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50" yWindow="0" windowWidth="15330" windowHeight="8190" tabRatio="594"/>
  </bookViews>
  <sheets>
    <sheet name="Orçamento" sheetId="1" r:id="rId1"/>
    <sheet name="CPU" sheetId="7" r:id="rId2"/>
    <sheet name="CFF" sheetId="8" r:id="rId3"/>
    <sheet name="BDI" sheetId="3" r:id="rId4"/>
  </sheets>
  <definedNames>
    <definedName name="_xlnm.Print_Area" localSheetId="3">BDI!$A$1:$F$41</definedName>
    <definedName name="_xlnm.Print_Area" localSheetId="2">CFF!$A$1:$I$210</definedName>
    <definedName name="_xlnm.Print_Area" localSheetId="1">CPU!$A$1:$H$149</definedName>
    <definedName name="_xlnm.Print_Area" localSheetId="0">Orçamento!$A$1:$N$693</definedName>
    <definedName name="_xlnm.Recorder">#REF!</definedName>
    <definedName name="inicial">#REF!</definedName>
    <definedName name="MOEDAAT">#REF!</definedName>
    <definedName name="MOEDAEP">#REF!</definedName>
    <definedName name="pesquisa">#REF!</definedName>
    <definedName name="Print_Area_0" localSheetId="0">Orçamento!$A$1:$L$693</definedName>
    <definedName name="Print_Area_0_0" localSheetId="0">Orçamento!$A$1:$L$693</definedName>
    <definedName name="Print_Area_0_0_0" localSheetId="0">Orçamento!$A$1:$L$693</definedName>
    <definedName name="Print_Area_0_0_0_0" localSheetId="0">Orçamento!$A$1:$L$693</definedName>
    <definedName name="Print_Titles_0" localSheetId="0">Orçamento!$1:$12</definedName>
    <definedName name="Print_Titles_0_0" localSheetId="0">Orçamento!$1:$12</definedName>
    <definedName name="Print_Titles_0_0_0" localSheetId="0">Orçamento!$1:$12</definedName>
    <definedName name="Print_Titles_0_0_0_0" localSheetId="0">Orçamento!$1:$12</definedName>
    <definedName name="_xlnm.Print_Titles" localSheetId="2">CFF!$1:$9</definedName>
    <definedName name="_xlnm.Print_Titles" localSheetId="1">CPU!$1:$14</definedName>
    <definedName name="_xlnm.Print_Titles" localSheetId="0">Orçamento!$1:$12</definedName>
  </definedNames>
  <calcPr calcId="124519"/>
</workbook>
</file>

<file path=xl/calcChain.xml><?xml version="1.0" encoding="utf-8"?>
<calcChain xmlns="http://schemas.openxmlformats.org/spreadsheetml/2006/main">
  <c r="F579" i="1"/>
  <c r="F578"/>
  <c r="F649"/>
  <c r="F575"/>
  <c r="F574"/>
  <c r="F577"/>
  <c r="I203" i="8"/>
  <c r="H203"/>
  <c r="E203"/>
  <c r="F650" i="1"/>
  <c r="F628"/>
  <c r="F624"/>
  <c r="F323"/>
  <c r="F322"/>
  <c r="F382"/>
  <c r="F381"/>
  <c r="B185" i="8"/>
  <c r="B184"/>
  <c r="F475" i="1"/>
  <c r="F474"/>
  <c r="F476"/>
  <c r="F500"/>
  <c r="F499"/>
  <c r="F504"/>
  <c r="F534"/>
  <c r="F533"/>
  <c r="F531"/>
  <c r="F530"/>
  <c r="F512"/>
  <c r="F509"/>
  <c r="E204" i="8" l="1"/>
  <c r="E205" s="1"/>
  <c r="C185" l="1"/>
  <c r="I186" s="1"/>
  <c r="F145" i="7"/>
  <c r="G144"/>
  <c r="G145" s="1"/>
  <c r="F592" i="1" l="1"/>
  <c r="F627"/>
  <c r="F573"/>
  <c r="F572"/>
  <c r="F571"/>
  <c r="F569"/>
  <c r="F568"/>
  <c r="F282"/>
  <c r="F281"/>
  <c r="F16"/>
  <c r="F15"/>
  <c r="F365"/>
  <c r="F364"/>
  <c r="F584"/>
  <c r="F583"/>
  <c r="F580"/>
  <c r="F556"/>
  <c r="F550"/>
  <c r="F549"/>
  <c r="F548"/>
  <c r="F547"/>
  <c r="F546"/>
  <c r="F543"/>
  <c r="F542"/>
  <c r="F541"/>
  <c r="F540"/>
  <c r="F539"/>
  <c r="F538"/>
  <c r="F544" l="1"/>
  <c r="B182" i="8"/>
  <c r="B180"/>
  <c r="B178"/>
  <c r="B176"/>
  <c r="B174"/>
  <c r="B172"/>
  <c r="B170"/>
  <c r="B168"/>
  <c r="B166"/>
  <c r="B164"/>
  <c r="B162"/>
  <c r="F587" i="1" l="1"/>
  <c r="F586"/>
  <c r="C178" i="8" l="1"/>
  <c r="I179" s="1"/>
  <c r="F588" i="1"/>
  <c r="F597" l="1"/>
  <c r="F492"/>
  <c r="F489"/>
  <c r="F490"/>
  <c r="F567"/>
  <c r="F449" l="1"/>
  <c r="F361"/>
  <c r="F646"/>
  <c r="F645"/>
  <c r="F633"/>
  <c r="F637"/>
  <c r="F606"/>
  <c r="F605"/>
  <c r="F635"/>
  <c r="F634"/>
  <c r="F630"/>
  <c r="F629"/>
  <c r="F626"/>
  <c r="F614"/>
  <c r="F595"/>
  <c r="C182" i="8" l="1"/>
  <c r="H183" s="1"/>
  <c r="C176"/>
  <c r="I177" s="1"/>
  <c r="C168"/>
  <c r="H169" s="1"/>
  <c r="I183" l="1"/>
  <c r="F598" i="1"/>
  <c r="C174" i="8"/>
  <c r="I175" s="1"/>
  <c r="F591" i="1" l="1"/>
  <c r="F590"/>
  <c r="C172" i="8" l="1"/>
  <c r="H173" s="1"/>
  <c r="C166"/>
  <c r="H167" s="1"/>
  <c r="F599" i="1"/>
  <c r="C170" i="8" s="1"/>
  <c r="H171" s="1"/>
  <c r="C164" l="1"/>
  <c r="B159"/>
  <c r="B157"/>
  <c r="F563" i="1"/>
  <c r="F562"/>
  <c r="I165" i="8" l="1"/>
  <c r="H165"/>
  <c r="C159" l="1"/>
  <c r="C157"/>
  <c r="F160" l="1"/>
  <c r="G160"/>
  <c r="E160"/>
  <c r="G158"/>
  <c r="E158"/>
  <c r="F158"/>
  <c r="F226" i="1"/>
  <c r="F234" l="1"/>
  <c r="I204" i="8"/>
  <c r="I205" s="1"/>
  <c r="B194" l="1"/>
  <c r="B189"/>
  <c r="B192"/>
  <c r="B187"/>
  <c r="H204"/>
  <c r="H205" s="1"/>
  <c r="B155" l="1"/>
  <c r="B153"/>
  <c r="B151"/>
  <c r="B149"/>
  <c r="B147"/>
  <c r="B145"/>
  <c r="B143"/>
  <c r="B141"/>
  <c r="B139"/>
  <c r="B137"/>
  <c r="B135"/>
  <c r="B133"/>
  <c r="B131"/>
  <c r="B129"/>
  <c r="B127"/>
  <c r="B125"/>
  <c r="B123"/>
  <c r="B121"/>
  <c r="B119"/>
  <c r="B117"/>
  <c r="B115"/>
  <c r="B113"/>
  <c r="B111"/>
  <c r="B109"/>
  <c r="B107"/>
  <c r="B105"/>
  <c r="B103"/>
  <c r="B101"/>
  <c r="B99"/>
  <c r="B97"/>
  <c r="B95"/>
  <c r="B93"/>
  <c r="B91"/>
  <c r="B89"/>
  <c r="B87"/>
  <c r="B85"/>
  <c r="B83"/>
  <c r="B81"/>
  <c r="B79"/>
  <c r="B77"/>
  <c r="B75"/>
  <c r="B73"/>
  <c r="B71"/>
  <c r="B69"/>
  <c r="B67"/>
  <c r="B65"/>
  <c r="B63"/>
  <c r="B61"/>
  <c r="B59"/>
  <c r="B57"/>
  <c r="B55"/>
  <c r="B53"/>
  <c r="B51"/>
  <c r="B49"/>
  <c r="B47"/>
  <c r="B45"/>
  <c r="B43"/>
  <c r="B41"/>
  <c r="B39"/>
  <c r="B37"/>
  <c r="B35"/>
  <c r="B33"/>
  <c r="B31"/>
  <c r="B29"/>
  <c r="B27"/>
  <c r="B25"/>
  <c r="B23"/>
  <c r="B21"/>
  <c r="B19"/>
  <c r="B17"/>
  <c r="B15"/>
  <c r="B13"/>
  <c r="B11"/>
  <c r="B10"/>
  <c r="F126" i="1" l="1"/>
  <c r="F191"/>
  <c r="F190"/>
  <c r="F256"/>
  <c r="F255"/>
  <c r="F478"/>
  <c r="F458"/>
  <c r="F367"/>
  <c r="F284"/>
  <c r="F18"/>
  <c r="F487" l="1"/>
  <c r="F495"/>
  <c r="F494"/>
  <c r="F485"/>
  <c r="F484"/>
  <c r="F464"/>
  <c r="F463"/>
  <c r="F462"/>
  <c r="F491" l="1"/>
  <c r="C155" i="8" l="1"/>
  <c r="F155" s="1"/>
  <c r="F468" i="1"/>
  <c r="F469"/>
  <c r="F471"/>
  <c r="F472"/>
  <c r="F453"/>
  <c r="F452"/>
  <c r="C153" i="8" l="1"/>
  <c r="F467" i="1"/>
  <c r="F461"/>
  <c r="F465"/>
  <c r="G153" i="8" l="1"/>
  <c r="F153"/>
  <c r="C151"/>
  <c r="G151" s="1"/>
  <c r="F242" i="1"/>
  <c r="F241"/>
  <c r="F240"/>
  <c r="F227"/>
  <c r="F225"/>
  <c r="F224"/>
  <c r="F171"/>
  <c r="F169"/>
  <c r="F168"/>
  <c r="F167"/>
  <c r="F163"/>
  <c r="F161"/>
  <c r="F157"/>
  <c r="F156"/>
  <c r="F155"/>
  <c r="F130"/>
  <c r="F119"/>
  <c r="F104"/>
  <c r="F102"/>
  <c r="F101"/>
  <c r="F100"/>
  <c r="F97"/>
  <c r="F96"/>
  <c r="F89"/>
  <c r="F88"/>
  <c r="F87"/>
  <c r="F62"/>
  <c r="F51"/>
  <c r="F37"/>
  <c r="C25" i="8" s="1"/>
  <c r="I26" s="1"/>
  <c r="F35" i="1"/>
  <c r="F34"/>
  <c r="F33"/>
  <c r="F30"/>
  <c r="F23"/>
  <c r="F22"/>
  <c r="F21"/>
  <c r="C17" i="8" l="1"/>
  <c r="H18"/>
  <c r="C65"/>
  <c r="H66"/>
  <c r="C75"/>
  <c r="I76" s="1"/>
  <c r="C147"/>
  <c r="C41"/>
  <c r="H42" s="1"/>
  <c r="C49"/>
  <c r="I50" s="1"/>
  <c r="C71"/>
  <c r="I72" s="1"/>
  <c r="C95"/>
  <c r="I95" s="1"/>
  <c r="C149"/>
  <c r="C87"/>
  <c r="H87" s="1"/>
  <c r="L14" i="1"/>
  <c r="C29" i="8"/>
  <c r="I30" s="1"/>
  <c r="G147" l="1"/>
  <c r="E147"/>
  <c r="F147"/>
  <c r="F149"/>
  <c r="G149"/>
  <c r="E149"/>
  <c r="C67"/>
  <c r="I68" s="1"/>
  <c r="C89"/>
  <c r="I89" s="1"/>
  <c r="C73"/>
  <c r="I74" s="1"/>
  <c r="C59"/>
  <c r="H60" s="1"/>
  <c r="C53"/>
  <c r="I54" s="1"/>
  <c r="C21"/>
  <c r="I22" s="1"/>
  <c r="C43"/>
  <c r="I44" s="1"/>
  <c r="C31"/>
  <c r="I32" s="1"/>
  <c r="C12"/>
  <c r="I12" s="1"/>
  <c r="C99"/>
  <c r="I99" s="1"/>
  <c r="C81"/>
  <c r="I82" s="1"/>
  <c r="C45"/>
  <c r="I46" s="1"/>
  <c r="C33"/>
  <c r="I34" s="1"/>
  <c r="C79"/>
  <c r="I80" s="1"/>
  <c r="C47"/>
  <c r="I48" s="1"/>
  <c r="C39"/>
  <c r="H40" s="1"/>
  <c r="C91"/>
  <c r="I91" s="1"/>
  <c r="C15"/>
  <c r="H16"/>
  <c r="C57"/>
  <c r="I58" s="1"/>
  <c r="C69"/>
  <c r="I70" s="1"/>
  <c r="C85"/>
  <c r="H85"/>
  <c r="C77"/>
  <c r="I78" s="1"/>
  <c r="C51"/>
  <c r="I52" s="1"/>
  <c r="C19"/>
  <c r="I20" s="1"/>
  <c r="C23"/>
  <c r="I24" s="1"/>
  <c r="C55"/>
  <c r="I56" s="1"/>
  <c r="C27"/>
  <c r="I28" s="1"/>
  <c r="C63"/>
  <c r="H64"/>
  <c r="C35"/>
  <c r="H36" s="1"/>
  <c r="C101"/>
  <c r="I101" s="1"/>
  <c r="C93"/>
  <c r="I93" s="1"/>
  <c r="C97"/>
  <c r="I97" s="1"/>
  <c r="H34" l="1"/>
  <c r="H12"/>
  <c r="H58"/>
  <c r="L13" i="1"/>
  <c r="F125" i="7"/>
  <c r="G124"/>
  <c r="G125" s="1"/>
  <c r="D114"/>
  <c r="D88"/>
  <c r="D68"/>
  <c r="F438" i="1" l="1"/>
  <c r="F423"/>
  <c r="F421"/>
  <c r="F420"/>
  <c r="F419"/>
  <c r="F418"/>
  <c r="F416"/>
  <c r="F415"/>
  <c r="F414"/>
  <c r="F413"/>
  <c r="F412"/>
  <c r="F411"/>
  <c r="F404"/>
  <c r="F403"/>
  <c r="F402"/>
  <c r="F401"/>
  <c r="F400"/>
  <c r="F394"/>
  <c r="F388"/>
  <c r="F380"/>
  <c r="F379"/>
  <c r="F378"/>
  <c r="F369"/>
  <c r="F376" s="1"/>
  <c r="C180" i="8" l="1"/>
  <c r="C137"/>
  <c r="H138" s="1"/>
  <c r="I181" l="1"/>
  <c r="H181"/>
  <c r="C135"/>
  <c r="G136" s="1"/>
  <c r="C133"/>
  <c r="C194"/>
  <c r="C139"/>
  <c r="H140" s="1"/>
  <c r="C143"/>
  <c r="C129"/>
  <c r="E130" s="1"/>
  <c r="C131"/>
  <c r="E132" s="1"/>
  <c r="C127"/>
  <c r="C141"/>
  <c r="F287" i="1"/>
  <c r="E134" i="8" l="1"/>
  <c r="F134"/>
  <c r="H128"/>
  <c r="F128"/>
  <c r="G128"/>
  <c r="E128"/>
  <c r="G142"/>
  <c r="E142"/>
  <c r="H142"/>
  <c r="F142"/>
  <c r="G144"/>
  <c r="H144"/>
  <c r="F194"/>
  <c r="G194"/>
  <c r="F306" i="1"/>
  <c r="F312"/>
  <c r="F311"/>
  <c r="F310"/>
  <c r="F316"/>
  <c r="H197" i="8" l="1"/>
  <c r="H199" s="1"/>
  <c r="H200" s="1"/>
  <c r="H201" s="1"/>
  <c r="H208" s="1"/>
  <c r="C119" l="1"/>
  <c r="F119" s="1"/>
  <c r="F313" i="1"/>
  <c r="F327"/>
  <c r="F330"/>
  <c r="F294"/>
  <c r="F355" l="1"/>
  <c r="F354"/>
  <c r="F329"/>
  <c r="F331"/>
  <c r="F293"/>
  <c r="F305"/>
  <c r="F328"/>
  <c r="F339" l="1"/>
  <c r="F292"/>
  <c r="F286" l="1"/>
  <c r="F308"/>
  <c r="F299"/>
  <c r="F296"/>
  <c r="F297"/>
  <c r="F298"/>
  <c r="C42" i="3" l="1"/>
  <c r="C37"/>
  <c r="C27" s="1"/>
  <c r="C32"/>
  <c r="C29"/>
  <c r="C22"/>
  <c r="C17"/>
  <c r="C9" s="1"/>
  <c r="C11"/>
  <c r="D45" i="7" l="1"/>
  <c r="D18"/>
  <c r="C117" i="8" l="1"/>
  <c r="F117" s="1"/>
  <c r="C189" l="1"/>
  <c r="F189" l="1"/>
  <c r="F203" s="1"/>
  <c r="F204" s="1"/>
  <c r="F205" s="1"/>
  <c r="G189"/>
  <c r="G203" s="1"/>
  <c r="G204" s="1"/>
  <c r="G205" s="1"/>
  <c r="C204"/>
  <c r="C203"/>
  <c r="C205" l="1"/>
  <c r="C123" l="1"/>
  <c r="C109"/>
  <c r="E109" s="1"/>
  <c r="F123" l="1"/>
  <c r="G123"/>
  <c r="C115"/>
  <c r="G115" s="1"/>
  <c r="C111"/>
  <c r="C121"/>
  <c r="G121" l="1"/>
  <c r="E121"/>
  <c r="F121"/>
  <c r="E111"/>
  <c r="F111"/>
  <c r="C107"/>
  <c r="E107" s="1"/>
  <c r="C113" l="1"/>
  <c r="G113" s="1"/>
  <c r="C105" l="1"/>
  <c r="F105" l="1"/>
  <c r="F197" s="1"/>
  <c r="F199" s="1"/>
  <c r="F200" s="1"/>
  <c r="F201" s="1"/>
  <c r="F208" s="1"/>
  <c r="G105"/>
  <c r="G197" s="1"/>
  <c r="G199" s="1"/>
  <c r="G200" s="1"/>
  <c r="G201" s="1"/>
  <c r="G208" s="1"/>
  <c r="E105"/>
  <c r="E197" s="1"/>
  <c r="E199" s="1"/>
  <c r="C199"/>
  <c r="C207" s="1"/>
  <c r="I197"/>
  <c r="I199" s="1"/>
  <c r="I200" s="1"/>
  <c r="I201" s="1"/>
  <c r="I208" s="1"/>
  <c r="E200" l="1"/>
  <c r="E201" s="1"/>
  <c r="E208" s="1"/>
  <c r="D190"/>
  <c r="D183"/>
  <c r="D179"/>
  <c r="D175"/>
  <c r="D171"/>
  <c r="D167"/>
  <c r="D160"/>
  <c r="D156"/>
  <c r="D152"/>
  <c r="D148"/>
  <c r="D142"/>
  <c r="D138"/>
  <c r="D134"/>
  <c r="D130"/>
  <c r="D124"/>
  <c r="D120"/>
  <c r="D116"/>
  <c r="D112"/>
  <c r="D108"/>
  <c r="D102"/>
  <c r="D98"/>
  <c r="D94"/>
  <c r="D90"/>
  <c r="D86"/>
  <c r="D79"/>
  <c r="D75"/>
  <c r="D71"/>
  <c r="D67"/>
  <c r="D63"/>
  <c r="D57"/>
  <c r="D53"/>
  <c r="D49"/>
  <c r="D45"/>
  <c r="D41"/>
  <c r="D35"/>
  <c r="D31"/>
  <c r="D27"/>
  <c r="D23"/>
  <c r="D19"/>
  <c r="D15"/>
  <c r="D21"/>
  <c r="D12"/>
  <c r="D195"/>
  <c r="D186"/>
  <c r="D181"/>
  <c r="D177"/>
  <c r="D173"/>
  <c r="D169"/>
  <c r="D165"/>
  <c r="D158"/>
  <c r="D154"/>
  <c r="D150"/>
  <c r="D144"/>
  <c r="D140"/>
  <c r="D136"/>
  <c r="D132"/>
  <c r="D128"/>
  <c r="D122"/>
  <c r="D118"/>
  <c r="D114"/>
  <c r="D110"/>
  <c r="D106"/>
  <c r="D100"/>
  <c r="D96"/>
  <c r="D92"/>
  <c r="D88"/>
  <c r="D81"/>
  <c r="D77"/>
  <c r="D73"/>
  <c r="D69"/>
  <c r="D65"/>
  <c r="D59"/>
  <c r="D55"/>
  <c r="D51"/>
  <c r="D47"/>
  <c r="D43"/>
  <c r="D39"/>
  <c r="D33"/>
  <c r="D29"/>
  <c r="D25"/>
  <c r="D17"/>
  <c r="C200"/>
  <c r="C201" s="1"/>
  <c r="D208" l="1"/>
  <c r="C208"/>
  <c r="H209" l="1"/>
  <c r="F209"/>
  <c r="G209"/>
  <c r="E209"/>
  <c r="E210" s="1"/>
  <c r="I209"/>
  <c r="F210" l="1"/>
  <c r="G210" s="1"/>
  <c r="H210" s="1"/>
  <c r="I210" s="1"/>
</calcChain>
</file>

<file path=xl/sharedStrings.xml><?xml version="1.0" encoding="utf-8"?>
<sst xmlns="http://schemas.openxmlformats.org/spreadsheetml/2006/main" count="2887" uniqueCount="1411">
  <si>
    <t>Item</t>
  </si>
  <si>
    <t>Cod. SINAPI</t>
  </si>
  <si>
    <t>Cod. PINI</t>
  </si>
  <si>
    <t>Descrição</t>
  </si>
  <si>
    <t>Quant</t>
  </si>
  <si>
    <t>Unid</t>
  </si>
  <si>
    <t>Preço Unit. SINAPI (R$)</t>
  </si>
  <si>
    <t>Preço Unit.  PINI</t>
  </si>
  <si>
    <t>m²</t>
  </si>
  <si>
    <t>TOTAL GERAL COM BDI</t>
  </si>
  <si>
    <t xml:space="preserve">NOTAS: </t>
  </si>
  <si>
    <t>2) O Orçamento apresentado deverá prever por Empreitada Global todos os serviços de mão de obra e o fornecimento de todos os materiais necessários.</t>
  </si>
  <si>
    <t>3) Qualquer discrepância porventura observada, que possa trazer dúvidas ou embaraços ao desenvolvimento do serviço deverá ser esclarecida antes da apresentação da proposta pela licitante.</t>
  </si>
  <si>
    <t>4) Qualquer omissão do presente documento, não justificará a não execução ou a execução fora das normas e da boa técnica.</t>
  </si>
  <si>
    <t>5) Todos os materiais utilizados deverão observar às prescrições do Fabricante.</t>
  </si>
  <si>
    <t>6) Os serviços deverão ser realizados em horário a ser estabelecido juntamente com a Fiscalização.</t>
  </si>
  <si>
    <t xml:space="preserve">CLIENTE: </t>
  </si>
  <si>
    <t>OBRA:</t>
  </si>
  <si>
    <t>Documento n°</t>
  </si>
  <si>
    <t>Revisão</t>
  </si>
  <si>
    <t xml:space="preserve">Data </t>
  </si>
  <si>
    <t>7) Os materiais miúdos de fixação, derivação, conexão, etc. não constam discriminados nesta planilha porém tem os seus custos diluídos nos custos unitários dos mesmos.</t>
  </si>
  <si>
    <t xml:space="preserve">BDI </t>
  </si>
  <si>
    <t>Cod. PESQUISA OUTRAS FONTES</t>
  </si>
  <si>
    <t>Preço Unit. pesquisa outras fontes (R$)</t>
  </si>
  <si>
    <t>VALOR Total (R$)</t>
  </si>
  <si>
    <t>INSTITUTO DE PESQUISAS ENERGÉTICAS E NUCLEARES - IPEN</t>
  </si>
  <si>
    <t>1.1</t>
  </si>
  <si>
    <t>2.1</t>
  </si>
  <si>
    <t>2.2</t>
  </si>
  <si>
    <t>EPI (Equipamentos de Proteção Individual)</t>
  </si>
  <si>
    <t>h</t>
  </si>
  <si>
    <t>1.2</t>
  </si>
  <si>
    <t>Ferramentas</t>
  </si>
  <si>
    <t>1.3</t>
  </si>
  <si>
    <t>m</t>
  </si>
  <si>
    <t>CLIENTE:  INSTITUTO DE PESQUISAS ENERGÉTICAS E NUCLEARES - IPEN</t>
  </si>
  <si>
    <t>%</t>
  </si>
  <si>
    <t xml:space="preserve">TOTAL </t>
  </si>
  <si>
    <t>BDI Obras de Edificações</t>
  </si>
  <si>
    <t>Administração Central e Lucro</t>
  </si>
  <si>
    <t>Administração Central</t>
  </si>
  <si>
    <t>Despesas Financeiras</t>
  </si>
  <si>
    <t>Seguros, Garantias e Riscos</t>
  </si>
  <si>
    <t>Seguros</t>
  </si>
  <si>
    <t>Garantias</t>
  </si>
  <si>
    <t>Riscos</t>
  </si>
  <si>
    <t>Tributos</t>
  </si>
  <si>
    <t>ISS</t>
  </si>
  <si>
    <t>PIS</t>
  </si>
  <si>
    <t>COFINS</t>
  </si>
  <si>
    <t>Parcelas que compõem o BDI</t>
  </si>
  <si>
    <t>BDI =</t>
  </si>
  <si>
    <r>
      <t xml:space="preserve">(1 + ( </t>
    </r>
    <r>
      <rPr>
        <b/>
        <sz val="10"/>
        <rFont val="Arial"/>
        <family val="2"/>
        <charset val="1"/>
      </rPr>
      <t>AC</t>
    </r>
    <r>
      <rPr>
        <sz val="10"/>
        <color indexed="55"/>
        <rFont val="Arial"/>
        <family val="2"/>
        <charset val="1"/>
      </rPr>
      <t xml:space="preserve"> + </t>
    </r>
    <r>
      <rPr>
        <b/>
        <sz val="10"/>
        <rFont val="Arial"/>
        <family val="2"/>
        <charset val="1"/>
      </rPr>
      <t>S</t>
    </r>
    <r>
      <rPr>
        <sz val="10"/>
        <color indexed="55"/>
        <rFont val="Arial"/>
        <family val="2"/>
        <charset val="1"/>
      </rPr>
      <t xml:space="preserve"> +</t>
    </r>
    <r>
      <rPr>
        <b/>
        <sz val="10"/>
        <color indexed="55"/>
        <rFont val="Arial"/>
        <family val="2"/>
        <charset val="1"/>
      </rPr>
      <t xml:space="preserve"> G</t>
    </r>
    <r>
      <rPr>
        <sz val="10"/>
        <color indexed="55"/>
        <rFont val="Arial"/>
        <family val="2"/>
        <charset val="1"/>
      </rPr>
      <t xml:space="preserve"> + </t>
    </r>
    <r>
      <rPr>
        <b/>
        <sz val="10"/>
        <color indexed="55"/>
        <rFont val="Arial"/>
        <family val="2"/>
        <charset val="1"/>
      </rPr>
      <t xml:space="preserve">R </t>
    </r>
    <r>
      <rPr>
        <sz val="10"/>
        <color indexed="55"/>
        <rFont val="Arial"/>
        <family val="2"/>
        <charset val="1"/>
      </rPr>
      <t xml:space="preserve">) )  x  ( 1 + </t>
    </r>
    <r>
      <rPr>
        <b/>
        <sz val="10"/>
        <rFont val="Arial"/>
        <family val="2"/>
        <charset val="1"/>
      </rPr>
      <t>DF</t>
    </r>
    <r>
      <rPr>
        <sz val="10"/>
        <color indexed="55"/>
        <rFont val="Arial"/>
        <family val="2"/>
        <charset val="1"/>
      </rPr>
      <t xml:space="preserve"> )  x  ( 1 +</t>
    </r>
    <r>
      <rPr>
        <b/>
        <sz val="10"/>
        <rFont val="Arial"/>
        <family val="2"/>
        <charset val="1"/>
      </rPr>
      <t xml:space="preserve"> L</t>
    </r>
    <r>
      <rPr>
        <sz val="10"/>
        <color indexed="55"/>
        <rFont val="Arial"/>
        <family val="2"/>
        <charset val="1"/>
      </rPr>
      <t xml:space="preserve"> ) </t>
    </r>
  </si>
  <si>
    <r>
      <t xml:space="preserve">(  1 - </t>
    </r>
    <r>
      <rPr>
        <b/>
        <sz val="10"/>
        <rFont val="Arial"/>
        <family val="2"/>
        <charset val="1"/>
      </rPr>
      <t>I</t>
    </r>
    <r>
      <rPr>
        <sz val="10"/>
        <color indexed="55"/>
        <rFont val="Arial"/>
        <family val="2"/>
        <charset val="1"/>
      </rPr>
      <t xml:space="preserve">  )</t>
    </r>
  </si>
  <si>
    <r>
      <t>AC</t>
    </r>
    <r>
      <rPr>
        <sz val="11"/>
        <color indexed="55"/>
        <rFont val="Arial"/>
        <family val="2"/>
        <charset val="1"/>
      </rPr>
      <t xml:space="preserve"> é a taxa de rateio da administração central - %;</t>
    </r>
  </si>
  <si>
    <r>
      <t>S</t>
    </r>
    <r>
      <rPr>
        <sz val="11"/>
        <color indexed="55"/>
        <rFont val="Arial"/>
        <family val="2"/>
        <charset val="1"/>
      </rPr>
      <t xml:space="preserve"> é uma taxa representativa de Seguros - %;</t>
    </r>
  </si>
  <si>
    <r>
      <t>G</t>
    </r>
    <r>
      <rPr>
        <sz val="11"/>
        <color indexed="55"/>
        <rFont val="Arial"/>
        <family val="2"/>
        <charset val="1"/>
      </rPr>
      <t xml:space="preserve"> é a taxa que representa o ônus das garantias exigidas  - %;</t>
    </r>
  </si>
  <si>
    <r>
      <t>R</t>
    </r>
    <r>
      <rPr>
        <sz val="11"/>
        <color indexed="55"/>
        <rFont val="Arial"/>
        <family val="2"/>
        <charset val="1"/>
      </rPr>
      <t xml:space="preserve"> corresponde aos riscos e imprevistos - %;</t>
    </r>
  </si>
  <si>
    <r>
      <t>DF</t>
    </r>
    <r>
      <rPr>
        <sz val="11"/>
        <color indexed="55"/>
        <rFont val="Arial"/>
        <family val="2"/>
        <charset val="1"/>
      </rPr>
      <t xml:space="preserve"> é a taxa representativa das despesas financeiras - %;</t>
    </r>
  </si>
  <si>
    <r>
      <t>L</t>
    </r>
    <r>
      <rPr>
        <sz val="11"/>
        <color indexed="55"/>
        <rFont val="Arial"/>
        <family val="2"/>
        <charset val="1"/>
      </rPr>
      <t xml:space="preserve"> corresponde ao lucro bruto - % - e;</t>
    </r>
  </si>
  <si>
    <r>
      <t>I</t>
    </r>
    <r>
      <rPr>
        <sz val="11"/>
        <color indexed="55"/>
        <rFont val="Arial"/>
        <family val="2"/>
        <charset val="1"/>
      </rPr>
      <t xml:space="preserve"> é a taxa representativa dos impostos (PIS, COFINS e ISS) - %.</t>
    </r>
  </si>
  <si>
    <t>C</t>
  </si>
  <si>
    <t>D</t>
  </si>
  <si>
    <t xml:space="preserve">Lucro </t>
  </si>
  <si>
    <t>SERVIÇOS INICIAIS</t>
  </si>
  <si>
    <t>1.4</t>
  </si>
  <si>
    <t>90778</t>
  </si>
  <si>
    <t>Emissão de ART (Anotação de Responsabilidade Técnica)</t>
  </si>
  <si>
    <t>CDHU 05.07.040</t>
  </si>
  <si>
    <t>4.1</t>
  </si>
  <si>
    <t>5.1</t>
  </si>
  <si>
    <t>97064</t>
  </si>
  <si>
    <t>m²/mês</t>
  </si>
  <si>
    <t>REMOÇÕES</t>
  </si>
  <si>
    <t>7.1</t>
  </si>
  <si>
    <t>8.1</t>
  </si>
  <si>
    <t>cj</t>
  </si>
  <si>
    <t>A</t>
  </si>
  <si>
    <t>B</t>
  </si>
  <si>
    <t>hr</t>
  </si>
  <si>
    <t>PISO</t>
  </si>
  <si>
    <t>ALVENARIA</t>
  </si>
  <si>
    <t>REVESTIMENTO DE PAREDE</t>
  </si>
  <si>
    <t>ESQUADRIAS</t>
  </si>
  <si>
    <t>unid</t>
  </si>
  <si>
    <t>FORRO</t>
  </si>
  <si>
    <t>3.1</t>
  </si>
  <si>
    <t>4.2</t>
  </si>
  <si>
    <t>4.3</t>
  </si>
  <si>
    <t>6.1</t>
  </si>
  <si>
    <t>m³</t>
  </si>
  <si>
    <t>8.2</t>
  </si>
  <si>
    <t>ml</t>
  </si>
  <si>
    <t>Forro mineral modular em placas acústicas removíveis, completo, com estrutura de fixação e apoio, instalado com sistema clicados em perfis metálicos "t"24, produzida em fibra com revestimento em PVC na cor branca, com absorção sonora e resistência à fogo. Dimensões de 1.250x625mm.</t>
  </si>
  <si>
    <t>90797</t>
  </si>
  <si>
    <t>Kit de porta-pronta de madeira em acabamento melamínico cor branco, folha média, batente, dimensões 90x210cm, completa, com ferragens, acessórios e fixação. (PM1 e PM2).</t>
  </si>
  <si>
    <t>9.1</t>
  </si>
  <si>
    <t>9.2</t>
  </si>
  <si>
    <t>9.4</t>
  </si>
  <si>
    <t>VAC</t>
  </si>
  <si>
    <t>Preparo de contrapiso com processo de escarificação através de máquina com abrasivos diamantado, tratamentos e preparação processo utilizado para remoção da carepta de cimento de cerâmica no substrato e regularização.</t>
  </si>
  <si>
    <t>CDHU 33.01.050</t>
  </si>
  <si>
    <t>102494</t>
  </si>
  <si>
    <t>99814</t>
  </si>
  <si>
    <t>Limpeza com aspirador de pó e higienização (preparo de superfície para pintura).</t>
  </si>
  <si>
    <t>102496</t>
  </si>
  <si>
    <t>COMP 1</t>
  </si>
  <si>
    <t>COMP 2</t>
  </si>
  <si>
    <t>9.5</t>
  </si>
  <si>
    <t>Aplicação primer Uretano para resistência mecânica e ancoragem nas próxima etapas do revestimento, aplicação de três demãos de primer de ancoragem entre a pintura e a base substrato método de aplicação com sistema espatulado com quartzo. Regularização com lixamento médio para remoção de possíveis irregularidades da aplicação anterior posteriormente limpeza para receber. Aplicação da finalização resina epóxi 100% sólido low Voc livre de solventes na cor cinza RAL7035.</t>
  </si>
  <si>
    <t xml:space="preserve">Luminária de emergência 30 LEDS, tensão 220V,  autonomia superior a 2 horas. </t>
  </si>
  <si>
    <t>97599</t>
  </si>
  <si>
    <t>Caixa de PVC 4"x2" para instalação de tomada  para luminária de emergência.</t>
  </si>
  <si>
    <t>CDHU 40.07.010</t>
  </si>
  <si>
    <t>CDHU 40.07.020</t>
  </si>
  <si>
    <t>91992</t>
  </si>
  <si>
    <t>Tomada alta 10A, 250V, conforme ABNT NBR 14136, completa, incluindo suporte 4"x2" e placa (espelho) 4"x2", para luminária de emergência. Referência: PIAL Plus ou tecnicamente equivalente.</t>
  </si>
  <si>
    <t>88264</t>
  </si>
  <si>
    <t>COMPOSIÇÃO DE PREÇO UNITÁRIO</t>
  </si>
  <si>
    <t>N.• PREÇO</t>
  </si>
  <si>
    <t>UNIDADE:</t>
  </si>
  <si>
    <t>Componentes</t>
  </si>
  <si>
    <t>UNIDADE</t>
  </si>
  <si>
    <t>COEFICIENTE</t>
  </si>
  <si>
    <t>Custo Unitário</t>
  </si>
  <si>
    <t>PARCELAS DO CUSTO UNITÁRIO DO SERVIÇO</t>
  </si>
  <si>
    <t>MÃO DE OBRA</t>
  </si>
  <si>
    <t>MATERIAL</t>
  </si>
  <si>
    <t>TOTAL</t>
  </si>
  <si>
    <t>Placa de proteção contra contato com as "partes vivas"</t>
  </si>
  <si>
    <t>pç</t>
  </si>
  <si>
    <t>SINAPI 93673</t>
  </si>
  <si>
    <t>disjuntor tripolar, padrão europeu, termomagnético, corrente nominal de 50A</t>
  </si>
  <si>
    <t>SINAPI 93662</t>
  </si>
  <si>
    <t>disjuntor bipolar, padrão europeu, termomagnético, corrente nominal de 20A</t>
  </si>
  <si>
    <t>SINAPI 93655</t>
  </si>
  <si>
    <t>disjuntor monopolar, padrão europeu, termomagnético, corrente nominal de 20A (para proteção dos supressores de surto das fases)</t>
  </si>
  <si>
    <t xml:space="preserve">disjuntor monopolar, padrão europeu, termomagnético, corrente nominal de 20A </t>
  </si>
  <si>
    <t>Supressor de surto monofásico, Fase-Terra</t>
  </si>
  <si>
    <t>Supressor de surto monofásico, Neutro-Terra</t>
  </si>
  <si>
    <t>Barras de cobre neutro e terra</t>
  </si>
  <si>
    <t>Barramento de cobre nú</t>
  </si>
  <si>
    <t>kg</t>
  </si>
  <si>
    <t>SUBTOTAL</t>
  </si>
  <si>
    <t>VERIFICADO POR:</t>
  </si>
  <si>
    <t>DATA BÁSICA</t>
  </si>
  <si>
    <t>CUSTO UNITÁRIO TOTAL</t>
  </si>
  <si>
    <t>PREÇO UNITÁRIO</t>
  </si>
  <si>
    <t>PREÇO UNITÁRIO ADOTADO</t>
  </si>
  <si>
    <t>CDHU 37.20.080</t>
  </si>
  <si>
    <t>CDHU 37.10.010</t>
  </si>
  <si>
    <t>CDHU 37.20.156</t>
  </si>
  <si>
    <t>CDHU 37.13.660</t>
  </si>
  <si>
    <t>disjuntor tripolar, padrão europeu, termomagnético, corrente nominal de 40A</t>
  </si>
  <si>
    <t>disjuntor tripolar, padrão europeu, termomagnético, corrente nominal de 25A</t>
  </si>
  <si>
    <t>CDHU 37.17.080</t>
  </si>
  <si>
    <t>CDHU 37.17.074</t>
  </si>
  <si>
    <t>Dispositivo diferencial residual de 40 A x 30 mA ‐ 4 polos</t>
  </si>
  <si>
    <t>Dispositivo diferencial residual de 25 A x 30 mA ‐ 4 polos</t>
  </si>
  <si>
    <t>SINAPI 93670</t>
  </si>
  <si>
    <t>CDHU 37.04.250</t>
  </si>
  <si>
    <t>SINAPI 93653</t>
  </si>
  <si>
    <t xml:space="preserve">disjuntor monopolar, padrão europeu, termomagnético, corrente nominal de 10A </t>
  </si>
  <si>
    <t>BDI REDUZIDO</t>
  </si>
  <si>
    <t>TOTAL ITENS BDI REDUZIDO</t>
  </si>
  <si>
    <t>FORNECIMENTO DE EQUIPAMENTOS VAC</t>
  </si>
  <si>
    <t>91926</t>
  </si>
  <si>
    <t>5.2</t>
  </si>
  <si>
    <t>5.3</t>
  </si>
  <si>
    <t>CDHU 41.07.060</t>
  </si>
  <si>
    <t>5.4</t>
  </si>
  <si>
    <t>5.5</t>
  </si>
  <si>
    <t>Quadro de distribuição universal de sobrepor, para disjuntores - 150 A- sem componentes</t>
  </si>
  <si>
    <t>Lâmpada 28 a 32W, temperatura de cor: 4000k.</t>
  </si>
  <si>
    <t>CDHU 22.03.050</t>
  </si>
  <si>
    <t>10.1</t>
  </si>
  <si>
    <t>10.2</t>
  </si>
  <si>
    <t>BDI Fornecimento de Equipamentos</t>
  </si>
  <si>
    <t>Lucro</t>
  </si>
  <si>
    <t>102185</t>
  </si>
  <si>
    <t>88309</t>
  </si>
  <si>
    <t>CDHU 19.01.064</t>
  </si>
  <si>
    <t>Soleira em granito branco Siena, esp=0,03m polida, cor a ser definida, 25cm de profundidade.</t>
  </si>
  <si>
    <t>CDHU 37.24.031</t>
  </si>
  <si>
    <t>Acessos: Montagem e desmontagem de andaime.</t>
  </si>
  <si>
    <t>103321</t>
  </si>
  <si>
    <t>7.2</t>
  </si>
  <si>
    <t>7.3</t>
  </si>
  <si>
    <t>7.4</t>
  </si>
  <si>
    <t>87878</t>
  </si>
  <si>
    <t>Chapisco aplicado em bloco de concreto, com colher de pedreiro, argamassa traço 1:3, com preparo manual.</t>
  </si>
  <si>
    <t>87530</t>
  </si>
  <si>
    <t>Emboço, com argamassa trço 1:2:8, preparo manual, espessura de 2cm.</t>
  </si>
  <si>
    <t>CDHU 17.02.220</t>
  </si>
  <si>
    <t>Reboco.</t>
  </si>
  <si>
    <t>88489</t>
  </si>
  <si>
    <t>Aplicação manual de tinta latex acrílica, na cor branca, nas paredes, em duas demãos.</t>
  </si>
  <si>
    <t xml:space="preserve">Pintura de rodapé, meia cana altura de 10cm, com tinta epóxi, aplicação manual. </t>
  </si>
  <si>
    <t>Alvenaria de vedação de blocos vazados de concreto de 19x19x39 cm espessura 19 cm) e argamassa de assentamento com preparo manual, para fechamento do vão da porta removida.</t>
  </si>
  <si>
    <t>103261</t>
  </si>
  <si>
    <t>103244</t>
  </si>
  <si>
    <t>Remoção de luminária, completa (incluindo 4 lâmpadas cada e reatores), remoção de tubulações e cabos, remoção de tomadas e interruptores remanescentes no local, de forma manual.</t>
  </si>
  <si>
    <t>CDHU 38.07.340</t>
  </si>
  <si>
    <t>Quadro de Energia QDLT-A, completo, de acordo com diagrama do projeto, completo, incluindo espelho de proteção de "partes vivas" e DPS.</t>
  </si>
  <si>
    <t xml:space="preserve"> </t>
  </si>
  <si>
    <t>Quadro de Energia QVAC-A, completo, de acordo com diagrama do projeto, completo, incluindo espelho de proteção de "partes vivas" e DPS.</t>
  </si>
  <si>
    <t>Quadro de Energia QDLT-A, completo, de acordo com diagrama do projeto (Folha n° ELEX-04)</t>
  </si>
  <si>
    <t>Quadro de Energia QVAC-A, completo, de acordo com diagrama do projeto (Folha n° ELEX-05)</t>
  </si>
  <si>
    <t>CDHU 43.07.390</t>
  </si>
  <si>
    <t>CDHU 43.07.330</t>
  </si>
  <si>
    <t>Interruptor bipolar, completo, incluindo placa para condulete. Referência: PIAL Plus ou tecnicamente equivalente.</t>
  </si>
  <si>
    <t>Interruptor bipolar paralelo, completo, incluindo placa para condulete. Referência: PIAL Plus ou tecnicamente equivalente.</t>
  </si>
  <si>
    <t>95779</t>
  </si>
  <si>
    <t>Condulete tipo "E", para os interruptores bipolares.</t>
  </si>
  <si>
    <t>91980</t>
  </si>
  <si>
    <t>91981</t>
  </si>
  <si>
    <t>92000</t>
  </si>
  <si>
    <t>Tomada 1P+N+T ou 2P+N+T, NBR 14136,10A/250V,  completa, incluindo placa para condulete. Referência: PIAL Plus ou tecnicamente equivalente.</t>
  </si>
  <si>
    <t>Condulete para as tomadas.</t>
  </si>
  <si>
    <t>95778</t>
  </si>
  <si>
    <t>CDHiU 61.14.070</t>
  </si>
  <si>
    <t>CDHU 26.03.070</t>
  </si>
  <si>
    <t>Vidro laminado temperado incolor de 6mm,  completo incluindo perfis de instalação.</t>
  </si>
  <si>
    <t>CDHU 32.06.231</t>
  </si>
  <si>
    <t>Retirada de porta de madeira, com duas folhas, incluindo bandeira até o teto, guarnições e batentes de ferro e retirada de duas portas de madeira de 1 folha cada.</t>
  </si>
  <si>
    <t>Ensacamento e remoção de entulho para bota-fora.</t>
  </si>
  <si>
    <t>97101</t>
  </si>
  <si>
    <t>97622</t>
  </si>
  <si>
    <t>Demolição de alvenaria em bloco de concreto furado, de forma manual, sem reaproveitamento,  para abertura de vão de porta.</t>
  </si>
  <si>
    <t>Alvenaria de vedação de blocos vazados de concreto de 19x19x39 cm espessura 19 cm) e argamassa de assentamento com preparo manual, a ser instalada acima de onde será instalada a porta de vidro de acesso ao auditório.</t>
  </si>
  <si>
    <t>Porta (PV1) de abrir, em vidro temperado laminado incolor, espessura de 10 mm, com duas folhas de 0,95 metros cada e altura de 2,15 metros, incluindo ferragens, acessórios e duas molas de piso.</t>
  </si>
  <si>
    <t>Luminária de embutir em forro de gesso ou modulado, com reator partida rápida AFP 2x28W ou 2x32W, para 2 lâmpadas fluorescentes com 32W. Corpo em chapa de aço tratada com acabamento em pintura eletrostática epóxi-pó na cor branca. Rrefletor e aletas parabólicas em alumínio anodizado de alto brilho e cobre soquete com acabamento especular de alto brilho. Equipada com porta-lâmpada antivibratório em policarbonato, com trava de segurança e proteção contra aquecimento nos contatos. Referência: Itaim Lightinh Design ou tecnicamente equivalente. Instalação completa, incluindo abertura de vão para luminária em forro modular.</t>
  </si>
  <si>
    <t>Eletroduto galvanizado conforme NBR13057 ‐ ø3/4", inclusive curvas e conexões.</t>
  </si>
  <si>
    <t>Eletroduto galvanizado conforme NBR13057 ‐ ø1", inclusive curvas e conexões.</t>
  </si>
  <si>
    <t>CDHU 38.04.040</t>
  </si>
  <si>
    <t>CDHU 38.04.060</t>
  </si>
  <si>
    <t>Caixa de PVC 4"x4" para instalação da tomada no teto para datashow.</t>
  </si>
  <si>
    <t>9.3</t>
  </si>
  <si>
    <t>Tampa de pressão para perfilado de 38 x 38 mm.</t>
  </si>
  <si>
    <t>CDHU 38.07.050</t>
  </si>
  <si>
    <t>Suporte parafusado 4"x4" com placa de encaixe para instalação da tomada no teto para datashow.</t>
  </si>
  <si>
    <t>91949</t>
  </si>
  <si>
    <t>Tomada alta 10A, 250V, conforme ABNT NBR 14136, completa, para datashow. Referência: PIAL Plus ou tecnicamente equivalente.</t>
  </si>
  <si>
    <t>Duto em chapa de aço galvanizada # 24 para ar condicionado. Inclusive suportes e fixações em dutos.</t>
  </si>
  <si>
    <t>Duto em chapa de aço galvanizada # 26 para ar condicionado. Inclusive suportes e fixações em dutos.</t>
  </si>
  <si>
    <t>Gabinete de ventilação dotado de ventilador centrífugo com dupla aspiração e rotor limit-load para vazão de 1.020m3/h. pressão total de 60mmca. motor de 0,75 hp com variador de frequência e tensão de 220v/3f/60hz. Modelo de referência: GLD-400. Fabricante de referência: PROJELMEC ou tecnicamente equivalente.</t>
  </si>
  <si>
    <t>Sistema de expansão direta “split system” composto por unidade evaporadora tipo high wall mais unidade condensadora axial com descarga vertical e capacidade de 9.000BTU/h. tensão de 220v/2f/60hz. Modelo evaporador: 42MACB09S5. Modelo condensador: 38KCY09S5. Fabricante: MIDEA CARRIER ou tecnicamente equivalente.</t>
  </si>
  <si>
    <t>Sistema de expansão direta “split system” composto por unidade evaporadora tipo underceiling  mais unidade condensadora axial com descarga vertical e capacidade de 36.000btu/h. tensão de 220v/2f/60hz. Modelo evaporador: 42ZQA36C5. Modelo condensador: 38CCU036515MC. Fabricante: MIDEA CARRIER ou tecnicamente equivalente.</t>
  </si>
  <si>
    <t>CDHU 61.20.450</t>
  </si>
  <si>
    <t>Duas grelhas para insuflamento de ar com dupla deflexão com aletas frontais fixas e registro do tipo "OB" nas dimensões de 225x165mm - Fabricante de Referência: TROX - Modelo de Referência: VAT-DG</t>
  </si>
  <si>
    <t>Duas grelhas para insuflamento de ar com dupla deflexão com aletas frontais fixas e registro do tipo "OB" nas dimensões de 325x165mm - Fabricante de Referência: TROX - Modelo de Referência: VAT-DG</t>
  </si>
  <si>
    <t>CDHU 61.10.564</t>
  </si>
  <si>
    <t>104316</t>
  </si>
  <si>
    <t>Tubo, PVC, soldável, ø32 mm, inclusive conexões e rasgos/recomposições, instalado em dreno de ar condicionado das 4 evaporadoras e interligando ao ralo/saída (não poderá sair pela fachada frontal) mais próximo. Confirmar ø do dreno com o fabricante a ser escolhido.</t>
  </si>
  <si>
    <t>SINAPI 93663</t>
  </si>
  <si>
    <t>disjuntor bipolar, padrão europeu, termomagnético, corrente nominal de 25A</t>
  </si>
  <si>
    <t>Dispositivo diferencial residual de 63 A x 30 mA ‐ 4 polos</t>
  </si>
  <si>
    <t>CDHU 37.17.090</t>
  </si>
  <si>
    <t>disjuntor tripolar, padrão europeu, termomagnético, corrente nominal de 63A</t>
  </si>
  <si>
    <t xml:space="preserve">Cabo de cobre com baixa emissão de fumaça e livre de halogênio, sem chumbo, anti-chama, com temperatura máxima de serviço contínuo de 90°, 750V, #2,5mm², tipo Afumex. </t>
  </si>
  <si>
    <t>CDHU 38.13.016</t>
  </si>
  <si>
    <t>Eletroduto corrugado em polietileno de alta densidade, DN= 40 mm, com acessórios, para alimentação externa das condensadoras e caixa ventiladora.</t>
  </si>
  <si>
    <t>Eletroduto galvanizado a quente conforme NBR6323 ‐ ø3/4´ ‐ com acessórios, inclusive curvas e conexões, para alimentação das condensadoras e caixa ventiladora (trecho externo).</t>
  </si>
  <si>
    <t>CDHU 38.05.040</t>
  </si>
  <si>
    <t>Eletroduto galvanizado a quente conforme NBR6323 ‐ ø1´ ‐ com acessórios, inclusive curvas e conexões, para alimentação das condensadoras e caixa ventiladora (trecho externo).</t>
  </si>
  <si>
    <t>CDHU 38.05.060</t>
  </si>
  <si>
    <t>Execução de radier, fck=30Mpa, altura de 10cm, para a Caixa Ventiladora de VAC e para as 4 condensadoras.</t>
  </si>
  <si>
    <t xml:space="preserve">Cabo de cobre com baixa emissão de fumaça e livre de halogênio, sem chumbo, anti-chama, com temperatura máxima de serviço contínuo de 90°, 750V, #4mm², tipo Afumex. </t>
  </si>
  <si>
    <t>91928</t>
  </si>
  <si>
    <t>FECHAMENTO INTERNO DOS VÃOS DE JANELAS (FACHADA FRONTAL)</t>
  </si>
  <si>
    <t>88315</t>
  </si>
  <si>
    <t>CDHU 21.05.010</t>
  </si>
  <si>
    <t>Execução de serviços de serralheria para adequação com o reposicionamento  das alavancas das janelas existentes para fechamento permanente das janelas possibilitando a instalação do painel wall.</t>
  </si>
  <si>
    <t>Fechamento interno dos vãos das janelas da fachada frontal com placa cimentícia com tecnologia CRFS, miolo de madeira laminada, espessura de 40 mm, estanque à agua (painel wall da Eternit ou tecnicamente equivalente). O REVESTIMENTO para este item está incluso no item 7.</t>
  </si>
  <si>
    <t>Rede frigorígena tubo de cobre Ø 1" - espessura 1/16", inclusive acessórios e conexões.</t>
  </si>
  <si>
    <t>Instalação do sistema expansão direta (completa, incluindo cabo de comando – (2F+T - 220V), evaporador e condensador), split system (com compressor inverter), capacidade de 36.000BTU. Start-up incluso.</t>
  </si>
  <si>
    <t>Instalação do sistema expansão direta (completa,  incluindo cabo de comando – (2F+T - 220V), evaporador e condensador), split system (com compressor inverter), capacidade de 9.000BTU. Start-up incluso.</t>
  </si>
  <si>
    <t>Instalação de gabinete de ventilação dotado de ventilador centrífugo com dupla aspiração e rotor limit-load para vazão de 1.020m3/h. pressão total de 60mmca. motor de 0,75 hp com variador de frequência e tensão de 220v/3f/60hz, conforme folha VAC-01 do projeto.  Start-up incluso.</t>
  </si>
  <si>
    <t>Película para instalação em vidro (na janela JV1)</t>
  </si>
  <si>
    <t>2.4</t>
  </si>
  <si>
    <t>Retirada completa de esquadria de correr com vidro.</t>
  </si>
  <si>
    <t>2.3</t>
  </si>
  <si>
    <t>2.5</t>
  </si>
  <si>
    <t>103289</t>
  </si>
  <si>
    <t>Rede frigorígena tubo de cobre Ø 1/4" - espessura 1/16", com isolamento, inclusive acessórios e conexões.</t>
  </si>
  <si>
    <t>103290</t>
  </si>
  <si>
    <t>Rede frigorígena tubo de cobre Ø 3/8" - espessura 1/16", com isolamento, inclusive acessórios e conexões.</t>
  </si>
  <si>
    <t>103292</t>
  </si>
  <si>
    <t>Rede frigorígena tubo de cobre Ø 5/8" - espessura 1/16", com isolamento, inclusive acessórios e conexões.</t>
  </si>
  <si>
    <t>CDHU 46.32.006 + 32.11.300</t>
  </si>
  <si>
    <t>Verga pré-moldada para a porta de acesso ao Auditório e para nova porta de acesso à sala.</t>
  </si>
  <si>
    <t>Perfilado liso 38 x 38 mm ‐ com acessórios (caixa de tomadas para luminárias, junções, derivações e etc).</t>
  </si>
  <si>
    <t>AUDITÓRIO</t>
  </si>
  <si>
    <t xml:space="preserve">CENTRO DE ANÁLISES </t>
  </si>
  <si>
    <t>97638</t>
  </si>
  <si>
    <t>Demolição de alvenaria para abertura de vão de porta de emergência.</t>
  </si>
  <si>
    <t>97665</t>
  </si>
  <si>
    <t>Remoção de luminária, completa (incluindo 4 lâmpadas cada e reatores), de forma manual.</t>
  </si>
  <si>
    <t>Remoção de 2 evaporadoras tipo split, incluindo condensadoras e tubulações de infraestrutura.</t>
  </si>
  <si>
    <t>97661</t>
  </si>
  <si>
    <t>Remoção de todas as tubulações (incluindo cabos e etc) existentes nas paredes e teto.</t>
  </si>
  <si>
    <t>Remoção de interruptores e tomadas, de forma manual, sem reaproveitamento.</t>
  </si>
  <si>
    <t>Remoção do quadro de energia existente no local. A remoção é completa, incluindo além da caixa, todos seus componentes.</t>
  </si>
  <si>
    <t>Retirada de porta de madeira, com duas folhas, incluindo bandeira até o teto, guarnições e batentes de ferro.</t>
  </si>
  <si>
    <t xml:space="preserve">Remoção de entulho para bota-fora </t>
  </si>
  <si>
    <t>Alvenaria de vedação de blocos vazados de concreto de 19x19x39 cm espessura 19 cm) e argamassa de assentamento com preparo manual, a ser instalada acima de onde será instalada a porta de vidro de acesso ao laboratório.</t>
  </si>
  <si>
    <t>96358</t>
  </si>
  <si>
    <t>Parede em placa dupla de gesso drywall rosa, com resistência ao fogo e ao calor, espessura 120/90mm, completa incluindo colunas e guias.</t>
  </si>
  <si>
    <t>CDHU 32.06.030</t>
  </si>
  <si>
    <t>Isolamento interno térmico e acústico com lã de vidro 50mm, incombustível.</t>
  </si>
  <si>
    <t>96374</t>
  </si>
  <si>
    <t>Reforço das paredes de drywall com a utilização de madeira tratada para drywall em placas de 200x600mm.  Deverão ser executadas três linhas de reforço em cada parede.</t>
  </si>
  <si>
    <t>Pintura de rodapé, meia cana altura de 10cm, com tinta epóxi, aplicação manual. Total de 116,03 metros lineares de rodapé.</t>
  </si>
  <si>
    <t>90838</t>
  </si>
  <si>
    <t>Porta corta‐fogo classe P.90 de 90 x 210 cm, completa, com maçaneta tipo alavanca.</t>
  </si>
  <si>
    <t>CDHU 24.02.052</t>
  </si>
  <si>
    <t>Porta corta‐fogo classe P.90, com barra antipânico numa face e maçaneta na outra, dimensões de 1,00x2,10m, completa.</t>
  </si>
  <si>
    <t>90796 + 90796</t>
  </si>
  <si>
    <t>Kit de porta-pronta de madeira em acabamento melamínico cor branco, folha média, batente, dimensões de duas folhas de 80cm cada  e altura de 215cm, completa, com ferragens, acessórios e fixação. (PM3 e PM4).</t>
  </si>
  <si>
    <t>102156</t>
  </si>
  <si>
    <t>Visor fixo e requadro de madeira para porta, com vidro laminado incolor, espessura de 8mm. (para portas PM1, PM2, PM3 e PM4).</t>
  </si>
  <si>
    <t>Verga pré-moldada para portas com mais de 1,5 m de vão, para a porta de acesso ao Laboratório.</t>
  </si>
  <si>
    <t>Porta (PV1) de abrir, em vidro temperado laminado incolor, espessura de 10 mm, com duas folhas de 0,90 metros e altura de 2,15 metros, incluindo ferragens, acessórios e duas molas de piso.</t>
  </si>
  <si>
    <t>Aplicação manual de tinta premium para drywall, incluisve preparo, até altura do P.D de 3,00 metros, na cor branca, nas paredes, em duas demãos.</t>
  </si>
  <si>
    <t>INSTALAÇÕES ELÉTRICAS</t>
  </si>
  <si>
    <t>Quadro de Energia QGCA, completo, de acordo com diagrama do projeto (Folha n° ELEX-06)</t>
  </si>
  <si>
    <t>Quadro de Energia QDLT, completo, de acordo com diagrama do projeto (Folha n° ELEX-04)</t>
  </si>
  <si>
    <t>COMP 3</t>
  </si>
  <si>
    <t>Quadro de Energia QFAC, completo, de acordo com diagrama do projeto (Folha n° ELEX-05)</t>
  </si>
  <si>
    <t xml:space="preserve">Cabo de cobre com baixa emissão de fumaça e livre de halogênio (LSOH), sem chumbo, anti-chama, com temperatura máxima de serviço contínuo de 90°, isolado em HEPR para 0,6/1kV, #16mm² </t>
  </si>
  <si>
    <t>91933</t>
  </si>
  <si>
    <t>Cabo de cobre com baixa emissão de fumaça e livre de halogênio, sem chumbo, anti-chama, com temperatura máxima de serviço contínuo de 90°, 0,6/1KV, #10mm², tipo Afumex. (A fiação elétrica deverá ser instalada com fios trançados para atenuação do campo e a metragem excedente para este tipo de instalação foi considerada neste quantitativo.)</t>
  </si>
  <si>
    <t>Cabo de cobre com baixa emissão de fumaça e livre de halogênio, sem chumbo, anti-chama, com temperatura máxima de serviço contínuo de 90°, 750V, #2,5mm², tipo Afumex. (A fiação elétrica deverá ser instalada com fios trançados para atenuação do campo e a metragem excedente para este tipo de instalação foi considerada neste quantitativo.)</t>
  </si>
  <si>
    <t>CDHU 38.01.100</t>
  </si>
  <si>
    <t>Eletroduto de PVC autoextinguivel (não propagante à chama) ø1.1/2", inclusive curvas e conexões.</t>
  </si>
  <si>
    <t>CDHU 38.01.060</t>
  </si>
  <si>
    <t>Eletroduto de PVC autoextinguivel (não propagante à chama) ø1", inclusive curvas e conexões.</t>
  </si>
  <si>
    <t>CDHU 38.01.040</t>
  </si>
  <si>
    <t>Eletroduto de PVC autoextinguivel (não propagante à chama) ø3/4", inclusive curvas e conexões.</t>
  </si>
  <si>
    <t>95796</t>
  </si>
  <si>
    <t>Condulete tipo "T" ø1, com tampa.</t>
  </si>
  <si>
    <t>CDHU 38.07.710</t>
  </si>
  <si>
    <t>Duto nas dimensões de 117x35mm, com tampa e septo divisor (elétrica/lógica. Lógica será instalada futuramente), aparente. Não propagante à chama e com blindagem eletromagnética. Linha R40, fabricação DUTOTEC ou tecnicamente equivalente.</t>
  </si>
  <si>
    <t>CDHU 40.04.230</t>
  </si>
  <si>
    <t>Conjunto completo contendo 1 tomada 1P+N+T 110V/10A e 1 tomada padrão NBR 14136 2P+T 220V/10A, instaladas em módulo com tampa, em canaleta metálica. Com blindagem eletromagnética. fabricação DUTOTEC ou tecnicamente equivalente.</t>
  </si>
  <si>
    <t>92000 + 91998</t>
  </si>
  <si>
    <t>Conjunto contendo 1 tomada 1P+N+T 110V/10A e 1 tomada padrão NBR 14136 2P+T 220V/10A. Referência: PIAL Plus ou tecnicamente equivalente.</t>
  </si>
  <si>
    <t>Caixa de PVC 4"x4" para instalação das tomadas.</t>
  </si>
  <si>
    <t>Luminária de embutir em forro de gesso ou modulado, com reator partida rápida AFP 2x32W, para 2 lâmpadas fluorescentes com 32W. Corpo em chapa de aço tratada com acabamento em pintura eletrostática epóxi-pó na cor branca. Rrefletor e aletas parabólicas em alumínio anodizado de alto brilho e cobre soquete com acabamento especular de alto brilho. Equipada com porta-lâmpada antivibratório em policarbonato, com trava de segurança e proteção contra aquecimento nos contatos. Referência: Itaim Lightinh Design ou tecnicamente equivalente. Instalação completa, incluindo abertura de vão para luminária em forro modular.</t>
  </si>
  <si>
    <t>CDHU 43.08.040</t>
  </si>
  <si>
    <t>Instalação de evaporadora FXEQ32AVE DAIKIN ou tecnicamente equivalente, incluindo cabo de comando – (2F+T - 220V) - 12.300 BTU</t>
  </si>
  <si>
    <t>CDHU 43.08.041</t>
  </si>
  <si>
    <t>Instalação de evaporadora FXEQ50AVE DAIKIN ou tecnicamente equivalente, incluindo cabo de comando –  (2F+T - 220V) - 19.100 BTU</t>
  </si>
  <si>
    <t>Instalação de evaporadora FXEQ63AVE DAIKIN ou tecnicamente equivalente, incluindo cabo de comando –  (2F+T - 220V) - 24.200 BTU</t>
  </si>
  <si>
    <t>CDHU 43.08.043</t>
  </si>
  <si>
    <t>Instalação de evaporadora FXMQ200PVM DAIKIN ou tecnicamente equivalente, incluindo cabo de comando –  (2F+T - 220V) - 76.400 BTU</t>
  </si>
  <si>
    <t>CDHU 43.08.004</t>
  </si>
  <si>
    <t>Instalação de condensadora RHXYQ22ATL DAIKIN  ou tecnicamente equivalente, incluindo base de alvenaria de h=10cm - (3F+T - 220V)</t>
  </si>
  <si>
    <t>PM2</t>
  </si>
  <si>
    <t>Duto para insuflamento de ar climatizado isolado térmicamente, fabricado em painéis MPU - Referência ALUPIR ou tecnicamente equivalente.</t>
  </si>
  <si>
    <t>CDHU 61.10.300</t>
  </si>
  <si>
    <t>Duto flexível isolado térmicamente com diâmetro de  10mm. Modelo de Referência: ISODEC RT 0.6. Fabricante de Referência: Multivac ou tecnicamente equivalente.</t>
  </si>
  <si>
    <t>CDHU 61.10.310</t>
  </si>
  <si>
    <t>Duto flexível isolado térmicamente com diâmetro de  12mm. Modelo de Referência: ISODEC RT 0.6. Fabricante de Referência: Multivac ou tecnicamente equivalente.</t>
  </si>
  <si>
    <t>CDHU 61.10.511</t>
  </si>
  <si>
    <t>8 Difusores para insuflamento de ar com registro e caixa plenum isolada térmicamente com manta de lã de vidro de 1 1/2", placa perfurada instalada em seu interior e registro do tipo "OB". Nas dimensões de 371x208mm (cada um).  Modelo de referência ADQ-1 - Fabricante de Referência: Trox ou tecnicamente equivalente.</t>
  </si>
  <si>
    <t>CDHU 61.10.583</t>
  </si>
  <si>
    <t>Veneziana para tomada de ar e dotada de tela metálica, nas dimensões de 385x300mm. Modelo de referência: AWG. Fabricante de referência: TROX ou tecnicamente equivalente.</t>
  </si>
  <si>
    <t>CDHU 61.10.550</t>
  </si>
  <si>
    <t>Difusor de insuflamento de uma via, de plástico, com registro e caixa plenum. Modelo ADQ-1 da "TROX" ou tecnicamente equivalente. Dimensões de 571x264mm.</t>
  </si>
  <si>
    <t>CDHU 61.10.584</t>
  </si>
  <si>
    <t>Veneziana para tomada de ar, dotada de tela metálica. Modelo AWG/AWK "TROX" ou tecnicamente equivalente. Dimensões 585x330mm.</t>
  </si>
  <si>
    <t>CDHU 46.27.060</t>
  </si>
  <si>
    <t>Rede frigorígena tubo de cobre Ø 1/4" - espessura 1/16", inclusive conexões.</t>
  </si>
  <si>
    <t>CDHU 46.32.001</t>
  </si>
  <si>
    <t>Rede frigorígena tubo de cobre Ø 3/8" - espessura 1/16", inclusive conexões.</t>
  </si>
  <si>
    <t>CDHU 46.32.002</t>
  </si>
  <si>
    <t>Rede frigorígena tubo de cobre Ø 1/2" - espessura 1/16", inclusive conexões.</t>
  </si>
  <si>
    <t>CDHU 46.32.003</t>
  </si>
  <si>
    <t>Rede frigorígena tubo de cobre Ø 5/8" - espessura 1/16", inclusive conexões.</t>
  </si>
  <si>
    <t>CDHU 46.32.004</t>
  </si>
  <si>
    <t>Rede frigorígena tubo de cobre Ø 3/4" - espessura 1/16", inclusive conexões.</t>
  </si>
  <si>
    <t>CDHU 46.32.005</t>
  </si>
  <si>
    <t>Rede frigorígena tubo de cobre Ø 7/8" - espessura 1/16", inclusive conexões.</t>
  </si>
  <si>
    <t>CDHU 46.32.007</t>
  </si>
  <si>
    <t>Rede frigorígena tubo de cobre Ø 1.1/8" - espessura 1/16", inclusive conexões.</t>
  </si>
  <si>
    <t>11.1</t>
  </si>
  <si>
    <t>12.1</t>
  </si>
  <si>
    <t>12.2</t>
  </si>
  <si>
    <t>12.3</t>
  </si>
  <si>
    <t>13.1</t>
  </si>
  <si>
    <t>13.2</t>
  </si>
  <si>
    <t>14.1</t>
  </si>
  <si>
    <t>14.2</t>
  </si>
  <si>
    <t>14.3</t>
  </si>
  <si>
    <t>14.4</t>
  </si>
  <si>
    <t>14.5</t>
  </si>
  <si>
    <t>15.1</t>
  </si>
  <si>
    <t>16.1</t>
  </si>
  <si>
    <t>17.1</t>
  </si>
  <si>
    <t>17.2</t>
  </si>
  <si>
    <t>18.1</t>
  </si>
  <si>
    <t>18.2</t>
  </si>
  <si>
    <t>18.3</t>
  </si>
  <si>
    <t>18.4</t>
  </si>
  <si>
    <t>19.1</t>
  </si>
  <si>
    <t>19.2</t>
  </si>
  <si>
    <t>19.3</t>
  </si>
  <si>
    <t>19.4</t>
  </si>
  <si>
    <t>19.5</t>
  </si>
  <si>
    <t>FORNECIMENTO DE EQUIPAMENTOS VAC PARA O AUDITÓRIO</t>
  </si>
  <si>
    <t>FORNECIMENTO DE EQUIPAMENTOS VAC PARA LABORATÓRIOS</t>
  </si>
  <si>
    <t>Unidade  evaporadora VRV tipo cassete, 1 via - 6.100 kCAL/h, modelo FXEQ63AVE da DAIKIN ou tecnicamente equivalente.</t>
  </si>
  <si>
    <t>Unidade evaporadora VRV tipo cassete, 1 via - 4.800 kCAL/h, modelo FXEQ50AVE da DAIKIN ou tecnicamente equivalente.</t>
  </si>
  <si>
    <t>Unidade  evaporadora VRV tipo cassete, 1 via - 3.100 kCAL/h, modelo FXEQ32AVE da DAIKIN ou tecnicamente equivalente.</t>
  </si>
  <si>
    <t>Receptor de sinal para controle remoto sem fio para unidade FXEQ-A, modelo BRC7M626-6 da DAIKIN ou tecnicamente equivalente.</t>
  </si>
  <si>
    <t>Controle remoto sem fio para unidade evaporadora VRV modelo FXEQ-AVE, referência BRC4M61 da DAIKIN ou tecnicamente equivalente.</t>
  </si>
  <si>
    <t>Painel decorativo para unidade evaporadora VRV tipo cassete FXEQ 50/63, referência BYEP63AW1 da DAIKIN ou tecnicamente equivalente.</t>
  </si>
  <si>
    <t>Painel decorativo para unidade evaporadora VRV tipo cassete FXEQ 20/25/32/40, referência BYEP40AW1 da DAIKIN ou tecnicamente equivalente.</t>
  </si>
  <si>
    <t>Controle remoto sem fio para unidade FXDQ-P / FXDQ-N / FXMQ-P / FXSQ-P, referência BRC4C65 da DAIKIN ou tecnicamente equivalente.</t>
  </si>
  <si>
    <t>REFNET - conexão de cobre, referência KHRP26A72T7 da DAIKIN ou tecnicamente equivalente.</t>
  </si>
  <si>
    <t>Controle remoto sem fio para unidade evaporadora VRV modelo FXAQ-AVM, referência BRC7M675 da DAIKIN ou tecnicamente equivalente.</t>
  </si>
  <si>
    <t>Unidade evaporadora VRV tipo duto - 13.800 kCAL/h, referência FXSQ140PAVE da DAIKIN ou tecnicamente equivalente.</t>
  </si>
  <si>
    <t>Unidade evaporadora VRV tipo hi-wall - 2.400 kCAL/h, referência FXAQ25AVM da DAIKIN ou tecnicamente equivalente.</t>
  </si>
  <si>
    <t>1) FONTES UTILIZADAS:</t>
  </si>
  <si>
    <t>LAGA.24-516-PP</t>
  </si>
  <si>
    <t>LAGA.24-516</t>
  </si>
  <si>
    <t>Quadro de Energia QGCA, completo, de acordo com diagrama do projeto, completo, incluindo espelho de proteção de "partes vivas" e DPS.</t>
  </si>
  <si>
    <t>CDHU 37.04.290</t>
  </si>
  <si>
    <t>Quadro de distribuição universal de sobrepor, para disjuntores 70 DIN / 50 Bolt-on - 225 A- sem componentes</t>
  </si>
  <si>
    <t>CDHU 37.13.700</t>
  </si>
  <si>
    <t>disjuntor tripolar, em caixa moldada, corrente nominal de 250A</t>
  </si>
  <si>
    <t>SINAPI 93656</t>
  </si>
  <si>
    <t>disjuntor monopolar, padrão europeu, termomagnético, corrente nominal de 25A (para proteção dos supressores de surto das fases)</t>
  </si>
  <si>
    <t>Quadro de Energia QDLT, completo, de acordo com diagrama do projeto, completo, incluindo espelho de proteção de "partes vivas" e DPS.</t>
  </si>
  <si>
    <t>Quadro de Energia QFAC, completo, de acordo com diagrama do projeto, completo, incluindo espelho de proteção de "partes vivas" e DPS.</t>
  </si>
  <si>
    <t>SINAPI 93664</t>
  </si>
  <si>
    <t>disjuntor bipolar, padrão europeu, termomagnético, corrente nominal de 32A</t>
  </si>
  <si>
    <t>COMP 4</t>
  </si>
  <si>
    <t>COMP 5</t>
  </si>
  <si>
    <t>PM1</t>
  </si>
  <si>
    <t>2.6</t>
  </si>
  <si>
    <t>2.7</t>
  </si>
  <si>
    <t>2.8</t>
  </si>
  <si>
    <t>CDHU 04.14.020</t>
  </si>
  <si>
    <t>2.9</t>
  </si>
  <si>
    <t>2.10</t>
  </si>
  <si>
    <t>2.11</t>
  </si>
  <si>
    <t>CDHU 03.10.140</t>
  </si>
  <si>
    <t>5.6</t>
  </si>
  <si>
    <t>SANITÁRIO FEMININO</t>
  </si>
  <si>
    <t xml:space="preserve">Aplicação de chapisco </t>
  </si>
  <si>
    <t>87535</t>
  </si>
  <si>
    <t>Aplicação de Emboço para recebimento de cerâmica</t>
  </si>
  <si>
    <t>87269</t>
  </si>
  <si>
    <t>Revestimento Branco Acetinado, 30x60cm, do piso ao teto, assentado a prumo com argamassa de cimento colante flexível e rejuntamento epóxi. Referência Portobello Cetim Bianco ou tecnicamente equivalente.</t>
  </si>
  <si>
    <t>CDHU 29.01.020</t>
  </si>
  <si>
    <t>Cantoneira de alumínio para acabamento de quina de superfície revestida em azulejo</t>
  </si>
  <si>
    <t>6.2</t>
  </si>
  <si>
    <t>REVESTIMENTO DE PISO</t>
  </si>
  <si>
    <t>87263</t>
  </si>
  <si>
    <t>Porcelanato Branco Acetinado, 60x60cm, assentado e rejuntado. Referência Portobello Cetim Bianco ou tecnicamente equivalente.</t>
  </si>
  <si>
    <t>6.3</t>
  </si>
  <si>
    <t>CDHU 28.01.171</t>
  </si>
  <si>
    <t>Mola hidráulica Dorma aérea fecha porta, acabamento prata.</t>
  </si>
  <si>
    <t>6.4</t>
  </si>
  <si>
    <t>DIVISÓRIAS</t>
  </si>
  <si>
    <t>CDHU 14.30.070</t>
  </si>
  <si>
    <t>Divisória sanitária (H=1,80) em painel melamínico estrutural, perfis em alumínio, inclusive ferragem completa para vão de porta. Ref. NEOCOM, Modelo ALCOPLAC (cor branco).</t>
  </si>
  <si>
    <t>CDHU 23.04.570</t>
  </si>
  <si>
    <t>Porta laminado melamínico estrutural TS-10mm, acabamento texturizado duas faces, cor branco, batentes em perfis alumínio liga 6063, têmpera T6, anodizado fosco, dobradiças automáticas tipo “self-closing”, fechadura universal tipo tarjeta livre/ocupado, parafusos de fixação dos perfis e acessórios em aço inoxidável. Referência NEOCOM modelo ALCOPLAC ou tecnicamente equivalente. Cor branco.</t>
  </si>
  <si>
    <t>PINTURA</t>
  </si>
  <si>
    <t>102193</t>
  </si>
  <si>
    <t>Lixamento e limpeza para aplicação de massa e pintura esmalte sintético na porta, batente e guarnição em todas as faces (0,82x2,10m).</t>
  </si>
  <si>
    <t>102200</t>
  </si>
  <si>
    <t>Aplicação de massa, em duas demãos, para pintura esmalte sintético na porta, batente e guarnição existentes em todas as faces (0,82x2,10m).</t>
  </si>
  <si>
    <t>102218</t>
  </si>
  <si>
    <t>Pintura esmalte sintético, com duas demãos, na porta, batente e guarnição existentes em todas as faces (0,82x2,10m).</t>
  </si>
  <si>
    <t>ESPELHO E VIDRO</t>
  </si>
  <si>
    <t>CDHU 26.04.010</t>
  </si>
  <si>
    <t>Espelho em vidro cristal liso, espessura de 4 mm, colocado, dimensões de 1,48m(largura) x 1,04m (altura)</t>
  </si>
  <si>
    <t>LOUÇAS E METAIS</t>
  </si>
  <si>
    <t xml:space="preserve"> 86888</t>
  </si>
  <si>
    <t>Bacia com caixa acoplada, completa, incluindo saída horizontal e acessórios, cor branca, ref. DECA modelo Ravena P.909.17, ou tecnicamente equivalente, com assento plástico, cor branco, com microban AP.01.17, ref. DECA ou tecnicamente equivalente.</t>
  </si>
  <si>
    <t>100849</t>
  </si>
  <si>
    <t>Assento plástico, cor branco, com microban AP.01.17, ref. DECA ou tecnicamente equivalente.</t>
  </si>
  <si>
    <t>CDHU 44.03.050</t>
  </si>
  <si>
    <t>Dispenser papel higiênico em ABS, com visor</t>
  </si>
  <si>
    <t>CDHU 44.03.130</t>
  </si>
  <si>
    <t>Saboneteira tipo dispenser para refil de 800ml</t>
  </si>
  <si>
    <t>CDHU 44.03.180</t>
  </si>
  <si>
    <t>Dispenser toalheiro em ABS para folhas</t>
  </si>
  <si>
    <t>86938</t>
  </si>
  <si>
    <t>Cuba de embutir oval, branca, incluindo válvula de escoamento, ref. DECA modelo L37.17 ou tecnicamente equivalente.</t>
  </si>
  <si>
    <t>CDHU 44.03.440</t>
  </si>
  <si>
    <t xml:space="preserve">Torneira jardim cromada 1153 C34 Deca </t>
  </si>
  <si>
    <t>CDHU 44.03.315</t>
  </si>
  <si>
    <t>Torneira lavatório, de mesa, referência Deca ou tecnicamente equivalente</t>
  </si>
  <si>
    <t>89987</t>
  </si>
  <si>
    <t xml:space="preserve">Registro de gaveta em bronze com canopla cromada Deca linha Targa </t>
  </si>
  <si>
    <t>CDHU 49.01.030</t>
  </si>
  <si>
    <t>Ralo sifonado Ø 150mm, tampa aço inoxidável tipo abre/fecha</t>
  </si>
  <si>
    <t>CDHU 44.03.090</t>
  </si>
  <si>
    <t>Cabide cromado para banheiro</t>
  </si>
  <si>
    <t>GRANITO</t>
  </si>
  <si>
    <t>CDHU 44.02.062</t>
  </si>
  <si>
    <t>Tampo de bancada em granito Branco Siena, esp=0,03m, com abertura para cuba de embutir, incluindo frontões, testeiras, bordas suportes dispositivos de fixação e massa plástica.</t>
  </si>
  <si>
    <t>98689</t>
  </si>
  <si>
    <t>Soleira em granito branco Siena, esp=0,03m polida, cor a ser definida, 15cm de profundidade.</t>
  </si>
  <si>
    <t>CDHU 22.03.040</t>
  </si>
  <si>
    <t>Forro modular em PVC, placas de aproximadamente 1250x625mm, completo, incluindo materiais de fixação e apoio</t>
  </si>
  <si>
    <t>CDHU 22.20.090</t>
  </si>
  <si>
    <t>Abertura de vão para luminária em forro modular em PVC.</t>
  </si>
  <si>
    <t>CDHU 41.31.040</t>
  </si>
  <si>
    <t>CDHU 41.02.562</t>
  </si>
  <si>
    <t>Lâmpada tuboled 28 a 32W, temperatura de cor: 4000k.</t>
  </si>
  <si>
    <t xml:space="preserve">INSTALAÇÕES HIDRÁULICAS </t>
  </si>
  <si>
    <t>90443</t>
  </si>
  <si>
    <t>Rasgo para passagem de tubulação hidráulica e enchimento de rasgo em concreto com argamassa missa -1:4</t>
  </si>
  <si>
    <t>89356</t>
  </si>
  <si>
    <t>TUBO de PVC soldável, com conexões Ø 25 mm</t>
  </si>
  <si>
    <t>89362</t>
  </si>
  <si>
    <t>JOELHO 90 de PVC , ponta bolsa e virola, Ø 25 mm</t>
  </si>
  <si>
    <t>89412</t>
  </si>
  <si>
    <t>Cotovelo PVC Ø¾" x ½"</t>
  </si>
  <si>
    <t>89366</t>
  </si>
  <si>
    <t>Joelho de redução  90° soldável com bucha de latão PVC rígido azul 25mm x 1/2"</t>
  </si>
  <si>
    <t>89395</t>
  </si>
  <si>
    <t>TÊ 90 soldável de PVC marrom Ø 25 mm</t>
  </si>
  <si>
    <t>89419</t>
  </si>
  <si>
    <t>LUVA soldável de PVC marrom Ø 25 mm</t>
  </si>
  <si>
    <t>89714</t>
  </si>
  <si>
    <t>TUBO de PVC branco, ponta bolsa e virola, Ø 100 mm</t>
  </si>
  <si>
    <t>89712</t>
  </si>
  <si>
    <t>TUBO de PVC branco, ponta bolsa e virola, Ø 50 mm</t>
  </si>
  <si>
    <t>89711</t>
  </si>
  <si>
    <t>TUBO de PVC branco, ponta bolsa e virola, Ø 40 mm</t>
  </si>
  <si>
    <t>89724</t>
  </si>
  <si>
    <t>JOELHO 90 de PVC branco , ponta e bolsa soldável, Ø 40 mm</t>
  </si>
  <si>
    <t>89744</t>
  </si>
  <si>
    <t>JOELHO 90 de PVC branco , ponta e bolsa soldável, Ø 100 mm</t>
  </si>
  <si>
    <t>89732</t>
  </si>
  <si>
    <t>JOELHO 45 de PVC branco , ponta e bolsa soldável, Ø 50 mm</t>
  </si>
  <si>
    <t>89746</t>
  </si>
  <si>
    <t>JOELHO 45 de PVC branco , ponta e bolsa soldável, Ø 100 mm</t>
  </si>
  <si>
    <t>89803</t>
  </si>
  <si>
    <t>Curva 90 curta Ø40mm</t>
  </si>
  <si>
    <t>89797</t>
  </si>
  <si>
    <t>Junção Ø100</t>
  </si>
  <si>
    <t>Junção de redução Ø100x50</t>
  </si>
  <si>
    <t>90374</t>
  </si>
  <si>
    <t>Bolsa ∅1.1/2" com anel de borracha para lavatórios</t>
  </si>
  <si>
    <t>86881</t>
  </si>
  <si>
    <t>Sifão em metal cromado, para lavatório</t>
  </si>
  <si>
    <t>CDHU 44.20.300</t>
  </si>
  <si>
    <t>Ligação e vedação para saída de bacia sanitária</t>
  </si>
  <si>
    <t>104348</t>
  </si>
  <si>
    <t>Terminal aéreo para ventilação (CAP) ø 50 mm</t>
  </si>
  <si>
    <t>86886</t>
  </si>
  <si>
    <t>Engate flexível 30cm, em inox</t>
  </si>
  <si>
    <t>86880</t>
  </si>
  <si>
    <t>Válvula plástica cromada p/ lavatório</t>
  </si>
  <si>
    <t>SANITÁRIO MASCULINO</t>
  </si>
  <si>
    <t>Tapa vista entre mictórios em divisória sanitária (H=1,20), instalado a 0,30m do piso acabado, em painel melamínico estrutural, perfis em alumínio. Ref. NEOCOM, Modelo ALCOPLAC (cor branco).</t>
  </si>
  <si>
    <t>7.5</t>
  </si>
  <si>
    <t>Espelho em vidro cristal liso, espessura de 4 mm, colocado, dimensões de 1,73m(largura) x 1,04m (altura)</t>
  </si>
  <si>
    <t>100858</t>
  </si>
  <si>
    <t>Mictório com sifão integrado ref: M712 Decamatic, inclusive conjunto de fixação, completo, com registro de pressão 1/2"com canopla cromada, com válvula fechamento automático, 2572C Deca</t>
  </si>
  <si>
    <t>SANITÁRIO ACESSÍVEL</t>
  </si>
  <si>
    <t>8.3</t>
  </si>
  <si>
    <t>CDHU 30.04.060</t>
  </si>
  <si>
    <t>Revestimento em Chapa de Aço Inoxidável para Proteção de Porta, resistente a impactos, altura de 40cm.</t>
  </si>
  <si>
    <t>CDHU 30.01.010</t>
  </si>
  <si>
    <t xml:space="preserve">Puxador horizontal tipo gaveta, tubo em aço inox ø30mm com cantos em curva, destinados a pessoas de mobilidade reduzida. </t>
  </si>
  <si>
    <t>91306</t>
  </si>
  <si>
    <t>Fechadura com maçaneta tipo Alavanca, em poliamida, para Porta do Banheiro PCD</t>
  </si>
  <si>
    <t>Espelho em vidro cristal liso, espessura de 4 mm, colocado, dimensões de 0,60m(largura) x 1,00m (altura)</t>
  </si>
  <si>
    <t xml:space="preserve">CDHU 30.08.060 </t>
  </si>
  <si>
    <t>Bacia sanitária alteada para portadores de deficiência física.</t>
  </si>
  <si>
    <t>CDHU 44.01.160</t>
  </si>
  <si>
    <t>Lavatório de parede com coluna suspensa (PCD)</t>
  </si>
  <si>
    <t>CDHU 47.04.080</t>
  </si>
  <si>
    <t>Canopla com alavanca para válvula de descarga PCD</t>
  </si>
  <si>
    <t>CDHU 43.05.030</t>
  </si>
  <si>
    <t>Exaustor para banheiro, em polipropileno, instalado no forro e conectado ao interruptor da iluminação.</t>
  </si>
  <si>
    <t>86900</t>
  </si>
  <si>
    <t>Cuba em aço inox, de embutir, retangular, dimensões de 46 x 30 x 12 cm.</t>
  </si>
  <si>
    <t>86908</t>
  </si>
  <si>
    <t>Bolsa ∅1.1/2" com anel de borracha para pia</t>
  </si>
  <si>
    <t>Sifão em metal cromado, para pia</t>
  </si>
  <si>
    <t>Válvula plástica cromada</t>
  </si>
  <si>
    <t>16.2</t>
  </si>
  <si>
    <t>16.3</t>
  </si>
  <si>
    <t>16.4</t>
  </si>
  <si>
    <t>20.1</t>
  </si>
  <si>
    <t>20.2</t>
  </si>
  <si>
    <t>20.3</t>
  </si>
  <si>
    <t>20.4</t>
  </si>
  <si>
    <t>21.1</t>
  </si>
  <si>
    <t>22.1</t>
  </si>
  <si>
    <t>22.2</t>
  </si>
  <si>
    <t>22.3</t>
  </si>
  <si>
    <t>22.4</t>
  </si>
  <si>
    <t>23.1</t>
  </si>
  <si>
    <t>23.2</t>
  </si>
  <si>
    <t>23.3</t>
  </si>
  <si>
    <t>23.4</t>
  </si>
  <si>
    <t>23.5</t>
  </si>
  <si>
    <t>24.1</t>
  </si>
  <si>
    <t>24.2</t>
  </si>
  <si>
    <t>24.3</t>
  </si>
  <si>
    <t>24.4</t>
  </si>
  <si>
    <t>24.5</t>
  </si>
  <si>
    <t>24.6</t>
  </si>
  <si>
    <t>24.7</t>
  </si>
  <si>
    <t>25.1</t>
  </si>
  <si>
    <t>26.1</t>
  </si>
  <si>
    <t>26.2</t>
  </si>
  <si>
    <t>26.3</t>
  </si>
  <si>
    <t>26.4</t>
  </si>
  <si>
    <t>26.5</t>
  </si>
  <si>
    <t>27.1</t>
  </si>
  <si>
    <t>27.2</t>
  </si>
  <si>
    <t>27.3</t>
  </si>
  <si>
    <t>27.4</t>
  </si>
  <si>
    <t>27.5</t>
  </si>
  <si>
    <t>28.1</t>
  </si>
  <si>
    <t>28.2</t>
  </si>
  <si>
    <t>28.3</t>
  </si>
  <si>
    <t>28.4</t>
  </si>
  <si>
    <t>28.5</t>
  </si>
  <si>
    <t>E</t>
  </si>
  <si>
    <t>F</t>
  </si>
  <si>
    <t>PINTURA EXTERNA DA FACHADA FRONTAL</t>
  </si>
  <si>
    <t>87893</t>
  </si>
  <si>
    <t>87777</t>
  </si>
  <si>
    <t>95624</t>
  </si>
  <si>
    <t>Pintura seladora, impermeabilizante elastomérica acrílica de base aquosa, cor branco, duas demãos, referência Imperfachada da ICOBIT ou tecnicamente equivalente.</t>
  </si>
  <si>
    <t>29.1</t>
  </si>
  <si>
    <t>Acessos: Andaime fachadeiro ( locação, inclusive montagem/desmontagem), plataforma, escada e etc.</t>
  </si>
  <si>
    <t>97063</t>
  </si>
  <si>
    <t>CDHU 46.26.110</t>
  </si>
  <si>
    <t>Conjunto de ancoragem</t>
  </si>
  <si>
    <t>Conjunto de fixação de linha de vida</t>
  </si>
  <si>
    <t>41954</t>
  </si>
  <si>
    <t>Cabo de aço para linha de vida</t>
  </si>
  <si>
    <t>Hora de engenheiro de Segurança do Trabalho para elaboração de Estudos e Projetos de segurança do trabalho para os serviços a serem realizados</t>
  </si>
  <si>
    <t>29.2</t>
  </si>
  <si>
    <t>30.1</t>
  </si>
  <si>
    <t>30.2</t>
  </si>
  <si>
    <t>30.3</t>
  </si>
  <si>
    <t>COMUNICAÇÃO VISUAL</t>
  </si>
  <si>
    <t>31.1</t>
  </si>
  <si>
    <t>Placa de identificação em alumínio para WC, com desenho universal de
acessibilidade.</t>
  </si>
  <si>
    <t>CDHU 30.06.080</t>
  </si>
  <si>
    <t>CDHU 30.06.064</t>
  </si>
  <si>
    <t>Sistema de alarme PNE com indicador audiovisual, sistema sem fio (Wireless), para pessoas com mobilidade reduzida ou cadeirante. O acinador deverá ser instalado próximo à bacia.</t>
  </si>
  <si>
    <t>101632</t>
  </si>
  <si>
    <t>Relé fotoelétrico para acionamento da iluminação do letreiro na fachada.</t>
  </si>
  <si>
    <t>Braço em tubo de aço SAE 1010/20, galvanizado à fogo, com pintura, com encaixe para luminária para iluminar o letreiro. Fornecimento completo, incluindo elementos de fixação e acessórios.</t>
  </si>
  <si>
    <t>CDHU 41.10.060</t>
  </si>
  <si>
    <t>CDHU 41.11.721</t>
  </si>
  <si>
    <t>Luminária pública com LEDs de alta eficiência, retangular, com bocal para fixação em braço, para iluminação do letreiro.</t>
  </si>
  <si>
    <t>31.2</t>
  </si>
  <si>
    <t>31.3</t>
  </si>
  <si>
    <t>31.4</t>
  </si>
  <si>
    <t>31.5</t>
  </si>
  <si>
    <t>Limpeza da superfície de teto para efetuar a pintura, deicando-a limpa, livre de quaisquer tipo de contaminação, partículas soltas, nata de cimento, óleo, graxas ou produtos que possam impedir a aderência normal da tinta.</t>
  </si>
  <si>
    <t>Limpeza da superfície de parede da fachada para efetuar a pintura, deicando-a limpa, livre de quaisquer tipo de contaminação, partículas soltas, nata de cimento, óleo, graxas ou produtos que possam impedir a aderência normal da tinta.</t>
  </si>
  <si>
    <t>Limpeza da superfície de parede da fachada para efetuar a pintura, deixando-a limpa, livre de quaisquer tipo de contaminação, partículas soltas, nata de cimento, óleo, graxas ou produtos que possam impedir a aderência normal da tinta.</t>
  </si>
  <si>
    <t>Remoção, com o devido cuidado, de esquadria metálica.</t>
  </si>
  <si>
    <t>CDHU 04.09.020</t>
  </si>
  <si>
    <t>Remoção, com o devido cuidado, de vidro em módulos, incluindo porta com duas folhas, instalados em esquadrias metálicas.</t>
  </si>
  <si>
    <t>102181</t>
  </si>
  <si>
    <t>Vidro temperado incolor, e = 10 mm, fixo, encaixado em perfil de alumínio (superior, inferior e nas laterais).</t>
  </si>
  <si>
    <t>PEDRA</t>
  </si>
  <si>
    <t>CDHU 04.40.020</t>
  </si>
  <si>
    <t>Retirada de soleira.</t>
  </si>
  <si>
    <t>Soleira em granito preto Absoluto, espessura de 2 cm e largura de 25 cm, acabamento polido.</t>
  </si>
  <si>
    <t>Lixamento mecânico ou manual de paredes do pavimento superior da fachada e marquise para preparo para receber nova pintura.</t>
  </si>
  <si>
    <t>Emboço nas paredes do pavimento superior da fachada e marquise , com argamassa trço 1:2:8, preparo manual, espessura de 2,5cm.</t>
  </si>
  <si>
    <t>Chapisco aplicado em bloco de concreto de paredes do pavimento superior da fachada e marquise , com colher de pedreiro, argamassa traço 1:3, com preparo manual. (No pavimento superior da fachada frontal e nas 4 caixas de 1,50x1,50 metros, existentes em frente ao prédio).</t>
  </si>
  <si>
    <t>Reboco de paredes do pavimento superior da fachada e marquise.</t>
  </si>
  <si>
    <t>Lixamento de paredes dos pavimentos térreo e superior da fachada e da marquise para preparo para receber nova pintura.</t>
  </si>
  <si>
    <t>88412</t>
  </si>
  <si>
    <t xml:space="preserve">Aplicação de fundo selador (preparador) de paredes dos pavimentos térreo e superior da fachada e da marquise para preparo para receber nova pintura. </t>
  </si>
  <si>
    <t>Porta de abrir, em vidro temperado incolor, espessura de 10 mm, com duas folhas de 1,05 metros cada e altura de 2,15 metros, completa, incluindo ferragens, acessórios e duas molas de piso.</t>
  </si>
  <si>
    <t>Puxador vertical, duplo em aço inoxidável, para porta de vidro, comprimento de 35cm.</t>
  </si>
  <si>
    <t>CDHU 28.20.650</t>
  </si>
  <si>
    <t>Pintura seladora, impermeabilizante elastomérica acrílica de base aquosa, cor azul (PANTONE conforme logo do IPEN), duas demãos, referência Imperfachada da ICOBIT ou tecnicamente equivalente. A cor da tinta deverá ser aprovada pela Fiscalização do IPEN.</t>
  </si>
  <si>
    <t>CENTRO DE ANÁLISES</t>
  </si>
  <si>
    <t>2.1.1</t>
  </si>
  <si>
    <t>2.1.2</t>
  </si>
  <si>
    <t>2.1.3</t>
  </si>
  <si>
    <t>2.1.4</t>
  </si>
  <si>
    <t>2.2.1</t>
  </si>
  <si>
    <t>2.3.1</t>
  </si>
  <si>
    <t>2.4.1</t>
  </si>
  <si>
    <t>2.4.2</t>
  </si>
  <si>
    <t>2.5.1</t>
  </si>
  <si>
    <t>2.5.2</t>
  </si>
  <si>
    <t>2.5.3</t>
  </si>
  <si>
    <t>2.6.1</t>
  </si>
  <si>
    <t>2.7.1</t>
  </si>
  <si>
    <t>2.7.2</t>
  </si>
  <si>
    <t>2.7.3</t>
  </si>
  <si>
    <t>2.7.4</t>
  </si>
  <si>
    <t>2.7.5</t>
  </si>
  <si>
    <t>2.7.6</t>
  </si>
  <si>
    <t>2.7.7</t>
  </si>
  <si>
    <t>2.7.8</t>
  </si>
  <si>
    <t>2.7.9</t>
  </si>
  <si>
    <t>2.7.10</t>
  </si>
  <si>
    <t>2.7.11</t>
  </si>
  <si>
    <t>2.8.1</t>
  </si>
  <si>
    <t>2.8.2</t>
  </si>
  <si>
    <t>2.9.1</t>
  </si>
  <si>
    <t>2.9.2</t>
  </si>
  <si>
    <t>2.10.1</t>
  </si>
  <si>
    <t>2.10.2</t>
  </si>
  <si>
    <t>2.10.3</t>
  </si>
  <si>
    <t>2.10.4</t>
  </si>
  <si>
    <t>2.11.1</t>
  </si>
  <si>
    <t>2.11.2</t>
  </si>
  <si>
    <t>2.11.3</t>
  </si>
  <si>
    <t>2.11.4</t>
  </si>
  <si>
    <t>2.11.5</t>
  </si>
  <si>
    <t>2.11.6</t>
  </si>
  <si>
    <t>2.11.7</t>
  </si>
  <si>
    <t>2.11.8</t>
  </si>
  <si>
    <t>2.11.9</t>
  </si>
  <si>
    <t>2.11.10</t>
  </si>
  <si>
    <t>2.11.11</t>
  </si>
  <si>
    <t>2.11.12</t>
  </si>
  <si>
    <t>2.11.13</t>
  </si>
  <si>
    <t>2.11.14</t>
  </si>
  <si>
    <t>2.11.15</t>
  </si>
  <si>
    <t>2.11.16</t>
  </si>
  <si>
    <t>2.11.17</t>
  </si>
  <si>
    <t>2.11.18</t>
  </si>
  <si>
    <t>2.11.19</t>
  </si>
  <si>
    <t>2.11.20</t>
  </si>
  <si>
    <t>2.11.21</t>
  </si>
  <si>
    <t>2.11.22</t>
  </si>
  <si>
    <t>2.11.23</t>
  </si>
  <si>
    <t>3.1.1</t>
  </si>
  <si>
    <t>3.1.2</t>
  </si>
  <si>
    <t>3.1.3</t>
  </si>
  <si>
    <t>3.1.4</t>
  </si>
  <si>
    <t>3.2</t>
  </si>
  <si>
    <t>3.2.1</t>
  </si>
  <si>
    <t>3.3</t>
  </si>
  <si>
    <t>3.3.1</t>
  </si>
  <si>
    <t>3.4</t>
  </si>
  <si>
    <t>3.4.1</t>
  </si>
  <si>
    <t>3.4.2</t>
  </si>
  <si>
    <t>3.4.3</t>
  </si>
  <si>
    <t>3.5</t>
  </si>
  <si>
    <t>3.5.1</t>
  </si>
  <si>
    <t>3.5.2</t>
  </si>
  <si>
    <t>3.5.3</t>
  </si>
  <si>
    <t>3.6</t>
  </si>
  <si>
    <t>3.6.1</t>
  </si>
  <si>
    <t>3.7</t>
  </si>
  <si>
    <t>3.7.1</t>
  </si>
  <si>
    <t>3.7.2</t>
  </si>
  <si>
    <t>3.7.3</t>
  </si>
  <si>
    <t>3.7.4</t>
  </si>
  <si>
    <t>3.7.5</t>
  </si>
  <si>
    <t>3.7.6</t>
  </si>
  <si>
    <t>3.7.7</t>
  </si>
  <si>
    <t>3.7.8</t>
  </si>
  <si>
    <t>3.7.9</t>
  </si>
  <si>
    <t>3.7.10</t>
  </si>
  <si>
    <t>3.7.11</t>
  </si>
  <si>
    <t>3.7.12</t>
  </si>
  <si>
    <t>3.8</t>
  </si>
  <si>
    <t>3.8.1</t>
  </si>
  <si>
    <t>3.8.2</t>
  </si>
  <si>
    <t>3.9</t>
  </si>
  <si>
    <t>3.9.1</t>
  </si>
  <si>
    <t>3.9.2</t>
  </si>
  <si>
    <t>3.10</t>
  </si>
  <si>
    <t>3.10.1</t>
  </si>
  <si>
    <t>3.10.2</t>
  </si>
  <si>
    <t>3.10.3</t>
  </si>
  <si>
    <t>3.10.4</t>
  </si>
  <si>
    <t>3.11</t>
  </si>
  <si>
    <t>3.11.1</t>
  </si>
  <si>
    <t>3.11.2</t>
  </si>
  <si>
    <t>3.11.3</t>
  </si>
  <si>
    <t>3.11.4</t>
  </si>
  <si>
    <t>3.11.5</t>
  </si>
  <si>
    <t>3.11.6</t>
  </si>
  <si>
    <t>3.11.7</t>
  </si>
  <si>
    <t>3.11.8</t>
  </si>
  <si>
    <t>3.11.9</t>
  </si>
  <si>
    <t>3.11.10</t>
  </si>
  <si>
    <t>3.11.11</t>
  </si>
  <si>
    <t>3.11.12</t>
  </si>
  <si>
    <t>3.11.13</t>
  </si>
  <si>
    <t>3.11.14</t>
  </si>
  <si>
    <t>3.11.15</t>
  </si>
  <si>
    <t>3.11.16</t>
  </si>
  <si>
    <t>3.11.17</t>
  </si>
  <si>
    <t>3.11.18</t>
  </si>
  <si>
    <t>3.11.19</t>
  </si>
  <si>
    <t>3.11.20</t>
  </si>
  <si>
    <t>3.11.21</t>
  </si>
  <si>
    <t>3.11.22</t>
  </si>
  <si>
    <t>3.11.23</t>
  </si>
  <si>
    <t>4.1.1</t>
  </si>
  <si>
    <t>4.1.2</t>
  </si>
  <si>
    <t>4.1.3</t>
  </si>
  <si>
    <t>4.2.1</t>
  </si>
  <si>
    <t>4.3.1</t>
  </si>
  <si>
    <t>4.3.2</t>
  </si>
  <si>
    <t>4.3.3</t>
  </si>
  <si>
    <t>4.3.4</t>
  </si>
  <si>
    <t>4.3.5</t>
  </si>
  <si>
    <t>4.4</t>
  </si>
  <si>
    <t>4.4.1</t>
  </si>
  <si>
    <t>4.4.2</t>
  </si>
  <si>
    <t>4.4.3</t>
  </si>
  <si>
    <t>4.5</t>
  </si>
  <si>
    <t>4.5.1</t>
  </si>
  <si>
    <t>4.6</t>
  </si>
  <si>
    <t>4.6.1</t>
  </si>
  <si>
    <t>4.6.2</t>
  </si>
  <si>
    <t>4.6.3</t>
  </si>
  <si>
    <t>4.6.4</t>
  </si>
  <si>
    <t>4.6.5</t>
  </si>
  <si>
    <t>4.6.6</t>
  </si>
  <si>
    <t>4.6.7</t>
  </si>
  <si>
    <t>4.6.8</t>
  </si>
  <si>
    <t>4.6.9</t>
  </si>
  <si>
    <t>4.6.10</t>
  </si>
  <si>
    <t>4.6.11</t>
  </si>
  <si>
    <t>4.7</t>
  </si>
  <si>
    <t>4.7.1</t>
  </si>
  <si>
    <t>4.8</t>
  </si>
  <si>
    <t>4.8.1</t>
  </si>
  <si>
    <t>4.8.2</t>
  </si>
  <si>
    <t>4.9</t>
  </si>
  <si>
    <t>4.9.1</t>
  </si>
  <si>
    <t>4.9.2</t>
  </si>
  <si>
    <t>4.9.3</t>
  </si>
  <si>
    <t>4.9.4</t>
  </si>
  <si>
    <t>4.9.5</t>
  </si>
  <si>
    <t>4.9.6</t>
  </si>
  <si>
    <t>4.9.7</t>
  </si>
  <si>
    <t>4.9.8</t>
  </si>
  <si>
    <t>4.10</t>
  </si>
  <si>
    <t>4.10.1</t>
  </si>
  <si>
    <t>4.10.2</t>
  </si>
  <si>
    <t>4.10.3</t>
  </si>
  <si>
    <t>4.10.4</t>
  </si>
  <si>
    <t>4.10.5</t>
  </si>
  <si>
    <t>4.10.6</t>
  </si>
  <si>
    <t>4.10.7</t>
  </si>
  <si>
    <t>4.10.8</t>
  </si>
  <si>
    <t>4.10.9</t>
  </si>
  <si>
    <t>4.10.10</t>
  </si>
  <si>
    <t>4.10.11</t>
  </si>
  <si>
    <t>4.10.12</t>
  </si>
  <si>
    <t>4.10.13</t>
  </si>
  <si>
    <t>4.10.14</t>
  </si>
  <si>
    <t>4.10.15</t>
  </si>
  <si>
    <t>4.10.16</t>
  </si>
  <si>
    <t>4.10.17</t>
  </si>
  <si>
    <t>4.10.18</t>
  </si>
  <si>
    <t>4.10.19</t>
  </si>
  <si>
    <t>4.10.20</t>
  </si>
  <si>
    <t>4.10.21</t>
  </si>
  <si>
    <t>4.10.22</t>
  </si>
  <si>
    <t>4.10.23</t>
  </si>
  <si>
    <t>5.1.1</t>
  </si>
  <si>
    <t>5.1.2</t>
  </si>
  <si>
    <t>5.1.3</t>
  </si>
  <si>
    <t>5.2.1</t>
  </si>
  <si>
    <t>5.3.1</t>
  </si>
  <si>
    <t>5.4.1</t>
  </si>
  <si>
    <t>5.4.2</t>
  </si>
  <si>
    <t>5.4.3</t>
  </si>
  <si>
    <t>5.5.1</t>
  </si>
  <si>
    <t>5.5.2</t>
  </si>
  <si>
    <t>5.5.3</t>
  </si>
  <si>
    <t>5.5.4</t>
  </si>
  <si>
    <t>5.5.5</t>
  </si>
  <si>
    <t>5.6.1</t>
  </si>
  <si>
    <t>5.7</t>
  </si>
  <si>
    <t>5.7.1</t>
  </si>
  <si>
    <t>5.7.2</t>
  </si>
  <si>
    <t>5.8</t>
  </si>
  <si>
    <t>5.8.1</t>
  </si>
  <si>
    <t>5.8.2</t>
  </si>
  <si>
    <t>5.8.3</t>
  </si>
  <si>
    <t>5.8.4</t>
  </si>
  <si>
    <t>5.9</t>
  </si>
  <si>
    <t>5.9.1</t>
  </si>
  <si>
    <t>5.9.2</t>
  </si>
  <si>
    <t>5.9.3</t>
  </si>
  <si>
    <t>5.9.4</t>
  </si>
  <si>
    <t>5.9.5</t>
  </si>
  <si>
    <t>5.9.6</t>
  </si>
  <si>
    <t>5.9.7</t>
  </si>
  <si>
    <t>5.9.8</t>
  </si>
  <si>
    <t>5.9.9</t>
  </si>
  <si>
    <t>5.9.10</t>
  </si>
  <si>
    <t>5.9.11</t>
  </si>
  <si>
    <t>5.9.12</t>
  </si>
  <si>
    <t>5.9.13</t>
  </si>
  <si>
    <t>5.9.14</t>
  </si>
  <si>
    <t>5.9.15</t>
  </si>
  <si>
    <t>5.9.16</t>
  </si>
  <si>
    <t>5.9.17</t>
  </si>
  <si>
    <t>10.3</t>
  </si>
  <si>
    <t>10.4</t>
  </si>
  <si>
    <t>10.5</t>
  </si>
  <si>
    <t>12.4</t>
  </si>
  <si>
    <t>14.6</t>
  </si>
  <si>
    <t>14.7</t>
  </si>
  <si>
    <t>14.8</t>
  </si>
  <si>
    <t>14.9</t>
  </si>
  <si>
    <t>14.10</t>
  </si>
  <si>
    <t>14.11</t>
  </si>
  <si>
    <t>14.12</t>
  </si>
  <si>
    <t>14.13</t>
  </si>
  <si>
    <t>14.14</t>
  </si>
  <si>
    <t>14.15</t>
  </si>
  <si>
    <t>14.16</t>
  </si>
  <si>
    <t>14.17</t>
  </si>
  <si>
    <t>14.18</t>
  </si>
  <si>
    <t>14.19</t>
  </si>
  <si>
    <t>14.20</t>
  </si>
  <si>
    <t>14.21</t>
  </si>
  <si>
    <t>14.22</t>
  </si>
  <si>
    <t>14.23</t>
  </si>
  <si>
    <t>14.24</t>
  </si>
  <si>
    <t>15.2</t>
  </si>
  <si>
    <t>15.3</t>
  </si>
  <si>
    <t>15.4</t>
  </si>
  <si>
    <t>15.5</t>
  </si>
  <si>
    <t>15.6</t>
  </si>
  <si>
    <t>15.7</t>
  </si>
  <si>
    <t>15.8</t>
  </si>
  <si>
    <t>15.9</t>
  </si>
  <si>
    <t>15.10</t>
  </si>
  <si>
    <t>15.11</t>
  </si>
  <si>
    <t>15.12</t>
  </si>
  <si>
    <t>17.3</t>
  </si>
  <si>
    <t>17.4</t>
  </si>
  <si>
    <t>17.5</t>
  </si>
  <si>
    <t>17.6</t>
  </si>
  <si>
    <t>17.7</t>
  </si>
  <si>
    <t>17.8</t>
  </si>
  <si>
    <t>20.5</t>
  </si>
  <si>
    <t>20.6</t>
  </si>
  <si>
    <t>20.7</t>
  </si>
  <si>
    <t>22.5</t>
  </si>
  <si>
    <t>23.6</t>
  </si>
  <si>
    <t>23.7</t>
  </si>
  <si>
    <t>23.8</t>
  </si>
  <si>
    <t>23.9</t>
  </si>
  <si>
    <t>23.10</t>
  </si>
  <si>
    <t>23.11</t>
  </si>
  <si>
    <t>23.12</t>
  </si>
  <si>
    <t>23.13</t>
  </si>
  <si>
    <t>23.14</t>
  </si>
  <si>
    <t>23.15</t>
  </si>
  <si>
    <t>23.16</t>
  </si>
  <si>
    <t>23.17</t>
  </si>
  <si>
    <t>23.18</t>
  </si>
  <si>
    <t>23.19</t>
  </si>
  <si>
    <t>24.8</t>
  </si>
  <si>
    <t>24.9</t>
  </si>
  <si>
    <t>24.10</t>
  </si>
  <si>
    <t>24.11</t>
  </si>
  <si>
    <t>24.12</t>
  </si>
  <si>
    <t>24.13</t>
  </si>
  <si>
    <t>24.14</t>
  </si>
  <si>
    <t>24.15</t>
  </si>
  <si>
    <t>24.16</t>
  </si>
  <si>
    <t>24.17</t>
  </si>
  <si>
    <t>24.18</t>
  </si>
  <si>
    <t>24.19</t>
  </si>
  <si>
    <t>25.2</t>
  </si>
  <si>
    <t>25.3</t>
  </si>
  <si>
    <t>25.4</t>
  </si>
  <si>
    <t>25.5</t>
  </si>
  <si>
    <t>25.6</t>
  </si>
  <si>
    <t>25.7</t>
  </si>
  <si>
    <t>25.8</t>
  </si>
  <si>
    <t>26.6</t>
  </si>
  <si>
    <t>26.7</t>
  </si>
  <si>
    <t>26.8</t>
  </si>
  <si>
    <t>26.9</t>
  </si>
  <si>
    <t>26.10</t>
  </si>
  <si>
    <t>26.11</t>
  </si>
  <si>
    <t>26.12</t>
  </si>
  <si>
    <t>31.6</t>
  </si>
  <si>
    <t>31.7</t>
  </si>
  <si>
    <t>SANITÁRIOS, SANITÁRIO ACESSÍVEL E OFICINA DE APOIO.</t>
  </si>
  <si>
    <t>93187</t>
  </si>
  <si>
    <t>043465</t>
  </si>
  <si>
    <t>043489</t>
  </si>
  <si>
    <t>4 Pontos de iluminação (incluindo rasgo, tubulação, caixa, fiação e chumbamento). Exceto luminária, lâmpada e relé fotoelétrico.</t>
  </si>
  <si>
    <t>1 Ponto de tomada ABNT 14136, 10A/110V ao lado do lavatório (incluindo rasgo, tubulação, fiação, caixa, tomada e chumbamento)</t>
  </si>
  <si>
    <t>2 Pontos de iluminação (incluindo interruptor, rasgo, tubulação, caixa, fiação e chumbamento). Exceto luminária e lâmpada.</t>
  </si>
  <si>
    <t>1 Ponto do exaustor (incluindo ligação com o interruptor da iluminação, rasgo, tubulação, caixa, fiação e chumbamento). Exceto o exaustor.</t>
  </si>
  <si>
    <t>1 Ponto do alarme audiovisual PNE (incluindo rasgo, tubulação, caixa, fiação e chumbamento). Exceto o o sistema de alarme.</t>
  </si>
  <si>
    <t>4 Pontos de iluminação (incluindo interruptor, rasgo, tubulação, caixa, fiação e chumbamento). Exceto luminária e lâmpada.</t>
  </si>
  <si>
    <t>CDHU 41.14.020</t>
  </si>
  <si>
    <t>Preço Total Serviço(R$)</t>
  </si>
  <si>
    <t>30 DIAS</t>
  </si>
  <si>
    <t>60 DIAS</t>
  </si>
  <si>
    <t>90 DIAS</t>
  </si>
  <si>
    <t>120 DIAS</t>
  </si>
  <si>
    <t>TOTAL CUSTO SERVIÇOS DE ENGENHARIA</t>
  </si>
  <si>
    <t>LAGA.24-516_CFF</t>
  </si>
  <si>
    <t>150 DIAS</t>
  </si>
  <si>
    <t xml:space="preserve">BDI (22,47%) </t>
  </si>
  <si>
    <t>BDI (12,28%) ITENS BDI REDUZIDO</t>
  </si>
  <si>
    <t>TOTAL GERAL SEM BDI</t>
  </si>
  <si>
    <t>TOTAL GERAL</t>
  </si>
  <si>
    <t>OFICINA APOIO E LAB. DE APOIO</t>
  </si>
  <si>
    <t>5.2.2</t>
  </si>
  <si>
    <t>5.2.3</t>
  </si>
  <si>
    <t>5.2.4</t>
  </si>
  <si>
    <t>5.2.5</t>
  </si>
  <si>
    <t>5.2.6</t>
  </si>
  <si>
    <t>CDHU 24.02.050</t>
  </si>
  <si>
    <t>Porta duasfolhas corta‐fogo classe P.90, com barra antipânico numa face e maçaneta na outra, dimensões de 1,80x2,10m, completa.</t>
  </si>
  <si>
    <t>5.3.2</t>
  </si>
  <si>
    <t>5.3.3</t>
  </si>
  <si>
    <t>COBERTURA</t>
  </si>
  <si>
    <t>5.1.4</t>
  </si>
  <si>
    <t>CDHU 05.07.060</t>
  </si>
  <si>
    <t>CDHU 16.33.062</t>
  </si>
  <si>
    <t>88267</t>
  </si>
  <si>
    <t>CDHU 33.01.350</t>
  </si>
  <si>
    <t>CDHU 33.11.050</t>
  </si>
  <si>
    <t>30.4</t>
  </si>
  <si>
    <t>30.5</t>
  </si>
  <si>
    <t>30.6</t>
  </si>
  <si>
    <t>Forro em drywall, cpara ambientes comerciais, completo, inclusive estrutura birecional de fixação e apoio.</t>
  </si>
  <si>
    <t>96114</t>
  </si>
  <si>
    <t>12 Pontos de iluminação (incluindo interruptor, rasgo, tubulação, caixa, fiação e chumbamento). Exceto luminária e lâmpada.</t>
  </si>
  <si>
    <t>CDHU 41.31.080</t>
  </si>
  <si>
    <t>104640</t>
  </si>
  <si>
    <t>Pintura látex acrílica standard, aplicação manual em drywall, duas demãos, cor branca.</t>
  </si>
  <si>
    <t>88414</t>
  </si>
  <si>
    <t>Aplicação do fundo preparador para drywall</t>
  </si>
  <si>
    <t>88495</t>
  </si>
  <si>
    <t>Aplicação de massa corrida para drywall, uma demão, com lixamento manual e limpeza de resíduos com um aspirador ou um pano de microfibra.</t>
  </si>
  <si>
    <t>32.1</t>
  </si>
  <si>
    <t>32.2</t>
  </si>
  <si>
    <t>32.3</t>
  </si>
  <si>
    <t>33.1</t>
  </si>
  <si>
    <t>33.2</t>
  </si>
  <si>
    <t>33.3</t>
  </si>
  <si>
    <t>LABORATÓRIOS LADO DIREITO</t>
  </si>
  <si>
    <t>32.4</t>
  </si>
  <si>
    <t>LABORATÓRIOS LADO ESQUERDO</t>
  </si>
  <si>
    <t>34.1</t>
  </si>
  <si>
    <t>34.2</t>
  </si>
  <si>
    <t>35.1</t>
  </si>
  <si>
    <t>Abertura de vão para luminária em forro.</t>
  </si>
  <si>
    <t>Fechamento interno dos vãos das janelas da fachada frontal com placa cimentícia com tecnologia CRFS, miolo de madeira laminada, espessura de 40 mm, estanque à agua (painel wall da Eternit ou tecnicamente equivalente). O REVESTIMENTO para este item está incluso no item 35.</t>
  </si>
  <si>
    <t>35.2</t>
  </si>
  <si>
    <t>35.3</t>
  </si>
  <si>
    <t>36.1</t>
  </si>
  <si>
    <t>36.2</t>
  </si>
  <si>
    <t>36.3</t>
  </si>
  <si>
    <t>36.4</t>
  </si>
  <si>
    <t>36.5</t>
  </si>
  <si>
    <t>37.1</t>
  </si>
  <si>
    <t>38.1</t>
  </si>
  <si>
    <t>38.2</t>
  </si>
  <si>
    <t>38.3</t>
  </si>
  <si>
    <t>38.4</t>
  </si>
  <si>
    <t>38.5</t>
  </si>
  <si>
    <t>38.6</t>
  </si>
  <si>
    <t>38.7</t>
  </si>
  <si>
    <t>Porta corta‐fogo classe P.90, com barra antipânico numa face e maçaneta na outra, dimensões de 1,60x2,10m, completa.</t>
  </si>
  <si>
    <t>Kit de porta-pronta de madeira em acabamento melamínico cor branco, folha média, batente, dimensões 90x210cm, completa, com ferragens, acessórios e fixação. (PM4).</t>
  </si>
  <si>
    <t>Kit de porta-pronta de madeira em acabamento melamínico cor branco, folha média, batente, dimensões de duas folhas de 80cm cada  e altura de 215cm, completa, com ferragens, acessórios e fixação. (PM5).</t>
  </si>
  <si>
    <t>Visor fixo e requadro de madeira para porta, com vidro laminado incolor, espessura de 8mm. (para portas PM4 e PM5).</t>
  </si>
  <si>
    <t>DIVERSOS</t>
  </si>
  <si>
    <t>39.1</t>
  </si>
  <si>
    <t>40.1</t>
  </si>
  <si>
    <t>40.2</t>
  </si>
  <si>
    <t>40.3</t>
  </si>
  <si>
    <t>40.4</t>
  </si>
  <si>
    <t>40.5</t>
  </si>
  <si>
    <t>40.6</t>
  </si>
  <si>
    <t>40.7</t>
  </si>
  <si>
    <t>40.8</t>
  </si>
  <si>
    <t>40.9</t>
  </si>
  <si>
    <t>40.10</t>
  </si>
  <si>
    <t>40.11</t>
  </si>
  <si>
    <t>40.12</t>
  </si>
  <si>
    <t>40.13</t>
  </si>
  <si>
    <t>40.14</t>
  </si>
  <si>
    <t>40.15</t>
  </si>
  <si>
    <t>40.16</t>
  </si>
  <si>
    <t>40.17</t>
  </si>
  <si>
    <t>40.18</t>
  </si>
  <si>
    <t>40.19</t>
  </si>
  <si>
    <t>Piso cimentado liso desempenado com adição de VEDACIT OU SIKA 1.</t>
  </si>
  <si>
    <t>23.20</t>
  </si>
  <si>
    <t>23.21</t>
  </si>
  <si>
    <t>Quadro de Energia QDLT, completo.</t>
  </si>
  <si>
    <t>Quadro de Energia QFAC, completo.</t>
  </si>
  <si>
    <t>40.20</t>
  </si>
  <si>
    <t>40.21</t>
  </si>
  <si>
    <t>41.1</t>
  </si>
  <si>
    <t>41.2</t>
  </si>
  <si>
    <t>41.3</t>
  </si>
  <si>
    <t>Pintura seladora no teto das marquises do térreo e do superior da Fachada Frontal, impermeabilizante elastomérica acrílica de base aquosa, cor branco, duas demãos, referência Imperfachada da ICOBIT ou tecnicamente equivalente.</t>
  </si>
  <si>
    <t>Letreiro em aço inox AISI 430, com recorte eletrônico Routes, solda artesanal 2cm e fixação por pinos, contendo o logotipo do IPEN e os dizeres: IPEN Central de Análises Multiusuários, ocupando uma área de 4,50 metros por 0,85metros (proporcionais). Inclui instalação e frete. Antes da confecção, deverá ser aprovado pela Fiscalização do IPEN.</t>
  </si>
  <si>
    <t>Letreiro interno em  acrílico cristal 5mm , recorte laser, pintura automotiva na face exposta, mantendo o brilho do material, fixado por colagem. Dimensões de 1,20 x 0,226 metros.</t>
  </si>
  <si>
    <t>27.6</t>
  </si>
  <si>
    <t>15.13</t>
  </si>
  <si>
    <t>103076</t>
  </si>
  <si>
    <t>24.20</t>
  </si>
  <si>
    <t>Execução de base (laje) de concreto, h=10cm, 30 MPA, com uso de formas em madeira serrada,  para apoio do equipamento HVAC, conforme indicado em projeto. A base deve estar perfeitamente nivelada.</t>
  </si>
  <si>
    <t>31.8</t>
  </si>
  <si>
    <t>31.9</t>
  </si>
  <si>
    <t>CDHU 23.08.040</t>
  </si>
  <si>
    <t>Balcão de recepção em MDF sob medida, revestido em laminado melamínico, com duas partes: uma baixa (h=0,75m: altura de mesa de trabalho)  e uma mais alta para atendimento do público em pé (h=1,10m).  A contratada deverá aprsentar o desemnhos executivo para aprovação da contratante.</t>
  </si>
  <si>
    <t>31.10</t>
  </si>
  <si>
    <t>HALL e as três SALAS DO HALL de acesso à Oficina</t>
  </si>
  <si>
    <t>Luminária/Perfis  completos com LED de embutir , 4000 K, fluxo luminoso de 800 a 1060 lm, potência de 9 W a 12 W. Apresentar modelos ao contratante.</t>
  </si>
  <si>
    <t>CDHU 32.20.050</t>
  </si>
  <si>
    <t>Tela em polietileno, malha hexagonal de 1/2´, para armadura de argamassa para a junção entre as paredes existentes e as novas paredes/fechamentos.</t>
  </si>
  <si>
    <t>CDHU 17.02.120</t>
  </si>
  <si>
    <t>Aplicação manual de tinta latex acrílica, na cor branca, nas paredes do hall, em duas demãos.</t>
  </si>
  <si>
    <t>Aplicação manual de tinta latex acrílica, na cor branca, nas paredes do corredor de acesso à Oficina e nas três Salas do corredor, em duas demãos.</t>
  </si>
  <si>
    <t>Lixamento mecanizado para receber o chapisco nas paredes do corredor de acesso à Oficina e nas três Salas do corredor.</t>
  </si>
  <si>
    <t>Chapisco aplicado em bloco de concreto, com colher de pedreiro, argamassa traço 1:3, com preparo manual, nas paredes do corredor de acesso à Oficina e nas três Salas do corredor.</t>
  </si>
  <si>
    <t>Emboço, com argamassa trço 1:2:8, espessura de 2cm. (nas paredes do corredor de acesso à Oficina e nas três Salas do corredor)</t>
  </si>
  <si>
    <t>Reboco. (nas paredes do corredor de acesso à Oficina e nas três Salas do corredor).</t>
  </si>
  <si>
    <t>31.11</t>
  </si>
  <si>
    <t>31.12</t>
  </si>
  <si>
    <t>31.13</t>
  </si>
  <si>
    <t>31.14</t>
  </si>
  <si>
    <t>31.15</t>
  </si>
  <si>
    <t>FACHADA FRONTAL, HALL, CORREDOR  E COBERTURA</t>
  </si>
  <si>
    <t>Remoção, com o devido cuidado, de vidro em módulos, incluindo porta com duas folhas de acesso à Oficina, instalados em esquadrias metálicas.</t>
  </si>
  <si>
    <t>Remoção, com o devido cuidado, de esquadria metálica da porta de acesso à Oficina.</t>
  </si>
  <si>
    <t>28.7</t>
  </si>
  <si>
    <t>CDHU 23.08.320</t>
  </si>
  <si>
    <t>Porta acústica de madeira para o acesso à Oficina.</t>
  </si>
  <si>
    <t>28.6</t>
  </si>
  <si>
    <t>28.8</t>
  </si>
  <si>
    <t>28.9</t>
  </si>
  <si>
    <t>98679</t>
  </si>
  <si>
    <t>90838 + 90838</t>
  </si>
  <si>
    <t>Chuveiro lava-olhos, acionamento manual, tubulação em ferro
galvanizado com pintura epóxi cor verde</t>
  </si>
  <si>
    <t>CDHU 43.02.160</t>
  </si>
  <si>
    <t>94216</t>
  </si>
  <si>
    <t>Cálculo da estrutura de apoio e sustentação, incluindo um laudo, acompanhado de anotação de responsabilidade técnica, referente ao carregamento da nova cobertura metálica e do fechamento.</t>
  </si>
  <si>
    <t>92574</t>
  </si>
  <si>
    <t>Fornecimento e montagem de estrutura metálica em tesouras/treliças, terças, vigas e pilares de apoio, dimensionados para o peso das telhas adquiridas.</t>
  </si>
  <si>
    <t>CDHU 11.18.060</t>
  </si>
  <si>
    <t>Demolição de alvenaria em bloco de concreto furado, de forma manual, sem reaproveitamento,  para abertura de vão de portas de saída de emergência.</t>
  </si>
  <si>
    <t>32.5</t>
  </si>
  <si>
    <t>32.6</t>
  </si>
  <si>
    <t>39.2</t>
  </si>
  <si>
    <t>39.3</t>
  </si>
  <si>
    <t>90776</t>
  </si>
  <si>
    <t>Execução de 3 pontos de água fria.</t>
  </si>
  <si>
    <t>Execução de 3 pontos de esgoto.</t>
  </si>
  <si>
    <t>42.1</t>
  </si>
  <si>
    <t>42.2</t>
  </si>
  <si>
    <t>43.1</t>
  </si>
  <si>
    <t>43.2</t>
  </si>
  <si>
    <t>43.3</t>
  </si>
  <si>
    <t>CDHU 55.02.040</t>
  </si>
  <si>
    <t>Limpeza e desobstrução da boca de lobo que receberá a nova tubulação.</t>
  </si>
  <si>
    <t>CDHU 55.02.050</t>
  </si>
  <si>
    <t>Limpeza e desobstrução das 8 tubulações de águas pluviais que terão o encaminhamento reposicionado.</t>
  </si>
  <si>
    <t>CDHU 04.30.060</t>
  </si>
  <si>
    <t>Remoção de trechos de tubos de PVC DN=100mm para realização de novo encaminhamento.</t>
  </si>
  <si>
    <t>93358</t>
  </si>
  <si>
    <t>Escavação manual de vala para instalação de tubos e caixas de inspeção e canaleta.</t>
  </si>
  <si>
    <t>CDHU 11.16.020</t>
  </si>
  <si>
    <t>Leito com areia com adensamento hidráulico.</t>
  </si>
  <si>
    <t>93382</t>
  </si>
  <si>
    <t>Reaterro manual após embutir tubulação enterrada e executar as caixas.</t>
  </si>
  <si>
    <t>CDHU 03.01.040</t>
  </si>
  <si>
    <t>Demolição de passeio (calçada) ou piso de concreto.</t>
  </si>
  <si>
    <t xml:space="preserve">Limpeza e bota fora (remoção de entulho em caçambas metálicas) resultante da demolição de asfalto, passeio e excedente de terra escavada (incluindo empolamento). </t>
  </si>
  <si>
    <t>89580</t>
  </si>
  <si>
    <t>Tubo de PVC rígido série R, DN=150mm, inclusive conexões.</t>
  </si>
  <si>
    <t>89512</t>
  </si>
  <si>
    <t>Tubo de PVC rígido série R, DN=100mm, inclusive conexões.</t>
  </si>
  <si>
    <t>00000299</t>
  </si>
  <si>
    <t>Anel de borracha série R, 100mm.</t>
  </si>
  <si>
    <t>89529</t>
  </si>
  <si>
    <t>Joelho 90º  PVC rígido série R, DN=100mm.</t>
  </si>
  <si>
    <t>89531</t>
  </si>
  <si>
    <t>Joelho 45º  PVC rígido série R, DN=100mm.</t>
  </si>
  <si>
    <t>89554</t>
  </si>
  <si>
    <t>Luva simples, PVC rígido série R, DN=100mm.</t>
  </si>
  <si>
    <t>00041931</t>
  </si>
  <si>
    <t>Tubo de PVC rígido - junta elástica integrada - JEI, DN=250mm, inclusive conexões.</t>
  </si>
  <si>
    <t>94870</t>
  </si>
  <si>
    <t>Assentamento de tubo de PVC rígido - junta elástica integrada - JEI, DN=250mm, inclusive conexões.</t>
  </si>
  <si>
    <t>00000307</t>
  </si>
  <si>
    <t>Anel de borracha, junta elástica integrada - JEI, DN=250mm.</t>
  </si>
  <si>
    <t>00003839</t>
  </si>
  <si>
    <t>Luva de correr, junta elástica integrada - JEI, DN=250mm.</t>
  </si>
  <si>
    <t>CDHU 49.06.020</t>
  </si>
  <si>
    <t>Grelha de ferro fundido, com requadro, 500x1000mm, assentada com argamassa.</t>
  </si>
  <si>
    <t>FDE 16.08.026</t>
  </si>
  <si>
    <t>Caixa de inspeção em alvenaria, nas dimensões de 80x80cm (CxL), completa, conforme detalhe típico da folha 03.</t>
  </si>
  <si>
    <t>98114</t>
  </si>
  <si>
    <t>Tampa de ferro fundido pintada, nas dimensões de 80x80cm, contendo a inscrição "ÁGUAS PLUVIAIS".</t>
  </si>
  <si>
    <t>Instalação, inlcuindo dreno, de split parede com capacidade de 12.000 BTU/h. (Equipamentos são existentes)</t>
  </si>
  <si>
    <t>1ª FONTE CONSULTADA: SINAPI - SISTEMA NACIONAL DE PESQUISA DE CUSTOS E ÍNDICES DA CONSTRUÇÃO CIVIL - Novembro/2025 (L.S.=115,48% HORISTA E 71,54% MENSALISTA)</t>
  </si>
  <si>
    <t>2ª FONTE CONSULTADA: CDHU versão 199</t>
  </si>
  <si>
    <t xml:space="preserve"> 102200</t>
  </si>
  <si>
    <t>Execução de 5 bases (laje) de concreto, h=10cm, 30 MPA, com uso de formas em madeira serrada,  para  apoio as condensaadoras, conforme indicado em projeto.</t>
  </si>
  <si>
    <t>91935</t>
  </si>
  <si>
    <t>Luminária retangular com difusor em acrílico translúcido, com lâmpada TuboLED potência de 28 a 32 W (4000k). Referência: Itaim Lightinh Design ou tecnicamente equivalente.</t>
  </si>
  <si>
    <t>Torneira para pia.</t>
  </si>
  <si>
    <t>5.8.5</t>
  </si>
  <si>
    <t>5.8.6</t>
  </si>
  <si>
    <t>Exaustor, em polipropileno, instalado no forro e conectado ao interruptor da iluminação.</t>
  </si>
  <si>
    <t>Conjunto filtro de ar G4  e porta filtros tipo trilho  para unidade interna FXSQ 140.  Código KDDF22A140BR4 da DAIKIN ou tecnicamente equivalente.</t>
  </si>
  <si>
    <t>Unidade condensadora VRV INOVA - quente e frio – 22 HP - 220V-3F-60Hz, referência RHXYQ22BTL da DAIKIN ou tecnicamente equivalente.</t>
  </si>
  <si>
    <t>CDHU 33.10.020</t>
  </si>
  <si>
    <t>Execução de canaleta de concreto moldado in loco, largura de 50cm e altura interna inicial de 30cm.</t>
  </si>
  <si>
    <t>106009</t>
  </si>
  <si>
    <t>M.O.</t>
  </si>
  <si>
    <t xml:space="preserve">SINAPI 88309 </t>
  </si>
  <si>
    <t>PEDREIRO COM ENCARGOS COMPLEMENTARES</t>
  </si>
  <si>
    <t>H</t>
  </si>
  <si>
    <t>SINAPI 88242</t>
  </si>
  <si>
    <t>AJUDANTE DE PEDREIRO COM ENCARGOS COMPLEMENTARES</t>
  </si>
  <si>
    <t>SINAPI 11977</t>
  </si>
  <si>
    <t>PARAFUSO DE ACO TIPO CHUMBADOR PARABOLT, DIAMETRO 1/2", COMPRIMENTO 75 MM</t>
  </si>
  <si>
    <t>UNID</t>
  </si>
  <si>
    <t>PM 01</t>
  </si>
  <si>
    <t>Esticador de cabo de aço. Ref: TF-100 Gulin ou tecnicamente equivalente</t>
  </si>
  <si>
    <t>Indicador de tensão. Ref: TF-200 Gulin ou tecnicamente equivalente</t>
  </si>
  <si>
    <t>Absorvedor de energia. Ref: TF-300 Gulin ou tecnicamente equivalente</t>
  </si>
  <si>
    <t>Placa de ancoragem. Ref: TF-610/620 Gulin ou tecnicamente equivalente</t>
  </si>
  <si>
    <t>Kit para montagem de dois olhais composto de duas sapatilhas e 6 grampos tipo pesado em aço galvanizado. Ref.: KIT TF-614 Gulin ou tecnicamente equivalente</t>
  </si>
  <si>
    <t>Manilha produzida em aço galvanizado. Travamento por porca e cupilha com carga de ruptura superior a 4.000 kgf. Ref.: TF-615 Gulin ou tecnicamente equivalente</t>
  </si>
  <si>
    <t>COMP 6</t>
  </si>
  <si>
    <t>PM3</t>
  </si>
  <si>
    <t>DEMOLIÇÕES</t>
  </si>
  <si>
    <t>97647</t>
  </si>
  <si>
    <t>Remoção de telhado, rufos, calhas cumeeiras, de forma manual, sem reaproveitamento.</t>
  </si>
  <si>
    <t>CDHU 04.02.070</t>
  </si>
  <si>
    <t>Remoção de estrutura de sustentação, de forma manual, sem reaproveitamento.</t>
  </si>
  <si>
    <t>Fornecimento e instalação de lona para proteção contra chuvas durante o intervalo entre a retirada do telhado e a instalação do novo telhado.</t>
  </si>
  <si>
    <t>Remoção de entulho para bota-fora.</t>
  </si>
  <si>
    <t>CDHU 03.09.020</t>
  </si>
  <si>
    <t>Remoção de proteção mecânica e impermeabilização existente</t>
  </si>
  <si>
    <t>Limpeza da superfície em toda laje de cobertura com remoção total de pó, areia, resíduos, etc, eliminando bolsões de água que possam existir.</t>
  </si>
  <si>
    <t>87632</t>
  </si>
  <si>
    <t>Regularização da superfície para impermeabilização, com correção dos caimentos com argamassa de cimento e areia aditivada, traço 1:3, espessura de 2cm</t>
  </si>
  <si>
    <t>Limpeza da superfície em toda laje de cobertura após a regularização, com remoção total de pó, areia, resíduos, etc, eliminando bolsões de água que possam existir.</t>
  </si>
  <si>
    <t>98547</t>
  </si>
  <si>
    <t>Aplicação do primer asfáltico sobre toda a superfície e impermeabilização com mantas asfáltica industrializadas, espessura 4.0mm, sobrepostas 10cm, estruturadas com véu de poliéster, aderidas por meio de maçarico conectado à um botijão de gás GLP de 13kg, incluindo execução dos arremates padrão ao redor dos ralos e tubos emergentes com manta asfáltica.</t>
  </si>
  <si>
    <t>Execução do teste hidrostático com lâmina de 10cm de água, por 72 horas.</t>
  </si>
  <si>
    <t>Colocação de filme de polietileno como camada separadora para evitar a transmissão de esforços de dilatação e contração do piso sobre a manta asfáltica.</t>
  </si>
  <si>
    <t>98563</t>
  </si>
  <si>
    <t>Execução da proteção mecânica primária no piso com argamassa de cimento e areia, traço 1:5, espessura 1,5cm, acabamento vassourado, e aplicação de chapisco com a desempenadeira de aço dentada nos rodapés (se houver).</t>
  </si>
  <si>
    <t>ESTRUTURA DE APOIO E SUSTENTAÇÃO DOS NOVOS TELHADOS</t>
  </si>
  <si>
    <t>Pintura em esmalte, duas demãos, sobre as estruturas metálicas, incluso uma demão de fundo anticorrosivo/primer.</t>
  </si>
  <si>
    <t>CDHU 32.07.090</t>
  </si>
  <si>
    <t>Vedações necessárias</t>
  </si>
  <si>
    <t xml:space="preserve">TELHADO </t>
  </si>
  <si>
    <t>Limpeza da superfície metálica para aplicação da fita anticorrosiva.</t>
  </si>
  <si>
    <t>CDHU 32.10.090</t>
  </si>
  <si>
    <t>Fita anticorrosiva de alta durabilidade a ser instalada entre a telha e a estrutura metálica.</t>
  </si>
  <si>
    <t>Telhas de aço galvalume chapa espessura 0,43mm, pré pintada nas duas faces cor branca, sobre carga 100kg/m², isolamento termoacústico tipo  sanduíche em espuma de poliuretano espessura 30mm, incluso fechamento, armazenamento e içamento.</t>
  </si>
  <si>
    <t>Fornecimento e colocação de rufos de chapa metálica galvanizada n° 24, corte 1,00m.</t>
  </si>
  <si>
    <t>Fundo preparador (anti ferruginoso) primer a base de epóxi, para rufo, uma demão, espessura de 25 micra.  Nas duas faces.</t>
  </si>
  <si>
    <t>Pintura do rufo em esmalte acetinado, duas demãos. Nas duas faces.</t>
  </si>
  <si>
    <t>Fornecimento e colocação de calha de chapa metálica galvanizada n° 24, corte 1,00m.</t>
  </si>
  <si>
    <t>Fundo preparador (anti ferruginoso) primer a base de epóxi, para calha, uma demão, espessura de 25 micra.  Nas duas faces.</t>
  </si>
  <si>
    <t>Pintura da calha em esmalte acetinado, duas demãos. Nas duas faces.</t>
  </si>
  <si>
    <t>CDHU 16.12.200</t>
  </si>
  <si>
    <t>Cumeeira lisa dentada, de aço galvalume, mesmo fabricante da telha a ser adquirida.</t>
  </si>
  <si>
    <t>Hora de engenheiro civil para emissão de ART (Anotação de Responsabilidade Técnica)</t>
  </si>
  <si>
    <t>Andaime fachadeiro, locação, inclusive montagem</t>
  </si>
  <si>
    <t>30.1.1</t>
  </si>
  <si>
    <t>30.1.2</t>
  </si>
  <si>
    <t>30.1.3</t>
  </si>
  <si>
    <t>30.1.4</t>
  </si>
  <si>
    <t>30.1.5</t>
  </si>
  <si>
    <t>30.1.6</t>
  </si>
  <si>
    <t>30.1.7</t>
  </si>
  <si>
    <t>30.2.1</t>
  </si>
  <si>
    <t>30.2.2</t>
  </si>
  <si>
    <t>30.2.3</t>
  </si>
  <si>
    <t>30.2.4</t>
  </si>
  <si>
    <t>30.3.1</t>
  </si>
  <si>
    <t>30.3.2</t>
  </si>
  <si>
    <t>30.3.3</t>
  </si>
  <si>
    <t>30.3.4</t>
  </si>
  <si>
    <t>30.3.5</t>
  </si>
  <si>
    <t>30.3.6</t>
  </si>
  <si>
    <t>30.3.7</t>
  </si>
  <si>
    <t>30.3.8</t>
  </si>
  <si>
    <t>30.3.9</t>
  </si>
  <si>
    <t>30.4.1</t>
  </si>
  <si>
    <t>30.4.2</t>
  </si>
  <si>
    <t>30.4.3</t>
  </si>
  <si>
    <t>30.4.4</t>
  </si>
  <si>
    <t>30.5.1</t>
  </si>
  <si>
    <t>30.5.2</t>
  </si>
  <si>
    <t>30.5.3</t>
  </si>
  <si>
    <t>30.5.4</t>
  </si>
  <si>
    <t>30.5.5</t>
  </si>
  <si>
    <t>30.5.6</t>
  </si>
  <si>
    <t>30.5.7</t>
  </si>
  <si>
    <t>30.5.8</t>
  </si>
  <si>
    <t>30.5.9</t>
  </si>
  <si>
    <t>30.5.10</t>
  </si>
  <si>
    <t>DESVIO DAS  TUBULAÇÕES DO TELHADO SUPERIOR E CANALIZAÇÃO DAS MESMAS</t>
  </si>
  <si>
    <t>30.6.1</t>
  </si>
  <si>
    <t>30.6.2</t>
  </si>
  <si>
    <t>30.6.3</t>
  </si>
  <si>
    <t>30.6.4</t>
  </si>
  <si>
    <t>30.6.5</t>
  </si>
  <si>
    <t>30.6.6</t>
  </si>
  <si>
    <t>30.6.7</t>
  </si>
  <si>
    <t>30.6.8</t>
  </si>
  <si>
    <t>30.6.9</t>
  </si>
  <si>
    <t>30.6.10</t>
  </si>
  <si>
    <t>30.6.11</t>
  </si>
  <si>
    <t>30.6.12</t>
  </si>
  <si>
    <t>30.6.13</t>
  </si>
  <si>
    <t>30.6.14</t>
  </si>
  <si>
    <t>30.6.15</t>
  </si>
  <si>
    <t>30.6.16</t>
  </si>
  <si>
    <t>30.6.17</t>
  </si>
  <si>
    <t>30.6.18</t>
  </si>
  <si>
    <t>30.6.19</t>
  </si>
  <si>
    <t>30.6.20</t>
  </si>
  <si>
    <t>30.6.21</t>
  </si>
  <si>
    <t>30.6.22</t>
  </si>
  <si>
    <t>IMPERMEABILIZAÇÃO DE LAJE, E VIGAS INVERTIDAS/MURETAS SOB O TELHADO REMOVIDO</t>
  </si>
  <si>
    <t>Andaime fachadeiro, locação, inclusive montagem. Utilizar linha de vida executada para os serviços da cobertura.</t>
  </si>
  <si>
    <t>27.7</t>
  </si>
  <si>
    <t>27.8</t>
  </si>
  <si>
    <t>27.9</t>
  </si>
  <si>
    <t xml:space="preserve">Hora de engenheiro civil pleno para o As-built </t>
  </si>
  <si>
    <t>93561</t>
  </si>
  <si>
    <t xml:space="preserve">Hora de desenhista copista para o As-built </t>
  </si>
  <si>
    <t>AS-BUILT</t>
  </si>
  <si>
    <t>G</t>
  </si>
  <si>
    <t>44.1</t>
  </si>
  <si>
    <t>44.2</t>
  </si>
  <si>
    <t>44.3</t>
  </si>
  <si>
    <t>44.4</t>
  </si>
  <si>
    <t>44.5</t>
  </si>
  <si>
    <t>44.6</t>
  </si>
  <si>
    <t>44.7</t>
  </si>
  <si>
    <t>44.8</t>
  </si>
  <si>
    <t>44.9</t>
  </si>
  <si>
    <t>44.10</t>
  </si>
  <si>
    <t>44.11</t>
  </si>
  <si>
    <t>44.12</t>
  </si>
  <si>
    <t>44.13</t>
  </si>
  <si>
    <t>44.14</t>
  </si>
  <si>
    <t>18.5</t>
  </si>
  <si>
    <t>Execução de radier, fck=30Mpa, altura de 10cm, para a Unidade Condensadora VRV.</t>
  </si>
  <si>
    <t>CDHU 37.13.690</t>
  </si>
  <si>
    <t xml:space="preserve">Cabo de cobre com baixa emissão de fumaça e livre de halogênio (LSOH), sem chumbo, anti-chama, com temperatura máxima de serviço contínuo de 90°, isolado em HEPR para 0,6/1kV, #10mm² </t>
  </si>
  <si>
    <t>Disjuntor  em caixa moldada, térmico e magnético fixo, tripolar de 50A para proteção do alimentador do QDAC-A, a ser instalado no quadro existente no Hall do prédio.</t>
  </si>
  <si>
    <t>Disjuntor  em caixa moldada, térmico e magnético fixo, tripolar de 63A para proteção do alimentador do QDLT-A, a ser instalado no quadro existente no Hall do prédio.</t>
  </si>
  <si>
    <t>14.25</t>
  </si>
  <si>
    <t>14.26</t>
  </si>
  <si>
    <t>14.27</t>
  </si>
  <si>
    <t>14.28</t>
  </si>
  <si>
    <t>14.29</t>
  </si>
  <si>
    <t>14.30</t>
  </si>
  <si>
    <t>101567</t>
  </si>
  <si>
    <t>Cabo de cobre com baixa emissão de fumaça e livre de halogênio (LSOH), sem chumbo, anti-chama, com temperatura máxima de serviço contínuo de 90°, isolado em HEPR para 0,6/1kV, #95mm², na cor VERDE, para o TERRA do circuito existente que irá alimentar o QGCA. Deve ser passado no interior do eletroduto existente.</t>
  </si>
  <si>
    <t>Disjuntores em caixa moldada, térmico e magnético fixo, tripolar de 63A para proteção do alimentador do QDLT e QFAC, a ser instalado no quadro existente no Hall do prédio.</t>
  </si>
  <si>
    <t>Disjuntor série universal em caixa moldada, térmico fixo e magnético, ajustável, tripolar, 220V , corrente de 350A.</t>
  </si>
  <si>
    <t>CDHU 37.13.720</t>
  </si>
  <si>
    <t>23.22</t>
  </si>
  <si>
    <t>23.23</t>
  </si>
  <si>
    <t xml:space="preserve">   </t>
  </si>
  <si>
    <t>CDHU 23.02.050</t>
  </si>
  <si>
    <t>Alvenaria de vedação de blocos vazados de concreto de 19x19x39 cm espessura 19 cm) e argamassa de assentamento com preparo manual, para fechamento do vão até o teto de 2 portas (e bandeiras em madeira que vão até o teto) removidas (de acesso à Oficina) e fechamento dos dois vãos existentes no corredor de acesso à Oficina.</t>
  </si>
  <si>
    <t>97621</t>
  </si>
  <si>
    <t>Demolição de alvenaria para abertura de vão de porta para acesso da Sala ao corrredor lateral da Oficina</t>
  </si>
  <si>
    <t>Esmalte à base água em superfície metálica, inclusive preparo, em ambas as faces e guarnições.</t>
  </si>
  <si>
    <t>31.16</t>
  </si>
  <si>
    <t>31.17</t>
  </si>
  <si>
    <t>31.18</t>
  </si>
  <si>
    <t>31.19</t>
  </si>
  <si>
    <t>31.20</t>
  </si>
  <si>
    <t>31.21</t>
  </si>
  <si>
    <t>Porta, completa, tratada e pintada, com ferragens e dobradiças, com batente de madeira, em todo perímetro em ambos os lados, para as salas no corredor de acesso à Oficina. Dimenões de  90 x 210 cm.</t>
  </si>
  <si>
    <t>Remoção de 5 portas de madeira (incluindo bandeira de madeira até o teto de duas das portas) localizadas nas salas do corredor de acesso à Oficina e Remoção da Porta de Vidro de acesso à Oficina.</t>
  </si>
  <si>
    <t>Porta de abrir, em duas folhas,  em chapa metálica, sob medida.</t>
  </si>
  <si>
    <t>CDHU 24.02.060</t>
  </si>
  <si>
    <t>REV7</t>
  </si>
  <si>
    <t>LAGA.24-516_PQ</t>
  </si>
</sst>
</file>

<file path=xl/styles.xml><?xml version="1.0" encoding="utf-8"?>
<styleSheet xmlns="http://schemas.openxmlformats.org/spreadsheetml/2006/main">
  <numFmts count="5">
    <numFmt numFmtId="44" formatCode="_(&quot;R$ &quot;* #,##0.00_);_(&quot;R$ &quot;* \(#,##0.00\);_(&quot;R$ &quot;* &quot;-&quot;??_);_(@_)"/>
    <numFmt numFmtId="43" formatCode="_(* #,##0.00_);_(* \(#,##0.00\);_(* &quot;-&quot;??_);_(@_)"/>
    <numFmt numFmtId="164" formatCode="_(* #,##0.00_);_(* \(#,##0.00\);_(* \-??_);_(@_)"/>
    <numFmt numFmtId="165" formatCode="0.0000"/>
    <numFmt numFmtId="166" formatCode="&quot;R$ &quot;#,##0.00"/>
  </numFmts>
  <fonts count="34">
    <font>
      <sz val="10"/>
      <name val="Arial"/>
      <family val="2"/>
      <charset val="1"/>
    </font>
    <font>
      <sz val="10"/>
      <name val="Calibri"/>
      <family val="2"/>
      <charset val="1"/>
    </font>
    <font>
      <b/>
      <sz val="10"/>
      <name val="Arial"/>
      <family val="2"/>
      <charset val="1"/>
    </font>
    <font>
      <b/>
      <sz val="10"/>
      <color indexed="45"/>
      <name val="Arial"/>
      <family val="2"/>
      <charset val="1"/>
    </font>
    <font>
      <sz val="10"/>
      <name val="Arial"/>
      <family val="2"/>
      <charset val="1"/>
    </font>
    <font>
      <b/>
      <sz val="11"/>
      <name val="Arial"/>
      <family val="2"/>
    </font>
    <font>
      <b/>
      <i/>
      <sz val="11"/>
      <name val="Arial"/>
      <family val="2"/>
    </font>
    <font>
      <b/>
      <sz val="8"/>
      <name val="Arial"/>
      <family val="2"/>
    </font>
    <font>
      <sz val="8"/>
      <name val="Arial"/>
      <family val="2"/>
    </font>
    <font>
      <sz val="7"/>
      <name val="Arial"/>
      <family val="2"/>
    </font>
    <font>
      <sz val="8"/>
      <name val="Arial"/>
      <family val="2"/>
      <charset val="1"/>
    </font>
    <font>
      <sz val="10"/>
      <color indexed="55"/>
      <name val="Arial"/>
      <family val="2"/>
      <charset val="1"/>
    </font>
    <font>
      <b/>
      <sz val="9"/>
      <name val="Arial"/>
      <family val="2"/>
      <charset val="1"/>
    </font>
    <font>
      <sz val="9"/>
      <name val="Arial"/>
      <family val="2"/>
      <charset val="1"/>
    </font>
    <font>
      <b/>
      <sz val="10"/>
      <color indexed="55"/>
      <name val="Arial"/>
      <family val="2"/>
      <charset val="1"/>
    </font>
    <font>
      <b/>
      <sz val="11"/>
      <name val="Arial"/>
      <family val="2"/>
      <charset val="1"/>
    </font>
    <font>
      <sz val="11"/>
      <color indexed="55"/>
      <name val="Arial"/>
      <family val="2"/>
      <charset val="1"/>
    </font>
    <font>
      <sz val="11"/>
      <color rgb="FF000000"/>
      <name val="Arial"/>
      <family val="2"/>
      <charset val="1"/>
    </font>
    <font>
      <sz val="7"/>
      <name val="Arial"/>
      <family val="2"/>
      <charset val="1"/>
    </font>
    <font>
      <b/>
      <sz val="8"/>
      <name val="Arial"/>
      <family val="2"/>
      <charset val="1"/>
    </font>
    <font>
      <b/>
      <sz val="12"/>
      <name val="Arial"/>
      <family val="2"/>
      <charset val="1"/>
    </font>
    <font>
      <b/>
      <sz val="12"/>
      <name val="Arial"/>
      <family val="2"/>
    </font>
    <font>
      <sz val="10"/>
      <color rgb="FFFF0000"/>
      <name val="Arial"/>
      <family val="2"/>
      <charset val="1"/>
    </font>
    <font>
      <sz val="10"/>
      <color indexed="55"/>
      <name val="Arial Narrow"/>
      <family val="2"/>
      <charset val="1"/>
    </font>
    <font>
      <b/>
      <sz val="9"/>
      <name val="Arial"/>
      <family val="2"/>
    </font>
    <font>
      <sz val="9"/>
      <color indexed="55"/>
      <name val="Arial"/>
      <family val="2"/>
      <charset val="1"/>
    </font>
    <font>
      <sz val="9"/>
      <color indexed="55"/>
      <name val="Arial Narrow"/>
      <family val="2"/>
      <charset val="1"/>
    </font>
    <font>
      <b/>
      <sz val="9"/>
      <color indexed="55"/>
      <name val="Arial"/>
      <family val="2"/>
    </font>
    <font>
      <sz val="16"/>
      <color rgb="FFFF0000"/>
      <name val="Arial"/>
      <family val="2"/>
      <charset val="1"/>
    </font>
    <font>
      <b/>
      <sz val="11"/>
      <color rgb="FFFF0000"/>
      <name val="Arial"/>
      <family val="2"/>
      <charset val="1"/>
    </font>
    <font>
      <sz val="10"/>
      <name val="Arial"/>
      <family val="2"/>
    </font>
    <font>
      <sz val="16"/>
      <name val="Arial"/>
      <family val="2"/>
      <charset val="1"/>
    </font>
    <font>
      <sz val="16"/>
      <color indexed="55"/>
      <name val="Arial Narrow"/>
      <family val="2"/>
      <charset val="1"/>
    </font>
    <font>
      <sz val="14"/>
      <color indexed="55"/>
      <name val="Arial Narrow"/>
      <family val="2"/>
      <charset val="1"/>
    </font>
  </fonts>
  <fills count="16">
    <fill>
      <patternFill patternType="none"/>
    </fill>
    <fill>
      <patternFill patternType="gray125"/>
    </fill>
    <fill>
      <patternFill patternType="solid">
        <fgColor indexed="14"/>
        <bgColor indexed="36"/>
      </patternFill>
    </fill>
    <fill>
      <patternFill patternType="solid">
        <fgColor indexed="23"/>
        <bgColor indexed="18"/>
      </patternFill>
    </fill>
    <fill>
      <patternFill patternType="solid">
        <fgColor indexed="26"/>
        <bgColor indexed="36"/>
      </patternFill>
    </fill>
    <fill>
      <patternFill patternType="solid">
        <fgColor rgb="FFFDEADA"/>
        <bgColor rgb="FFFFFFFF"/>
      </patternFill>
    </fill>
    <fill>
      <patternFill patternType="solid">
        <fgColor theme="0"/>
        <bgColor indexed="64"/>
      </patternFill>
    </fill>
    <fill>
      <patternFill patternType="solid">
        <fgColor theme="0" tint="-0.499984740745262"/>
        <bgColor indexed="36"/>
      </patternFill>
    </fill>
    <fill>
      <patternFill patternType="solid">
        <fgColor rgb="FF92D050"/>
        <bgColor indexed="36"/>
      </patternFill>
    </fill>
    <fill>
      <patternFill patternType="solid">
        <fgColor indexed="36"/>
        <bgColor indexed="36"/>
      </patternFill>
    </fill>
    <fill>
      <patternFill patternType="solid">
        <fgColor indexed="23"/>
        <bgColor indexed="64"/>
      </patternFill>
    </fill>
    <fill>
      <patternFill patternType="solid">
        <fgColor theme="4" tint="0.79998168889431442"/>
        <bgColor indexed="64"/>
      </patternFill>
    </fill>
    <fill>
      <patternFill patternType="solid">
        <fgColor theme="6" tint="0.39997558519241921"/>
        <bgColor indexed="64"/>
      </patternFill>
    </fill>
    <fill>
      <patternFill patternType="solid">
        <fgColor rgb="FF92D050"/>
        <bgColor indexed="64"/>
      </patternFill>
    </fill>
    <fill>
      <patternFill patternType="solid">
        <fgColor theme="0" tint="-0.14999847407452621"/>
        <bgColor indexed="36"/>
      </patternFill>
    </fill>
    <fill>
      <patternFill patternType="solid">
        <fgColor theme="8" tint="0.39997558519241921"/>
        <bgColor indexed="64"/>
      </patternFill>
    </fill>
  </fills>
  <borders count="92">
    <border>
      <left/>
      <right/>
      <top/>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top/>
      <bottom/>
      <diagonal/>
    </border>
    <border>
      <left/>
      <right style="hair">
        <color indexed="64"/>
      </right>
      <top/>
      <bottom/>
      <diagonal/>
    </border>
    <border>
      <left style="hair">
        <color indexed="64"/>
      </left>
      <right style="hair">
        <color indexed="64"/>
      </right>
      <top style="hair">
        <color indexed="64"/>
      </top>
      <bottom style="hair">
        <color indexed="64"/>
      </bottom>
      <diagonal/>
    </border>
    <border>
      <left style="thick">
        <color indexed="64"/>
      </left>
      <right/>
      <top/>
      <bottom/>
      <diagonal/>
    </border>
    <border>
      <left/>
      <right style="thick">
        <color indexed="64"/>
      </right>
      <top/>
      <bottom/>
      <diagonal/>
    </border>
    <border>
      <left style="hair">
        <color indexed="64"/>
      </left>
      <right style="hair">
        <color indexed="64"/>
      </right>
      <top style="medium">
        <color indexed="64"/>
      </top>
      <bottom style="medium">
        <color indexed="64"/>
      </bottom>
      <diagonal/>
    </border>
    <border>
      <left style="hair">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hair">
        <color indexed="64"/>
      </right>
      <top style="medium">
        <color indexed="64"/>
      </top>
      <bottom style="medium">
        <color indexed="64"/>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style="thin">
        <color indexed="8"/>
      </left>
      <right style="thin">
        <color indexed="8"/>
      </right>
      <top style="thin">
        <color indexed="8"/>
      </top>
      <bottom/>
      <diagonal/>
    </border>
    <border>
      <left style="thin">
        <color indexed="8"/>
      </left>
      <right style="thin">
        <color indexed="8"/>
      </right>
      <top/>
      <bottom style="thin">
        <color indexed="8"/>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right/>
      <top/>
      <bottom style="hair">
        <color indexed="64"/>
      </bottom>
      <diagonal/>
    </border>
    <border>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ck">
        <color indexed="64"/>
      </right>
      <top style="thin">
        <color indexed="64"/>
      </top>
      <bottom style="thick">
        <color indexed="64"/>
      </bottom>
      <diagonal/>
    </border>
    <border>
      <left style="thick">
        <color indexed="64"/>
      </left>
      <right style="thin">
        <color indexed="64"/>
      </right>
      <top style="thin">
        <color indexed="64"/>
      </top>
      <bottom style="thick">
        <color indexed="64"/>
      </bottom>
      <diagonal/>
    </border>
    <border>
      <left style="thin">
        <color indexed="64"/>
      </left>
      <right style="thin">
        <color indexed="64"/>
      </right>
      <top/>
      <bottom/>
      <diagonal/>
    </border>
    <border>
      <left/>
      <right style="thick">
        <color indexed="64"/>
      </right>
      <top style="thick">
        <color indexed="64"/>
      </top>
      <bottom style="thin">
        <color indexed="64"/>
      </bottom>
      <diagonal/>
    </border>
    <border>
      <left style="thick">
        <color indexed="64"/>
      </left>
      <right style="thick">
        <color indexed="64"/>
      </right>
      <top style="thick">
        <color indexed="64"/>
      </top>
      <bottom style="thin">
        <color indexed="64"/>
      </bottom>
      <diagonal/>
    </border>
    <border>
      <left style="thick">
        <color indexed="64"/>
      </left>
      <right style="thin">
        <color indexed="64"/>
      </right>
      <top style="thick">
        <color indexed="64"/>
      </top>
      <bottom style="thin">
        <color indexed="64"/>
      </bottom>
      <diagonal/>
    </border>
    <border>
      <left style="thin">
        <color indexed="64"/>
      </left>
      <right style="thin">
        <color indexed="64"/>
      </right>
      <top style="thin">
        <color indexed="64"/>
      </top>
      <bottom style="thick">
        <color indexed="64"/>
      </bottom>
      <diagonal/>
    </border>
    <border>
      <left/>
      <right/>
      <top style="thin">
        <color indexed="64"/>
      </top>
      <bottom style="thick">
        <color indexed="64"/>
      </bottom>
      <diagonal/>
    </border>
    <border>
      <left/>
      <right style="thick">
        <color indexed="64"/>
      </right>
      <top style="thin">
        <color indexed="64"/>
      </top>
      <bottom/>
      <diagonal/>
    </border>
    <border>
      <left style="thick">
        <color indexed="64"/>
      </left>
      <right style="thick">
        <color indexed="64"/>
      </right>
      <top style="thin">
        <color indexed="64"/>
      </top>
      <bottom/>
      <diagonal/>
    </border>
    <border>
      <left style="thick">
        <color indexed="64"/>
      </left>
      <right style="thin">
        <color indexed="64"/>
      </right>
      <top style="thin">
        <color indexed="64"/>
      </top>
      <bottom/>
      <diagonal/>
    </border>
    <border>
      <left style="thin">
        <color indexed="64"/>
      </left>
      <right style="thin">
        <color indexed="64"/>
      </right>
      <top style="thick">
        <color indexed="64"/>
      </top>
      <bottom style="thin">
        <color indexed="64"/>
      </bottom>
      <diagonal/>
    </border>
    <border>
      <left/>
      <right/>
      <top style="thick">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diagonal/>
    </border>
    <border>
      <left/>
      <right/>
      <top style="thin">
        <color indexed="64"/>
      </top>
      <bottom/>
      <diagonal/>
    </border>
    <border>
      <left style="thin">
        <color indexed="64"/>
      </left>
      <right/>
      <top style="thin">
        <color indexed="64"/>
      </top>
      <bottom style="thin">
        <color indexed="64"/>
      </bottom>
      <diagonal/>
    </border>
    <border>
      <left style="thick">
        <color indexed="64"/>
      </left>
      <right/>
      <top style="thin">
        <color indexed="64"/>
      </top>
      <bottom/>
      <diagonal/>
    </border>
    <border>
      <left style="thin">
        <color indexed="64"/>
      </left>
      <right/>
      <top/>
      <bottom/>
      <diagonal/>
    </border>
    <border>
      <left style="thin">
        <color indexed="64"/>
      </left>
      <right style="thick">
        <color indexed="64"/>
      </right>
      <top/>
      <bottom/>
      <diagonal/>
    </border>
    <border>
      <left style="thick">
        <color indexed="64"/>
      </left>
      <right style="thin">
        <color indexed="64"/>
      </right>
      <top/>
      <bottom/>
      <diagonal/>
    </border>
    <border>
      <left style="thin">
        <color indexed="64"/>
      </left>
      <right style="thick">
        <color indexed="64"/>
      </right>
      <top style="thin">
        <color indexed="64"/>
      </top>
      <bottom/>
      <diagonal/>
    </border>
    <border>
      <left style="thin">
        <color indexed="64"/>
      </left>
      <right style="thick">
        <color indexed="64"/>
      </right>
      <top style="thick">
        <color indexed="64"/>
      </top>
      <bottom/>
      <diagonal/>
    </border>
    <border>
      <left style="thick">
        <color indexed="64"/>
      </left>
      <right style="thin">
        <color indexed="64"/>
      </right>
      <top style="thick">
        <color indexed="64"/>
      </top>
      <bottom/>
      <diagonal/>
    </border>
    <border>
      <left style="thin">
        <color indexed="64"/>
      </left>
      <right style="thick">
        <color indexed="64"/>
      </right>
      <top style="thin">
        <color indexed="64"/>
      </top>
      <bottom style="thin">
        <color indexed="64"/>
      </bottom>
      <diagonal/>
    </border>
    <border>
      <left style="thick">
        <color indexed="64"/>
      </left>
      <right/>
      <top style="thin">
        <color indexed="64"/>
      </top>
      <bottom style="thin">
        <color indexed="64"/>
      </bottom>
      <diagonal/>
    </border>
    <border>
      <left/>
      <right/>
      <top/>
      <bottom style="thin">
        <color indexed="64"/>
      </bottom>
      <diagonal/>
    </border>
    <border>
      <left style="thin">
        <color indexed="64"/>
      </left>
      <right style="thick">
        <color indexed="64"/>
      </right>
      <top/>
      <bottom style="thin">
        <color indexed="64"/>
      </bottom>
      <diagonal/>
    </border>
    <border>
      <left style="thick">
        <color indexed="64"/>
      </left>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style="hair">
        <color indexed="64"/>
      </top>
      <bottom/>
      <diagonal/>
    </border>
    <border>
      <left/>
      <right style="medium">
        <color indexed="64"/>
      </right>
      <top style="hair">
        <color indexed="64"/>
      </top>
      <bottom/>
      <diagonal/>
    </border>
    <border>
      <left style="hair">
        <color indexed="64"/>
      </left>
      <right style="hair">
        <color indexed="64"/>
      </right>
      <top style="hair">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thin">
        <color indexed="64"/>
      </right>
      <top/>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s>
  <cellStyleXfs count="4">
    <xf numFmtId="0" fontId="0" fillId="0" borderId="0"/>
    <xf numFmtId="43" fontId="4" fillId="0" borderId="0" applyFont="0" applyFill="0" applyBorder="0" applyAlignment="0" applyProtection="0"/>
    <xf numFmtId="0" fontId="17" fillId="5" borderId="0"/>
    <xf numFmtId="44" fontId="4" fillId="0" borderId="0" applyFont="0" applyFill="0" applyBorder="0" applyAlignment="0" applyProtection="0"/>
  </cellStyleXfs>
  <cellXfs count="412">
    <xf numFmtId="0" fontId="0" fillId="0" borderId="0" xfId="0"/>
    <xf numFmtId="0" fontId="1" fillId="0" borderId="0" xfId="2" applyFont="1" applyFill="1" applyAlignment="1">
      <alignment vertical="center"/>
    </xf>
    <xf numFmtId="0" fontId="1" fillId="0" borderId="0" xfId="2" applyFont="1" applyFill="1" applyAlignment="1">
      <alignment horizontal="center" vertical="center" wrapText="1"/>
    </xf>
    <xf numFmtId="49" fontId="1" fillId="0" borderId="0" xfId="2" applyNumberFormat="1" applyFont="1" applyFill="1" applyAlignment="1">
      <alignment horizontal="center" vertical="center" wrapText="1"/>
    </xf>
    <xf numFmtId="0" fontId="1" fillId="0" borderId="0" xfId="2" applyFont="1" applyFill="1" applyAlignment="1">
      <alignment horizontal="center" vertical="center"/>
    </xf>
    <xf numFmtId="4" fontId="1" fillId="0" borderId="0" xfId="2" applyNumberFormat="1" applyFont="1" applyFill="1" applyAlignment="1">
      <alignment vertical="center"/>
    </xf>
    <xf numFmtId="49" fontId="1" fillId="0" borderId="0" xfId="2" applyNumberFormat="1" applyFont="1" applyFill="1" applyAlignment="1">
      <alignment horizontal="center" vertical="center"/>
    </xf>
    <xf numFmtId="4" fontId="1" fillId="0" borderId="0" xfId="2" applyNumberFormat="1" applyFont="1" applyFill="1" applyAlignment="1">
      <alignment horizontal="center" vertical="center"/>
    </xf>
    <xf numFmtId="0" fontId="2" fillId="0" borderId="1" xfId="2" applyFont="1" applyFill="1" applyBorder="1" applyAlignment="1">
      <alignment vertical="center"/>
    </xf>
    <xf numFmtId="0" fontId="0" fillId="0" borderId="2" xfId="2" applyFont="1" applyFill="1" applyBorder="1" applyAlignment="1">
      <alignment horizontal="center" vertical="center" wrapText="1"/>
    </xf>
    <xf numFmtId="49" fontId="0" fillId="0" borderId="2" xfId="2" applyNumberFormat="1" applyFont="1" applyFill="1" applyBorder="1" applyAlignment="1">
      <alignment horizontal="center" vertical="center" wrapText="1"/>
    </xf>
    <xf numFmtId="0" fontId="0" fillId="0" borderId="2" xfId="2" applyFont="1" applyFill="1" applyBorder="1" applyAlignment="1">
      <alignment horizontal="center" vertical="center"/>
    </xf>
    <xf numFmtId="0" fontId="0" fillId="0" borderId="2" xfId="2" applyFont="1" applyFill="1" applyBorder="1" applyAlignment="1">
      <alignment vertical="center"/>
    </xf>
    <xf numFmtId="4" fontId="0" fillId="0" borderId="2" xfId="2" applyNumberFormat="1" applyFont="1" applyFill="1" applyBorder="1" applyAlignment="1">
      <alignment vertical="center"/>
    </xf>
    <xf numFmtId="4" fontId="0" fillId="0" borderId="3" xfId="2" applyNumberFormat="1" applyFont="1" applyFill="1" applyBorder="1" applyAlignment="1">
      <alignment vertical="center"/>
    </xf>
    <xf numFmtId="4" fontId="0" fillId="0" borderId="0" xfId="2" applyNumberFormat="1" applyFont="1" applyFill="1" applyBorder="1" applyAlignment="1">
      <alignment vertical="center"/>
    </xf>
    <xf numFmtId="49" fontId="0" fillId="0" borderId="0" xfId="2" applyNumberFormat="1" applyFont="1" applyFill="1" applyBorder="1" applyAlignment="1">
      <alignment horizontal="center" vertical="center"/>
    </xf>
    <xf numFmtId="4" fontId="0" fillId="0" borderId="0" xfId="2" applyNumberFormat="1" applyFont="1" applyFill="1" applyBorder="1" applyAlignment="1">
      <alignment horizontal="center" vertical="center"/>
    </xf>
    <xf numFmtId="0" fontId="3" fillId="0" borderId="4" xfId="2" applyFont="1" applyFill="1" applyBorder="1" applyAlignment="1">
      <alignment horizontal="left" vertical="center"/>
    </xf>
    <xf numFmtId="0" fontId="0" fillId="0" borderId="0" xfId="2" applyFont="1" applyFill="1" applyBorder="1" applyAlignment="1">
      <alignment horizontal="center" vertical="center"/>
    </xf>
    <xf numFmtId="0" fontId="0" fillId="0" borderId="0" xfId="2" applyFont="1" applyFill="1" applyBorder="1" applyAlignment="1">
      <alignment vertical="center"/>
    </xf>
    <xf numFmtId="4" fontId="0" fillId="0" borderId="5" xfId="2" applyNumberFormat="1" applyFont="1" applyFill="1" applyBorder="1" applyAlignment="1">
      <alignment vertical="center"/>
    </xf>
    <xf numFmtId="0" fontId="2" fillId="0" borderId="4" xfId="2" applyFont="1" applyFill="1" applyBorder="1" applyAlignment="1">
      <alignment vertical="center"/>
    </xf>
    <xf numFmtId="0" fontId="0" fillId="0" borderId="0" xfId="2" applyFont="1" applyFill="1" applyBorder="1" applyAlignment="1">
      <alignment horizontal="center" vertical="center" wrapText="1"/>
    </xf>
    <xf numFmtId="49" fontId="0" fillId="0" borderId="0" xfId="2" applyNumberFormat="1" applyFont="1" applyFill="1" applyBorder="1" applyAlignment="1">
      <alignment horizontal="center" vertical="center" wrapText="1"/>
    </xf>
    <xf numFmtId="4" fontId="2" fillId="0" borderId="0" xfId="2" applyNumberFormat="1" applyFont="1" applyFill="1" applyBorder="1" applyAlignment="1">
      <alignment horizontal="center" vertical="center" wrapText="1"/>
    </xf>
    <xf numFmtId="49" fontId="2" fillId="0" borderId="0" xfId="2" applyNumberFormat="1" applyFont="1" applyFill="1" applyBorder="1" applyAlignment="1">
      <alignment horizontal="center" vertical="center" wrapText="1"/>
    </xf>
    <xf numFmtId="4" fontId="2" fillId="2" borderId="0" xfId="2" applyNumberFormat="1" applyFont="1" applyFill="1" applyBorder="1" applyAlignment="1">
      <alignment vertical="center"/>
    </xf>
    <xf numFmtId="49" fontId="2" fillId="2" borderId="0" xfId="2" applyNumberFormat="1" applyFont="1" applyFill="1" applyBorder="1" applyAlignment="1">
      <alignment horizontal="center" vertical="center"/>
    </xf>
    <xf numFmtId="4" fontId="2" fillId="2" borderId="0" xfId="2" applyNumberFormat="1" applyFont="1" applyFill="1" applyBorder="1" applyAlignment="1">
      <alignment horizontal="center" vertical="center"/>
    </xf>
    <xf numFmtId="0" fontId="0" fillId="0" borderId="6" xfId="2" applyFont="1" applyFill="1" applyBorder="1" applyAlignment="1">
      <alignment horizontal="center" vertical="center"/>
    </xf>
    <xf numFmtId="49" fontId="0" fillId="0" borderId="6" xfId="2" applyNumberFormat="1" applyFont="1" applyFill="1" applyBorder="1" applyAlignment="1">
      <alignment horizontal="center" vertical="center" wrapText="1"/>
    </xf>
    <xf numFmtId="0" fontId="0" fillId="0" borderId="6" xfId="2" applyFont="1" applyFill="1" applyBorder="1" applyAlignment="1">
      <alignment vertical="center" wrapText="1"/>
    </xf>
    <xf numFmtId="4" fontId="0" fillId="0" borderId="6" xfId="2" applyNumberFormat="1" applyFont="1" applyFill="1" applyBorder="1" applyAlignment="1">
      <alignment vertical="center"/>
    </xf>
    <xf numFmtId="0" fontId="0" fillId="0" borderId="6" xfId="2" applyFont="1" applyFill="1" applyBorder="1" applyAlignment="1">
      <alignment horizontal="center" vertical="center" wrapText="1"/>
    </xf>
    <xf numFmtId="0" fontId="2" fillId="3" borderId="7" xfId="2" applyFont="1" applyFill="1" applyBorder="1" applyAlignment="1">
      <alignment horizontal="right" vertical="center"/>
    </xf>
    <xf numFmtId="0" fontId="2" fillId="3" borderId="0" xfId="2" applyFont="1" applyFill="1" applyBorder="1" applyAlignment="1">
      <alignment horizontal="center" vertical="center" wrapText="1"/>
    </xf>
    <xf numFmtId="49" fontId="2" fillId="3" borderId="0" xfId="2" applyNumberFormat="1" applyFont="1" applyFill="1" applyBorder="1" applyAlignment="1">
      <alignment horizontal="center" vertical="center" wrapText="1"/>
    </xf>
    <xf numFmtId="0" fontId="2" fillId="3" borderId="0" xfId="2" applyFont="1" applyFill="1" applyBorder="1" applyAlignment="1">
      <alignment horizontal="center" vertical="center"/>
    </xf>
    <xf numFmtId="4" fontId="2" fillId="3" borderId="0" xfId="2" applyNumberFormat="1" applyFont="1" applyFill="1" applyBorder="1" applyAlignment="1">
      <alignment vertical="center"/>
    </xf>
    <xf numFmtId="4" fontId="2" fillId="3" borderId="0" xfId="2" applyNumberFormat="1" applyFont="1" applyFill="1" applyBorder="1" applyAlignment="1">
      <alignment horizontal="right" vertical="center"/>
    </xf>
    <xf numFmtId="0" fontId="0" fillId="0" borderId="7" xfId="2" applyFont="1" applyFill="1" applyBorder="1" applyAlignment="1">
      <alignment horizontal="right" vertical="center"/>
    </xf>
    <xf numFmtId="0" fontId="2" fillId="0" borderId="0" xfId="2" applyFont="1" applyFill="1" applyBorder="1" applyAlignment="1">
      <alignment vertical="center"/>
    </xf>
    <xf numFmtId="0" fontId="2" fillId="0" borderId="0" xfId="2" applyFont="1" applyFill="1" applyBorder="1" applyAlignment="1">
      <alignment horizontal="center" vertical="center"/>
    </xf>
    <xf numFmtId="4" fontId="2" fillId="0" borderId="0" xfId="2" applyNumberFormat="1" applyFont="1" applyFill="1" applyBorder="1" applyAlignment="1">
      <alignment horizontal="right" vertical="center"/>
    </xf>
    <xf numFmtId="4" fontId="2" fillId="0" borderId="0" xfId="2" applyNumberFormat="1" applyFont="1" applyFill="1" applyBorder="1" applyAlignment="1">
      <alignment vertical="center"/>
    </xf>
    <xf numFmtId="0" fontId="2" fillId="0" borderId="7" xfId="2" applyFont="1" applyFill="1" applyBorder="1" applyAlignment="1">
      <alignment horizontal="right" vertical="center"/>
    </xf>
    <xf numFmtId="0" fontId="2" fillId="0" borderId="0" xfId="2" applyFont="1" applyFill="1" applyBorder="1" applyAlignment="1">
      <alignment horizontal="center" vertical="center" wrapText="1"/>
    </xf>
    <xf numFmtId="0" fontId="2" fillId="2" borderId="1" xfId="2" applyFont="1" applyFill="1" applyBorder="1" applyAlignment="1">
      <alignment vertical="center"/>
    </xf>
    <xf numFmtId="0" fontId="2" fillId="2" borderId="2" xfId="2" applyFont="1" applyFill="1" applyBorder="1" applyAlignment="1">
      <alignment horizontal="center" vertical="center" wrapText="1"/>
    </xf>
    <xf numFmtId="49" fontId="2" fillId="2" borderId="2" xfId="2" applyNumberFormat="1" applyFont="1" applyFill="1" applyBorder="1" applyAlignment="1">
      <alignment horizontal="center" vertical="center" wrapText="1"/>
    </xf>
    <xf numFmtId="0" fontId="2" fillId="2" borderId="2" xfId="2" applyFont="1" applyFill="1" applyBorder="1" applyAlignment="1">
      <alignment horizontal="center" vertical="center"/>
    </xf>
    <xf numFmtId="4" fontId="2" fillId="2" borderId="2" xfId="2" applyNumberFormat="1" applyFont="1" applyFill="1" applyBorder="1" applyAlignment="1">
      <alignment vertical="center"/>
    </xf>
    <xf numFmtId="4" fontId="2" fillId="2" borderId="2" xfId="2" applyNumberFormat="1" applyFont="1" applyFill="1" applyBorder="1" applyAlignment="1">
      <alignment horizontal="center" vertical="center"/>
    </xf>
    <xf numFmtId="0" fontId="0" fillId="0" borderId="0" xfId="2" applyFont="1" applyFill="1" applyBorder="1" applyAlignment="1">
      <alignment horizontal="left" vertical="center"/>
    </xf>
    <xf numFmtId="49" fontId="7" fillId="0" borderId="0" xfId="0" applyNumberFormat="1" applyFont="1"/>
    <xf numFmtId="0" fontId="7" fillId="0" borderId="0" xfId="0" applyFont="1"/>
    <xf numFmtId="0" fontId="8" fillId="0" borderId="0" xfId="0" applyFont="1"/>
    <xf numFmtId="0" fontId="7" fillId="0" borderId="0" xfId="0" applyFont="1" applyFill="1"/>
    <xf numFmtId="4" fontId="2" fillId="0" borderId="9" xfId="2" applyNumberFormat="1" applyFont="1" applyFill="1" applyBorder="1" applyAlignment="1">
      <alignment horizontal="center" vertical="center" wrapText="1"/>
    </xf>
    <xf numFmtId="4" fontId="2" fillId="0" borderId="10" xfId="2" applyNumberFormat="1" applyFont="1" applyFill="1" applyBorder="1" applyAlignment="1">
      <alignment horizontal="center" vertical="center" wrapText="1"/>
    </xf>
    <xf numFmtId="0" fontId="2" fillId="0" borderId="11" xfId="2" applyFont="1" applyFill="1" applyBorder="1" applyAlignment="1">
      <alignment horizontal="center" vertical="center"/>
    </xf>
    <xf numFmtId="4" fontId="2" fillId="0" borderId="12" xfId="2" applyNumberFormat="1" applyFont="1" applyFill="1" applyBorder="1" applyAlignment="1">
      <alignment horizontal="center" vertical="center" wrapText="1"/>
    </xf>
    <xf numFmtId="49" fontId="2" fillId="0" borderId="13" xfId="2" applyNumberFormat="1" applyFont="1" applyFill="1" applyBorder="1" applyAlignment="1">
      <alignment horizontal="center" vertical="center" wrapText="1"/>
    </xf>
    <xf numFmtId="4" fontId="2" fillId="0" borderId="14" xfId="2" applyNumberFormat="1" applyFont="1" applyFill="1" applyBorder="1" applyAlignment="1">
      <alignment horizontal="center" vertical="center" wrapText="1"/>
    </xf>
    <xf numFmtId="4" fontId="2" fillId="0" borderId="13" xfId="2" applyNumberFormat="1" applyFont="1" applyFill="1" applyBorder="1" applyAlignment="1">
      <alignment horizontal="center" vertical="center" wrapText="1"/>
    </xf>
    <xf numFmtId="0" fontId="2" fillId="0" borderId="12" xfId="2" applyFont="1" applyFill="1" applyBorder="1" applyAlignment="1">
      <alignment vertical="center"/>
    </xf>
    <xf numFmtId="4" fontId="2" fillId="0" borderId="13" xfId="2" applyNumberFormat="1" applyFont="1" applyFill="1" applyBorder="1" applyAlignment="1">
      <alignment horizontal="center" vertical="center"/>
    </xf>
    <xf numFmtId="0" fontId="2" fillId="0" borderId="12" xfId="2" applyFont="1" applyFill="1" applyBorder="1" applyAlignment="1">
      <alignment horizontal="center" vertical="center"/>
    </xf>
    <xf numFmtId="0" fontId="9" fillId="0" borderId="15" xfId="0" applyFont="1" applyBorder="1" applyAlignment="1">
      <alignment vertical="center"/>
    </xf>
    <xf numFmtId="0" fontId="8" fillId="0" borderId="16" xfId="0" applyFont="1" applyBorder="1"/>
    <xf numFmtId="0" fontId="9" fillId="0" borderId="17" xfId="0" applyFont="1" applyBorder="1" applyAlignment="1">
      <alignment vertical="center"/>
    </xf>
    <xf numFmtId="0" fontId="5" fillId="0" borderId="18" xfId="0" applyFont="1" applyBorder="1" applyAlignment="1">
      <alignment vertical="center"/>
    </xf>
    <xf numFmtId="0" fontId="8" fillId="0" borderId="19" xfId="0" applyFont="1" applyBorder="1"/>
    <xf numFmtId="0" fontId="5" fillId="0" borderId="20" xfId="0" applyFont="1" applyBorder="1" applyAlignment="1">
      <alignment vertical="center"/>
    </xf>
    <xf numFmtId="0" fontId="9" fillId="0" borderId="21" xfId="0" applyFont="1" applyBorder="1" applyAlignment="1">
      <alignment vertical="center"/>
    </xf>
    <xf numFmtId="0" fontId="5" fillId="0" borderId="22" xfId="0" applyFont="1" applyBorder="1"/>
    <xf numFmtId="14" fontId="5" fillId="0" borderId="22" xfId="0" applyNumberFormat="1" applyFont="1" applyBorder="1"/>
    <xf numFmtId="4" fontId="4" fillId="0" borderId="6" xfId="2" applyNumberFormat="1" applyFont="1" applyFill="1" applyBorder="1" applyAlignment="1">
      <alignment horizontal="center" vertical="center"/>
    </xf>
    <xf numFmtId="4" fontId="4" fillId="0" borderId="6" xfId="2" applyNumberFormat="1" applyFont="1" applyFill="1" applyBorder="1" applyAlignment="1">
      <alignment vertical="center"/>
    </xf>
    <xf numFmtId="0" fontId="0" fillId="0" borderId="23" xfId="2" applyFont="1" applyFill="1" applyBorder="1" applyAlignment="1">
      <alignment horizontal="center" vertical="center"/>
    </xf>
    <xf numFmtId="49" fontId="6" fillId="0" borderId="24" xfId="2" applyNumberFormat="1" applyFont="1" applyFill="1" applyBorder="1" applyAlignment="1">
      <alignment horizontal="center" vertical="center" wrapText="1"/>
    </xf>
    <xf numFmtId="49" fontId="0" fillId="0" borderId="24" xfId="2" applyNumberFormat="1" applyFont="1" applyFill="1" applyBorder="1" applyAlignment="1">
      <alignment horizontal="center" vertical="center" wrapText="1"/>
    </xf>
    <xf numFmtId="0" fontId="0" fillId="0" borderId="24" xfId="2" applyFont="1" applyFill="1" applyBorder="1" applyAlignment="1">
      <alignment horizontal="center" vertical="center" wrapText="1"/>
    </xf>
    <xf numFmtId="0" fontId="0" fillId="0" borderId="24" xfId="2" applyFont="1" applyFill="1" applyBorder="1" applyAlignment="1">
      <alignment horizontal="left" vertical="center"/>
    </xf>
    <xf numFmtId="4" fontId="0" fillId="0" borderId="24" xfId="2" applyNumberFormat="1" applyFont="1" applyFill="1" applyBorder="1" applyAlignment="1">
      <alignment horizontal="center" vertical="center"/>
    </xf>
    <xf numFmtId="4" fontId="0" fillId="0" borderId="25" xfId="2" applyNumberFormat="1" applyFont="1" applyFill="1" applyBorder="1" applyAlignment="1">
      <alignment horizontal="center" vertical="center"/>
    </xf>
    <xf numFmtId="0" fontId="0" fillId="0" borderId="26" xfId="2" applyFont="1" applyFill="1" applyBorder="1" applyAlignment="1">
      <alignment horizontal="left" vertical="center"/>
    </xf>
    <xf numFmtId="4" fontId="0" fillId="0" borderId="27" xfId="2" applyNumberFormat="1" applyFont="1" applyFill="1" applyBorder="1" applyAlignment="1">
      <alignment horizontal="center" vertical="center"/>
    </xf>
    <xf numFmtId="0" fontId="0" fillId="0" borderId="28" xfId="2" applyFont="1" applyFill="1" applyBorder="1" applyAlignment="1">
      <alignment horizontal="left" vertical="center"/>
    </xf>
    <xf numFmtId="0" fontId="0" fillId="0" borderId="29" xfId="2" applyFont="1" applyFill="1" applyBorder="1" applyAlignment="1">
      <alignment horizontal="left" vertical="center"/>
    </xf>
    <xf numFmtId="0" fontId="0" fillId="0" borderId="29" xfId="2" applyFont="1" applyFill="1" applyBorder="1" applyAlignment="1">
      <alignment horizontal="center" vertical="center"/>
    </xf>
    <xf numFmtId="0" fontId="0" fillId="0" borderId="29" xfId="2" applyFont="1" applyFill="1" applyBorder="1" applyAlignment="1">
      <alignment horizontal="center" vertical="center" wrapText="1"/>
    </xf>
    <xf numFmtId="4" fontId="0" fillId="0" borderId="29" xfId="2" applyNumberFormat="1" applyFont="1" applyFill="1" applyBorder="1" applyAlignment="1">
      <alignment horizontal="center" vertical="center"/>
    </xf>
    <xf numFmtId="4" fontId="0" fillId="0" borderId="30" xfId="2" applyNumberFormat="1" applyFont="1" applyFill="1" applyBorder="1" applyAlignment="1">
      <alignment horizontal="center" vertical="center"/>
    </xf>
    <xf numFmtId="0" fontId="2" fillId="4" borderId="31" xfId="2" applyFont="1" applyFill="1" applyBorder="1" applyAlignment="1">
      <alignment horizontal="center" vertical="center"/>
    </xf>
    <xf numFmtId="0" fontId="2" fillId="4" borderId="32" xfId="2" applyFont="1" applyFill="1" applyBorder="1" applyAlignment="1">
      <alignment horizontal="center" vertical="center" wrapText="1"/>
    </xf>
    <xf numFmtId="49" fontId="2" fillId="4" borderId="32" xfId="2" applyNumberFormat="1" applyFont="1" applyFill="1" applyBorder="1" applyAlignment="1">
      <alignment horizontal="center" vertical="center" wrapText="1"/>
    </xf>
    <xf numFmtId="0" fontId="2" fillId="4" borderId="32" xfId="2" applyFont="1" applyFill="1" applyBorder="1" applyAlignment="1">
      <alignment vertical="center"/>
    </xf>
    <xf numFmtId="4" fontId="2" fillId="4" borderId="32" xfId="2" applyNumberFormat="1" applyFont="1" applyFill="1" applyBorder="1" applyAlignment="1">
      <alignment vertical="center"/>
    </xf>
    <xf numFmtId="0" fontId="2" fillId="4" borderId="32" xfId="2" applyFont="1" applyFill="1" applyBorder="1" applyAlignment="1">
      <alignment horizontal="center" vertical="center"/>
    </xf>
    <xf numFmtId="4" fontId="2" fillId="4" borderId="32" xfId="2" applyNumberFormat="1" applyFont="1" applyFill="1" applyBorder="1" applyAlignment="1">
      <alignment horizontal="right" vertical="center"/>
    </xf>
    <xf numFmtId="4" fontId="2" fillId="4" borderId="33" xfId="2" applyNumberFormat="1" applyFont="1" applyFill="1" applyBorder="1" applyAlignment="1">
      <alignment vertical="center"/>
    </xf>
    <xf numFmtId="4" fontId="0" fillId="0" borderId="6" xfId="2" applyNumberFormat="1" applyFont="1" applyFill="1" applyBorder="1" applyAlignment="1">
      <alignment horizontal="center" vertical="center"/>
    </xf>
    <xf numFmtId="4" fontId="4" fillId="0" borderId="0" xfId="2" applyNumberFormat="1" applyFont="1" applyFill="1" applyBorder="1" applyAlignment="1">
      <alignment vertical="center"/>
    </xf>
    <xf numFmtId="4" fontId="4" fillId="0" borderId="0" xfId="2" applyNumberFormat="1" applyFont="1" applyFill="1" applyBorder="1" applyAlignment="1">
      <alignment horizontal="center" vertical="center"/>
    </xf>
    <xf numFmtId="0" fontId="0" fillId="0" borderId="0" xfId="0" applyFill="1"/>
    <xf numFmtId="0" fontId="9" fillId="0" borderId="15" xfId="0" applyFont="1" applyFill="1" applyBorder="1" applyAlignment="1">
      <alignment vertical="center"/>
    </xf>
    <xf numFmtId="0" fontId="9" fillId="0" borderId="17" xfId="0" applyFont="1" applyFill="1" applyBorder="1" applyAlignment="1">
      <alignment vertical="center"/>
    </xf>
    <xf numFmtId="0" fontId="5" fillId="0" borderId="20" xfId="0" applyFont="1" applyFill="1" applyBorder="1" applyAlignment="1">
      <alignment vertical="center"/>
    </xf>
    <xf numFmtId="0" fontId="2" fillId="0" borderId="0" xfId="2" applyFont="1" applyFill="1" applyAlignment="1">
      <alignment vertical="center"/>
    </xf>
    <xf numFmtId="49" fontId="7" fillId="0" borderId="0" xfId="0" applyNumberFormat="1" applyFont="1" applyFill="1"/>
    <xf numFmtId="0" fontId="0" fillId="0" borderId="0" xfId="2" applyFont="1" applyFill="1"/>
    <xf numFmtId="0" fontId="4" fillId="0" borderId="0" xfId="2" applyFont="1" applyFill="1"/>
    <xf numFmtId="0" fontId="2" fillId="0" borderId="0" xfId="2" applyFont="1" applyFill="1" applyBorder="1" applyAlignment="1" applyProtection="1"/>
    <xf numFmtId="0" fontId="0" fillId="0" borderId="0" xfId="2" applyFont="1" applyFill="1" applyBorder="1" applyAlignment="1" applyProtection="1"/>
    <xf numFmtId="0" fontId="0" fillId="0" borderId="34" xfId="2" applyFont="1" applyFill="1" applyBorder="1" applyAlignment="1" applyProtection="1"/>
    <xf numFmtId="0" fontId="2" fillId="0" borderId="32" xfId="2" applyFont="1" applyFill="1" applyBorder="1" applyAlignment="1" applyProtection="1"/>
    <xf numFmtId="0" fontId="0" fillId="0" borderId="32" xfId="2" applyFont="1" applyFill="1" applyBorder="1" applyAlignment="1" applyProtection="1"/>
    <xf numFmtId="10" fontId="2" fillId="0" borderId="12" xfId="2" applyNumberFormat="1" applyFont="1" applyFill="1" applyBorder="1" applyAlignment="1" applyProtection="1"/>
    <xf numFmtId="10" fontId="0" fillId="0" borderId="0" xfId="2" applyNumberFormat="1" applyFont="1" applyFill="1" applyBorder="1" applyAlignment="1" applyProtection="1"/>
    <xf numFmtId="0" fontId="2" fillId="0" borderId="2" xfId="2" applyFont="1" applyFill="1" applyBorder="1" applyAlignment="1" applyProtection="1"/>
    <xf numFmtId="0" fontId="0" fillId="0" borderId="2" xfId="2" applyFont="1" applyFill="1" applyBorder="1" applyAlignment="1" applyProtection="1"/>
    <xf numFmtId="10" fontId="2" fillId="0" borderId="2" xfId="2" applyNumberFormat="1" applyFont="1" applyFill="1" applyBorder="1" applyAlignment="1" applyProtection="1"/>
    <xf numFmtId="10" fontId="0" fillId="0" borderId="34" xfId="2" applyNumberFormat="1" applyFont="1" applyFill="1" applyBorder="1" applyAlignment="1" applyProtection="1"/>
    <xf numFmtId="10" fontId="0" fillId="0" borderId="32" xfId="2" applyNumberFormat="1" applyFont="1" applyFill="1" applyBorder="1" applyAlignment="1" applyProtection="1"/>
    <xf numFmtId="10" fontId="2" fillId="0" borderId="32" xfId="2" applyNumberFormat="1" applyFont="1" applyFill="1" applyBorder="1" applyAlignment="1" applyProtection="1"/>
    <xf numFmtId="0" fontId="15" fillId="0" borderId="0" xfId="2" applyFont="1" applyFill="1" applyBorder="1" applyAlignment="1" applyProtection="1"/>
    <xf numFmtId="49" fontId="4" fillId="0" borderId="6" xfId="2" applyNumberFormat="1" applyFont="1" applyFill="1" applyBorder="1" applyAlignment="1">
      <alignment horizontal="center" vertical="center" wrapText="1"/>
    </xf>
    <xf numFmtId="49" fontId="4" fillId="0" borderId="0" xfId="2" applyNumberFormat="1" applyFont="1" applyFill="1" applyBorder="1" applyAlignment="1">
      <alignment horizontal="center" vertical="center"/>
    </xf>
    <xf numFmtId="4" fontId="8" fillId="0" borderId="0" xfId="0" applyNumberFormat="1" applyFont="1"/>
    <xf numFmtId="0" fontId="13" fillId="0" borderId="0" xfId="2" applyFont="1" applyFill="1" applyBorder="1"/>
    <xf numFmtId="0" fontId="13" fillId="0" borderId="0" xfId="2" applyFont="1" applyFill="1"/>
    <xf numFmtId="0" fontId="18" fillId="0" borderId="36" xfId="0" applyFont="1" applyFill="1" applyBorder="1" applyAlignment="1">
      <alignment vertical="center"/>
    </xf>
    <xf numFmtId="0" fontId="13" fillId="0" borderId="37" xfId="2" applyFont="1" applyFill="1" applyBorder="1"/>
    <xf numFmtId="0" fontId="18" fillId="0" borderId="39" xfId="0" applyFont="1" applyFill="1" applyBorder="1" applyAlignment="1">
      <alignment vertical="center"/>
    </xf>
    <xf numFmtId="0" fontId="15" fillId="0" borderId="40" xfId="0" applyFont="1" applyFill="1" applyBorder="1" applyAlignment="1">
      <alignment vertical="center"/>
    </xf>
    <xf numFmtId="0" fontId="13" fillId="0" borderId="38" xfId="2" applyFont="1" applyFill="1" applyBorder="1"/>
    <xf numFmtId="49" fontId="19" fillId="0" borderId="0" xfId="0" applyNumberFormat="1" applyFont="1" applyFill="1" applyBorder="1"/>
    <xf numFmtId="0" fontId="19" fillId="0" borderId="0" xfId="0" applyFont="1" applyFill="1" applyBorder="1"/>
    <xf numFmtId="49" fontId="15" fillId="0" borderId="42" xfId="0" applyNumberFormat="1" applyFont="1" applyFill="1" applyBorder="1" applyAlignment="1">
      <alignment horizontal="right"/>
    </xf>
    <xf numFmtId="17" fontId="12" fillId="0" borderId="25" xfId="2" applyNumberFormat="1" applyFont="1" applyFill="1" applyBorder="1"/>
    <xf numFmtId="0" fontId="12" fillId="0" borderId="30" xfId="2" applyFont="1" applyFill="1" applyBorder="1"/>
    <xf numFmtId="0" fontId="13" fillId="0" borderId="0" xfId="2" applyFont="1" applyFill="1" applyBorder="1" applyAlignment="1">
      <alignment horizontal="center" wrapText="1"/>
    </xf>
    <xf numFmtId="0" fontId="13" fillId="0" borderId="0" xfId="2" applyFont="1" applyFill="1" applyBorder="1" applyAlignment="1">
      <alignment horizontal="center"/>
    </xf>
    <xf numFmtId="164" fontId="12" fillId="0" borderId="0" xfId="2" applyNumberFormat="1" applyFont="1" applyFill="1" applyBorder="1"/>
    <xf numFmtId="0" fontId="12" fillId="0" borderId="42" xfId="2" applyFont="1" applyFill="1" applyBorder="1" applyAlignment="1">
      <alignment horizontal="center"/>
    </xf>
    <xf numFmtId="0" fontId="12" fillId="0" borderId="42" xfId="2" applyFont="1" applyFill="1" applyBorder="1" applyAlignment="1">
      <alignment horizontal="left" wrapText="1"/>
    </xf>
    <xf numFmtId="0" fontId="12" fillId="0" borderId="43" xfId="2" applyFont="1" applyFill="1" applyBorder="1" applyAlignment="1">
      <alignment horizontal="center" vertical="center"/>
    </xf>
    <xf numFmtId="1" fontId="13" fillId="0" borderId="47" xfId="2" applyNumberFormat="1" applyFont="1" applyFill="1" applyBorder="1" applyAlignment="1">
      <alignment horizontal="center" vertical="center"/>
    </xf>
    <xf numFmtId="0" fontId="13" fillId="0" borderId="39" xfId="2" applyFont="1" applyFill="1" applyBorder="1" applyAlignment="1">
      <alignment horizontal="center" wrapText="1"/>
    </xf>
    <xf numFmtId="49" fontId="13" fillId="0" borderId="39" xfId="2" applyNumberFormat="1" applyFont="1" applyFill="1" applyBorder="1" applyAlignment="1">
      <alignment horizontal="center" vertical="center"/>
    </xf>
    <xf numFmtId="0" fontId="13" fillId="0" borderId="58" xfId="2" applyFont="1" applyFill="1" applyBorder="1" applyAlignment="1">
      <alignment horizontal="center" vertical="center"/>
    </xf>
    <xf numFmtId="0" fontId="13" fillId="0" borderId="42" xfId="2" applyFont="1" applyFill="1" applyBorder="1" applyAlignment="1">
      <alignment horizontal="center" vertical="center"/>
    </xf>
    <xf numFmtId="0" fontId="13" fillId="0" borderId="42" xfId="2" applyFont="1" applyFill="1" applyBorder="1" applyAlignment="1">
      <alignment horizontal="left" vertical="center" wrapText="1"/>
    </xf>
    <xf numFmtId="0" fontId="13" fillId="6" borderId="42" xfId="1" applyNumberFormat="1" applyFont="1" applyFill="1" applyBorder="1" applyAlignment="1" applyProtection="1">
      <alignment horizontal="center" vertical="top"/>
    </xf>
    <xf numFmtId="165" fontId="13" fillId="6" borderId="42" xfId="2" applyNumberFormat="1" applyFont="1" applyFill="1" applyBorder="1" applyAlignment="1">
      <alignment horizontal="center" vertical="top"/>
    </xf>
    <xf numFmtId="164" fontId="13" fillId="6" borderId="42" xfId="1" applyNumberFormat="1" applyFont="1" applyFill="1" applyBorder="1" applyAlignment="1" applyProtection="1">
      <alignment horizontal="right" vertical="top"/>
    </xf>
    <xf numFmtId="0" fontId="13" fillId="6" borderId="0" xfId="2" applyFont="1" applyFill="1"/>
    <xf numFmtId="0" fontId="0" fillId="6" borderId="0" xfId="0" applyFill="1"/>
    <xf numFmtId="0" fontId="13" fillId="0" borderId="60" xfId="2" applyFont="1" applyFill="1" applyBorder="1" applyAlignment="1">
      <alignment horizontal="center" vertical="top"/>
    </xf>
    <xf numFmtId="0" fontId="13" fillId="0" borderId="60" xfId="2" applyFont="1" applyFill="1" applyBorder="1" applyAlignment="1">
      <alignment horizontal="left" vertical="top" wrapText="1"/>
    </xf>
    <xf numFmtId="0" fontId="13" fillId="0" borderId="60" xfId="1" applyNumberFormat="1" applyFont="1" applyFill="1" applyBorder="1" applyAlignment="1" applyProtection="1">
      <alignment horizontal="center" vertical="top"/>
    </xf>
    <xf numFmtId="165" fontId="13" fillId="0" borderId="32" xfId="2" applyNumberFormat="1" applyFont="1" applyFill="1" applyBorder="1" applyAlignment="1">
      <alignment horizontal="center" vertical="top"/>
    </xf>
    <xf numFmtId="164" fontId="13" fillId="0" borderId="60" xfId="1" applyNumberFormat="1" applyFont="1" applyFill="1" applyBorder="1" applyAlignment="1" applyProtection="1">
      <alignment horizontal="right" vertical="top"/>
    </xf>
    <xf numFmtId="164" fontId="13" fillId="0" borderId="61" xfId="1" applyNumberFormat="1" applyFont="1" applyFill="1" applyBorder="1" applyAlignment="1" applyProtection="1">
      <alignment horizontal="right" vertical="top"/>
    </xf>
    <xf numFmtId="164" fontId="13" fillId="0" borderId="62" xfId="1" applyNumberFormat="1" applyFont="1" applyFill="1" applyBorder="1" applyAlignment="1" applyProtection="1">
      <alignment horizontal="right" vertical="top"/>
    </xf>
    <xf numFmtId="0" fontId="13" fillId="0" borderId="0" xfId="2" applyFont="1" applyFill="1" applyAlignment="1">
      <alignment vertical="top"/>
    </xf>
    <xf numFmtId="0" fontId="13" fillId="0" borderId="63" xfId="2" applyFont="1" applyFill="1" applyBorder="1"/>
    <xf numFmtId="0" fontId="13" fillId="0" borderId="63" xfId="2" applyFont="1" applyFill="1" applyBorder="1" applyAlignment="1">
      <alignment horizontal="center" wrapText="1"/>
    </xf>
    <xf numFmtId="0" fontId="13" fillId="0" borderId="63" xfId="1" applyNumberFormat="1" applyFont="1" applyFill="1" applyBorder="1" applyAlignment="1" applyProtection="1">
      <alignment horizontal="center" vertical="center"/>
    </xf>
    <xf numFmtId="0" fontId="13" fillId="0" borderId="2" xfId="2" applyFont="1" applyFill="1" applyBorder="1"/>
    <xf numFmtId="164" fontId="13" fillId="0" borderId="64" xfId="1" applyNumberFormat="1" applyFont="1" applyFill="1" applyBorder="1" applyAlignment="1" applyProtection="1">
      <alignment vertical="center"/>
    </xf>
    <xf numFmtId="164" fontId="13" fillId="0" borderId="63" xfId="1" applyNumberFormat="1" applyFont="1" applyFill="1" applyBorder="1" applyAlignment="1" applyProtection="1">
      <alignment horizontal="right" vertical="center"/>
    </xf>
    <xf numFmtId="164" fontId="13" fillId="0" borderId="65" xfId="1" applyNumberFormat="1" applyFont="1" applyFill="1" applyBorder="1" applyAlignment="1" applyProtection="1">
      <alignment vertical="center"/>
    </xf>
    <xf numFmtId="0" fontId="13" fillId="0" borderId="36" xfId="2" applyFont="1" applyFill="1" applyBorder="1"/>
    <xf numFmtId="0" fontId="13" fillId="0" borderId="66" xfId="2" applyFont="1" applyFill="1" applyBorder="1" applyAlignment="1">
      <alignment horizontal="center" wrapText="1"/>
    </xf>
    <xf numFmtId="0" fontId="13" fillId="0" borderId="67" xfId="2" applyFont="1" applyFill="1" applyBorder="1"/>
    <xf numFmtId="0" fontId="13" fillId="0" borderId="58" xfId="2" applyFont="1" applyFill="1" applyBorder="1"/>
    <xf numFmtId="164" fontId="13" fillId="0" borderId="39" xfId="2" applyNumberFormat="1" applyFont="1" applyFill="1" applyBorder="1"/>
    <xf numFmtId="0" fontId="13" fillId="0" borderId="69" xfId="2" applyFont="1" applyFill="1" applyBorder="1"/>
    <xf numFmtId="14" fontId="13" fillId="0" borderId="0" xfId="2" applyNumberFormat="1" applyFont="1" applyFill="1" applyBorder="1" applyAlignment="1">
      <alignment horizontal="center"/>
    </xf>
    <xf numFmtId="164" fontId="13" fillId="0" borderId="42" xfId="2" applyNumberFormat="1" applyFont="1" applyFill="1" applyBorder="1"/>
    <xf numFmtId="0" fontId="13" fillId="0" borderId="40" xfId="2" applyFont="1" applyFill="1" applyBorder="1"/>
    <xf numFmtId="0" fontId="13" fillId="0" borderId="77" xfId="2" applyFont="1" applyFill="1" applyBorder="1" applyAlignment="1">
      <alignment horizontal="center" wrapText="1"/>
    </xf>
    <xf numFmtId="0" fontId="13" fillId="0" borderId="40" xfId="2" applyFont="1" applyFill="1" applyBorder="1" applyAlignment="1">
      <alignment horizontal="center"/>
    </xf>
    <xf numFmtId="0" fontId="13" fillId="0" borderId="38" xfId="2" applyFont="1" applyFill="1" applyBorder="1" applyAlignment="1">
      <alignment horizontal="center"/>
    </xf>
    <xf numFmtId="14" fontId="13" fillId="0" borderId="77" xfId="2" applyNumberFormat="1" applyFont="1" applyFill="1" applyBorder="1" applyAlignment="1">
      <alignment horizontal="center"/>
    </xf>
    <xf numFmtId="164" fontId="12" fillId="0" borderId="41" xfId="2" applyNumberFormat="1" applyFont="1" applyFill="1" applyBorder="1"/>
    <xf numFmtId="0" fontId="13" fillId="0" borderId="59" xfId="2" applyFont="1" applyFill="1" applyBorder="1" applyAlignment="1">
      <alignment horizontal="center" vertical="top"/>
    </xf>
    <xf numFmtId="0" fontId="13" fillId="0" borderId="42" xfId="1" applyNumberFormat="1" applyFont="1" applyFill="1" applyBorder="1" applyAlignment="1" applyProtection="1">
      <alignment horizontal="center" vertical="top"/>
    </xf>
    <xf numFmtId="165" fontId="13" fillId="0" borderId="42" xfId="2" applyNumberFormat="1" applyFont="1" applyFill="1" applyBorder="1" applyAlignment="1">
      <alignment horizontal="center" vertical="top"/>
    </xf>
    <xf numFmtId="164" fontId="13" fillId="0" borderId="42" xfId="1" applyNumberFormat="1" applyFont="1" applyFill="1" applyBorder="1" applyAlignment="1" applyProtection="1">
      <alignment horizontal="right" vertical="top"/>
    </xf>
    <xf numFmtId="44" fontId="1" fillId="0" borderId="0" xfId="2" applyNumberFormat="1" applyFont="1" applyFill="1" applyAlignment="1">
      <alignment vertical="center"/>
    </xf>
    <xf numFmtId="0" fontId="0" fillId="0" borderId="82" xfId="2" applyFont="1" applyFill="1" applyBorder="1" applyAlignment="1">
      <alignment horizontal="center" vertical="center"/>
    </xf>
    <xf numFmtId="0" fontId="0" fillId="0" borderId="2" xfId="2" applyFont="1" applyFill="1" applyBorder="1" applyAlignment="1">
      <alignment vertical="center" wrapText="1"/>
    </xf>
    <xf numFmtId="4" fontId="0" fillId="0" borderId="2" xfId="2" applyNumberFormat="1" applyFont="1" applyFill="1" applyBorder="1" applyAlignment="1">
      <alignment horizontal="right" vertical="center"/>
    </xf>
    <xf numFmtId="4" fontId="0" fillId="0" borderId="83" xfId="2" applyNumberFormat="1" applyFont="1" applyFill="1" applyBorder="1" applyAlignment="1">
      <alignment vertical="center"/>
    </xf>
    <xf numFmtId="0" fontId="2" fillId="3" borderId="23" xfId="2" applyFont="1" applyFill="1" applyBorder="1" applyAlignment="1">
      <alignment horizontal="right" vertical="center"/>
    </xf>
    <xf numFmtId="0" fontId="2" fillId="3" borderId="24" xfId="2" applyFont="1" applyFill="1" applyBorder="1" applyAlignment="1">
      <alignment horizontal="center" vertical="center" wrapText="1"/>
    </xf>
    <xf numFmtId="49" fontId="2" fillId="3" borderId="24" xfId="2" applyNumberFormat="1" applyFont="1" applyFill="1" applyBorder="1" applyAlignment="1">
      <alignment horizontal="center" vertical="center" wrapText="1"/>
    </xf>
    <xf numFmtId="4" fontId="2" fillId="3" borderId="24" xfId="2" applyNumberFormat="1" applyFont="1" applyFill="1" applyBorder="1" applyAlignment="1">
      <alignment vertical="center"/>
    </xf>
    <xf numFmtId="0" fontId="2" fillId="3" borderId="24" xfId="2" applyFont="1" applyFill="1" applyBorder="1" applyAlignment="1">
      <alignment horizontal="center" vertical="center"/>
    </xf>
    <xf numFmtId="4" fontId="2" fillId="3" borderId="24" xfId="2" applyNumberFormat="1" applyFont="1" applyFill="1" applyBorder="1" applyAlignment="1">
      <alignment horizontal="right" vertical="center"/>
    </xf>
    <xf numFmtId="0" fontId="0" fillId="0" borderId="26" xfId="2" applyFont="1" applyFill="1" applyBorder="1" applyAlignment="1">
      <alignment horizontal="right" vertical="center"/>
    </xf>
    <xf numFmtId="0" fontId="0" fillId="0" borderId="80" xfId="2" applyFont="1" applyFill="1" applyBorder="1" applyAlignment="1">
      <alignment horizontal="right" vertical="center"/>
    </xf>
    <xf numFmtId="0" fontId="0" fillId="0" borderId="77" xfId="2" applyFont="1" applyFill="1" applyBorder="1" applyAlignment="1">
      <alignment horizontal="center" vertical="center" wrapText="1"/>
    </xf>
    <xf numFmtId="49" fontId="0" fillId="0" borderId="77" xfId="2" applyNumberFormat="1" applyFont="1" applyFill="1" applyBorder="1" applyAlignment="1">
      <alignment horizontal="center" vertical="center" wrapText="1"/>
    </xf>
    <xf numFmtId="10" fontId="2" fillId="0" borderId="84" xfId="2" applyNumberFormat="1" applyFont="1" applyFill="1" applyBorder="1" applyAlignment="1">
      <alignment vertical="center"/>
    </xf>
    <xf numFmtId="0" fontId="2" fillId="0" borderId="77" xfId="2" applyFont="1" applyFill="1" applyBorder="1" applyAlignment="1">
      <alignment horizontal="center" vertical="center"/>
    </xf>
    <xf numFmtId="4" fontId="2" fillId="0" borderId="77" xfId="2" applyNumberFormat="1" applyFont="1" applyFill="1" applyBorder="1" applyAlignment="1">
      <alignment horizontal="right" vertical="center"/>
    </xf>
    <xf numFmtId="0" fontId="2" fillId="7" borderId="85" xfId="2" applyFont="1" applyFill="1" applyBorder="1" applyAlignment="1">
      <alignment vertical="center"/>
    </xf>
    <xf numFmtId="0" fontId="2" fillId="7" borderId="66" xfId="2" applyFont="1" applyFill="1" applyBorder="1" applyAlignment="1">
      <alignment horizontal="center" vertical="center" wrapText="1"/>
    </xf>
    <xf numFmtId="49" fontId="2" fillId="7" borderId="66" xfId="2" applyNumberFormat="1" applyFont="1" applyFill="1" applyBorder="1" applyAlignment="1">
      <alignment horizontal="center" vertical="center" wrapText="1"/>
    </xf>
    <xf numFmtId="0" fontId="2" fillId="7" borderId="66" xfId="2" applyFont="1" applyFill="1" applyBorder="1" applyAlignment="1">
      <alignment vertical="center"/>
    </xf>
    <xf numFmtId="4" fontId="2" fillId="7" borderId="66" xfId="2" applyNumberFormat="1" applyFont="1" applyFill="1" applyBorder="1" applyAlignment="1">
      <alignment vertical="center"/>
    </xf>
    <xf numFmtId="0" fontId="2" fillId="7" borderId="66" xfId="2" applyFont="1" applyFill="1" applyBorder="1" applyAlignment="1">
      <alignment horizontal="center" vertical="center"/>
    </xf>
    <xf numFmtId="4" fontId="2" fillId="7" borderId="66" xfId="2" applyNumberFormat="1" applyFont="1" applyFill="1" applyBorder="1" applyAlignment="1">
      <alignment horizontal="center" vertical="center"/>
    </xf>
    <xf numFmtId="4" fontId="2" fillId="7" borderId="86" xfId="2" applyNumberFormat="1" applyFont="1" applyFill="1" applyBorder="1" applyAlignment="1">
      <alignment vertical="center"/>
    </xf>
    <xf numFmtId="0" fontId="0" fillId="0" borderId="11" xfId="2" applyFont="1" applyFill="1" applyBorder="1" applyAlignment="1">
      <alignment horizontal="right" vertical="center"/>
    </xf>
    <xf numFmtId="0" fontId="0" fillId="0" borderId="13" xfId="2" applyFont="1" applyFill="1" applyBorder="1" applyAlignment="1">
      <alignment horizontal="center" vertical="center" wrapText="1"/>
    </xf>
    <xf numFmtId="49" fontId="0" fillId="0" borderId="13" xfId="2" applyNumberFormat="1" applyFont="1" applyFill="1" applyBorder="1" applyAlignment="1">
      <alignment horizontal="center" vertical="center" wrapText="1"/>
    </xf>
    <xf numFmtId="0" fontId="2" fillId="0" borderId="13" xfId="2" applyFont="1" applyFill="1" applyBorder="1" applyAlignment="1">
      <alignment vertical="center"/>
    </xf>
    <xf numFmtId="10" fontId="2" fillId="0" borderId="13" xfId="2" applyNumberFormat="1" applyFont="1" applyFill="1" applyBorder="1" applyAlignment="1">
      <alignment vertical="center"/>
    </xf>
    <xf numFmtId="0" fontId="2" fillId="0" borderId="13" xfId="2" applyFont="1" applyFill="1" applyBorder="1" applyAlignment="1">
      <alignment horizontal="center" vertical="center"/>
    </xf>
    <xf numFmtId="4" fontId="2" fillId="0" borderId="13" xfId="2" applyNumberFormat="1" applyFont="1" applyFill="1" applyBorder="1" applyAlignment="1">
      <alignment horizontal="right" vertical="center"/>
    </xf>
    <xf numFmtId="0" fontId="9" fillId="0" borderId="21" xfId="0" applyFont="1" applyFill="1" applyBorder="1" applyAlignment="1">
      <alignment vertical="center"/>
    </xf>
    <xf numFmtId="0" fontId="5" fillId="0" borderId="18" xfId="0" applyFont="1" applyFill="1" applyBorder="1" applyAlignment="1">
      <alignment vertical="center"/>
    </xf>
    <xf numFmtId="14" fontId="5" fillId="0" borderId="22" xfId="0" applyNumberFormat="1" applyFont="1" applyFill="1" applyBorder="1"/>
    <xf numFmtId="49" fontId="0" fillId="0" borderId="6" xfId="2" quotePrefix="1" applyNumberFormat="1" applyFont="1" applyFill="1" applyBorder="1" applyAlignment="1">
      <alignment horizontal="center" vertical="center" wrapText="1"/>
    </xf>
    <xf numFmtId="0" fontId="2" fillId="8" borderId="31" xfId="2" applyFont="1" applyFill="1" applyBorder="1" applyAlignment="1">
      <alignment horizontal="center" vertical="center"/>
    </xf>
    <xf numFmtId="0" fontId="2" fillId="8" borderId="32" xfId="2" applyFont="1" applyFill="1" applyBorder="1" applyAlignment="1">
      <alignment horizontal="center" vertical="center" wrapText="1"/>
    </xf>
    <xf numFmtId="49" fontId="2" fillId="8" borderId="32" xfId="2" applyNumberFormat="1" applyFont="1" applyFill="1" applyBorder="1" applyAlignment="1">
      <alignment horizontal="center" vertical="center" wrapText="1"/>
    </xf>
    <xf numFmtId="0" fontId="2" fillId="8" borderId="32" xfId="2" applyFont="1" applyFill="1" applyBorder="1" applyAlignment="1">
      <alignment vertical="center"/>
    </xf>
    <xf numFmtId="4" fontId="2" fillId="8" borderId="32" xfId="2" applyNumberFormat="1" applyFont="1" applyFill="1" applyBorder="1" applyAlignment="1">
      <alignment vertical="center"/>
    </xf>
    <xf numFmtId="0" fontId="2" fillId="8" borderId="32" xfId="2" applyFont="1" applyFill="1" applyBorder="1" applyAlignment="1">
      <alignment horizontal="center" vertical="center"/>
    </xf>
    <xf numFmtId="4" fontId="2" fillId="8" borderId="32" xfId="2" applyNumberFormat="1" applyFont="1" applyFill="1" applyBorder="1" applyAlignment="1">
      <alignment horizontal="right" vertical="center"/>
    </xf>
    <xf numFmtId="4" fontId="2" fillId="8" borderId="33" xfId="2" applyNumberFormat="1" applyFont="1" applyFill="1" applyBorder="1" applyAlignment="1">
      <alignment vertical="center"/>
    </xf>
    <xf numFmtId="0" fontId="20" fillId="3" borderId="0" xfId="2" applyFont="1" applyFill="1" applyBorder="1" applyAlignment="1">
      <alignment vertical="center"/>
    </xf>
    <xf numFmtId="0" fontId="20" fillId="0" borderId="0" xfId="2" applyFont="1" applyFill="1" applyBorder="1" applyAlignment="1">
      <alignment vertical="center"/>
    </xf>
    <xf numFmtId="0" fontId="20" fillId="2" borderId="2" xfId="2" applyFont="1" applyFill="1" applyBorder="1" applyAlignment="1">
      <alignment vertical="center"/>
    </xf>
    <xf numFmtId="0" fontId="20" fillId="3" borderId="24" xfId="2" applyFont="1" applyFill="1" applyBorder="1" applyAlignment="1">
      <alignment vertical="center"/>
    </xf>
    <xf numFmtId="0" fontId="20" fillId="0" borderId="77" xfId="2" applyFont="1" applyFill="1" applyBorder="1" applyAlignment="1">
      <alignment vertical="center"/>
    </xf>
    <xf numFmtId="4" fontId="20" fillId="3" borderId="25" xfId="2" applyNumberFormat="1" applyFont="1" applyFill="1" applyBorder="1" applyAlignment="1">
      <alignment vertical="center"/>
    </xf>
    <xf numFmtId="4" fontId="20" fillId="0" borderId="27" xfId="2" applyNumberFormat="1" applyFont="1" applyFill="1" applyBorder="1" applyAlignment="1">
      <alignment vertical="center"/>
    </xf>
    <xf numFmtId="4" fontId="20" fillId="0" borderId="81" xfId="2" applyNumberFormat="1" applyFont="1" applyFill="1" applyBorder="1" applyAlignment="1">
      <alignment vertical="center"/>
    </xf>
    <xf numFmtId="4" fontId="21" fillId="0" borderId="35" xfId="2" applyNumberFormat="1" applyFont="1" applyFill="1" applyBorder="1" applyAlignment="1">
      <alignment vertical="center"/>
    </xf>
    <xf numFmtId="4" fontId="20" fillId="3" borderId="8" xfId="2" applyNumberFormat="1" applyFont="1" applyFill="1" applyBorder="1" applyAlignment="1">
      <alignment vertical="center"/>
    </xf>
    <xf numFmtId="4" fontId="20" fillId="0" borderId="8" xfId="2" applyNumberFormat="1" applyFont="1" applyFill="1" applyBorder="1" applyAlignment="1">
      <alignment vertical="center"/>
    </xf>
    <xf numFmtId="4" fontId="20" fillId="2" borderId="3" xfId="2" applyNumberFormat="1" applyFont="1" applyFill="1" applyBorder="1" applyAlignment="1">
      <alignment vertical="center"/>
    </xf>
    <xf numFmtId="10" fontId="20" fillId="0" borderId="6" xfId="2" applyNumberFormat="1" applyFont="1" applyFill="1" applyBorder="1" applyAlignment="1">
      <alignment vertical="center"/>
    </xf>
    <xf numFmtId="0" fontId="1" fillId="0" borderId="0" xfId="2" applyFont="1" applyFill="1" applyBorder="1" applyAlignment="1">
      <alignment vertical="center"/>
    </xf>
    <xf numFmtId="4" fontId="0" fillId="0" borderId="87" xfId="2" applyNumberFormat="1" applyFont="1" applyFill="1" applyBorder="1" applyAlignment="1">
      <alignment vertical="center"/>
    </xf>
    <xf numFmtId="4" fontId="0" fillId="0" borderId="0" xfId="2" applyNumberFormat="1" applyFont="1" applyFill="1" applyAlignment="1">
      <alignment vertical="center"/>
    </xf>
    <xf numFmtId="49" fontId="0" fillId="0" borderId="0" xfId="2" applyNumberFormat="1" applyFont="1" applyFill="1" applyAlignment="1">
      <alignment horizontal="center" vertical="center"/>
    </xf>
    <xf numFmtId="4" fontId="0" fillId="0" borderId="0" xfId="2" applyNumberFormat="1" applyFont="1" applyFill="1" applyAlignment="1">
      <alignment horizontal="center" vertical="center"/>
    </xf>
    <xf numFmtId="0" fontId="0" fillId="6" borderId="0" xfId="2" applyFont="1" applyFill="1" applyBorder="1" applyAlignment="1">
      <alignment horizontal="left" vertical="center"/>
    </xf>
    <xf numFmtId="0" fontId="0" fillId="6" borderId="0" xfId="2" applyFont="1" applyFill="1" applyBorder="1" applyAlignment="1">
      <alignment horizontal="center" vertical="center"/>
    </xf>
    <xf numFmtId="0" fontId="0" fillId="6" borderId="0" xfId="2" applyFont="1" applyFill="1" applyBorder="1" applyAlignment="1">
      <alignment horizontal="center" vertical="center" wrapText="1"/>
    </xf>
    <xf numFmtId="4" fontId="0" fillId="6" borderId="0" xfId="2" applyNumberFormat="1" applyFont="1" applyFill="1" applyBorder="1" applyAlignment="1">
      <alignment horizontal="center" vertical="center"/>
    </xf>
    <xf numFmtId="0" fontId="2" fillId="9" borderId="31" xfId="2" applyFont="1" applyFill="1" applyBorder="1" applyAlignment="1">
      <alignment horizontal="center" vertical="center"/>
    </xf>
    <xf numFmtId="0" fontId="2" fillId="9" borderId="32" xfId="2" applyFont="1" applyFill="1" applyBorder="1" applyAlignment="1">
      <alignment horizontal="center" vertical="center" wrapText="1"/>
    </xf>
    <xf numFmtId="49" fontId="2" fillId="9" borderId="32" xfId="2" applyNumberFormat="1" applyFont="1" applyFill="1" applyBorder="1" applyAlignment="1">
      <alignment horizontal="center" vertical="center" wrapText="1"/>
    </xf>
    <xf numFmtId="0" fontId="2" fillId="9" borderId="32" xfId="2" applyFont="1" applyFill="1" applyBorder="1" applyAlignment="1">
      <alignment vertical="center"/>
    </xf>
    <xf numFmtId="4" fontId="2" fillId="9" borderId="32" xfId="2" applyNumberFormat="1" applyFont="1" applyFill="1" applyBorder="1" applyAlignment="1">
      <alignment vertical="center"/>
    </xf>
    <xf numFmtId="0" fontId="2" fillId="9" borderId="32" xfId="2" applyFont="1" applyFill="1" applyBorder="1" applyAlignment="1">
      <alignment horizontal="center" vertical="center"/>
    </xf>
    <xf numFmtId="4" fontId="2" fillId="9" borderId="32" xfId="2" applyNumberFormat="1" applyFont="1" applyFill="1" applyBorder="1" applyAlignment="1">
      <alignment horizontal="right" vertical="center"/>
    </xf>
    <xf numFmtId="4" fontId="2" fillId="9" borderId="33" xfId="2" applyNumberFormat="1" applyFont="1" applyFill="1" applyBorder="1" applyAlignment="1">
      <alignment vertical="center"/>
    </xf>
    <xf numFmtId="0" fontId="2" fillId="9" borderId="32" xfId="2" applyFont="1" applyFill="1" applyBorder="1" applyAlignment="1">
      <alignment vertical="center" wrapText="1"/>
    </xf>
    <xf numFmtId="0" fontId="22" fillId="0" borderId="6" xfId="2" applyFont="1" applyFill="1" applyBorder="1" applyAlignment="1">
      <alignment horizontal="center" vertical="center" wrapText="1"/>
    </xf>
    <xf numFmtId="0" fontId="23" fillId="0" borderId="0" xfId="2" applyFont="1" applyFill="1" applyAlignment="1"/>
    <xf numFmtId="0" fontId="23" fillId="0" borderId="0" xfId="2" applyFont="1" applyFill="1" applyAlignment="1">
      <alignment wrapText="1"/>
    </xf>
    <xf numFmtId="4" fontId="23" fillId="0" borderId="0" xfId="2" applyNumberFormat="1" applyFont="1" applyFill="1" applyAlignment="1">
      <alignment horizontal="right"/>
    </xf>
    <xf numFmtId="4" fontId="23" fillId="0" borderId="0" xfId="3" applyNumberFormat="1" applyFont="1" applyFill="1" applyBorder="1" applyAlignment="1" applyProtection="1">
      <alignment horizontal="right"/>
    </xf>
    <xf numFmtId="0" fontId="9" fillId="0" borderId="36" xfId="0" applyFont="1" applyFill="1" applyBorder="1" applyAlignment="1">
      <alignment vertical="center"/>
    </xf>
    <xf numFmtId="0" fontId="9" fillId="0" borderId="37" xfId="0" applyFont="1" applyFill="1" applyBorder="1" applyAlignment="1">
      <alignment vertical="center"/>
    </xf>
    <xf numFmtId="0" fontId="9" fillId="0" borderId="0" xfId="0" applyFont="1" applyFill="1" applyBorder="1" applyAlignment="1">
      <alignment vertical="center"/>
    </xf>
    <xf numFmtId="0" fontId="5" fillId="0" borderId="38" xfId="0" applyFont="1" applyFill="1" applyBorder="1" applyAlignment="1">
      <alignment vertical="center"/>
    </xf>
    <xf numFmtId="0" fontId="5" fillId="0" borderId="0" xfId="0" applyFont="1" applyFill="1" applyBorder="1" applyAlignment="1">
      <alignment vertical="center"/>
    </xf>
    <xf numFmtId="4" fontId="24" fillId="10" borderId="89" xfId="3" applyNumberFormat="1" applyFont="1" applyFill="1" applyBorder="1" applyAlignment="1" applyProtection="1">
      <alignment horizontal="center" vertical="center" wrapText="1"/>
    </xf>
    <xf numFmtId="1" fontId="24" fillId="10" borderId="89" xfId="2" applyNumberFormat="1" applyFont="1" applyFill="1" applyBorder="1" applyAlignment="1">
      <alignment horizontal="center" vertical="center" wrapText="1"/>
    </xf>
    <xf numFmtId="0" fontId="25" fillId="0" borderId="0" xfId="2" applyFont="1" applyFill="1" applyAlignment="1">
      <alignment horizontal="center" vertical="center" wrapText="1"/>
    </xf>
    <xf numFmtId="0" fontId="12" fillId="0" borderId="6" xfId="2" applyFont="1" applyFill="1" applyBorder="1" applyAlignment="1">
      <alignment horizontal="center"/>
    </xf>
    <xf numFmtId="0" fontId="12" fillId="0" borderId="6" xfId="2" applyFont="1" applyFill="1" applyBorder="1" applyAlignment="1">
      <alignment wrapText="1"/>
    </xf>
    <xf numFmtId="164" fontId="12" fillId="0" borderId="6" xfId="1" applyNumberFormat="1" applyFont="1" applyFill="1" applyBorder="1" applyAlignment="1" applyProtection="1">
      <alignment horizontal="center"/>
    </xf>
    <xf numFmtId="10" fontId="13" fillId="0" borderId="6" xfId="3" applyNumberFormat="1" applyFont="1" applyFill="1" applyBorder="1" applyAlignment="1" applyProtection="1">
      <alignment horizontal="right"/>
    </xf>
    <xf numFmtId="166" fontId="13" fillId="0" borderId="6" xfId="2" applyNumberFormat="1" applyFont="1" applyFill="1" applyBorder="1" applyAlignment="1">
      <alignment shrinkToFit="1"/>
    </xf>
    <xf numFmtId="0" fontId="13" fillId="0" borderId="0" xfId="2" applyFont="1" applyFill="1" applyAlignment="1"/>
    <xf numFmtId="0" fontId="13" fillId="0" borderId="0" xfId="2" applyFont="1" applyFill="1" applyBorder="1" applyAlignment="1"/>
    <xf numFmtId="49" fontId="13" fillId="0" borderId="6" xfId="2" applyNumberFormat="1" applyFont="1" applyFill="1" applyBorder="1" applyAlignment="1"/>
    <xf numFmtId="164" fontId="12" fillId="0" borderId="6" xfId="1" applyNumberFormat="1" applyFont="1" applyBorder="1" applyAlignment="1" applyProtection="1">
      <alignment horizontal="center" shrinkToFit="1"/>
    </xf>
    <xf numFmtId="10" fontId="12" fillId="0" borderId="6" xfId="1" applyNumberFormat="1" applyFont="1" applyBorder="1" applyAlignment="1" applyProtection="1">
      <alignment horizontal="center" shrinkToFit="1"/>
    </xf>
    <xf numFmtId="166" fontId="12" fillId="0" borderId="6" xfId="2" applyNumberFormat="1" applyFont="1" applyFill="1" applyBorder="1" applyAlignment="1"/>
    <xf numFmtId="0" fontId="26" fillId="0" borderId="0" xfId="2" applyFont="1" applyFill="1" applyAlignment="1"/>
    <xf numFmtId="0" fontId="26" fillId="0" borderId="0" xfId="2" applyFont="1" applyFill="1" applyAlignment="1">
      <alignment wrapText="1"/>
    </xf>
    <xf numFmtId="4" fontId="26" fillId="0" borderId="0" xfId="2" applyNumberFormat="1" applyFont="1" applyFill="1" applyAlignment="1">
      <alignment horizontal="right"/>
    </xf>
    <xf numFmtId="4" fontId="26" fillId="0" borderId="0" xfId="3" applyNumberFormat="1" applyFont="1" applyBorder="1" applyAlignment="1" applyProtection="1">
      <alignment horizontal="right"/>
    </xf>
    <xf numFmtId="0" fontId="26" fillId="11" borderId="0" xfId="2" applyFont="1" applyFill="1" applyAlignment="1">
      <alignment wrapText="1"/>
    </xf>
    <xf numFmtId="4" fontId="26" fillId="11" borderId="0" xfId="2" applyNumberFormat="1" applyFont="1" applyFill="1" applyAlignment="1">
      <alignment horizontal="right"/>
    </xf>
    <xf numFmtId="4" fontId="26" fillId="11" borderId="0" xfId="3" applyNumberFormat="1" applyFont="1" applyFill="1" applyBorder="1" applyAlignment="1" applyProtection="1">
      <alignment horizontal="right"/>
    </xf>
    <xf numFmtId="0" fontId="12" fillId="11" borderId="6" xfId="2" applyFont="1" applyFill="1" applyBorder="1" applyAlignment="1">
      <alignment horizontal="center"/>
    </xf>
    <xf numFmtId="0" fontId="12" fillId="12" borderId="6" xfId="2" applyFont="1" applyFill="1" applyBorder="1" applyAlignment="1">
      <alignment horizontal="center"/>
    </xf>
    <xf numFmtId="0" fontId="12" fillId="12" borderId="6" xfId="2" applyFont="1" applyFill="1" applyBorder="1" applyAlignment="1">
      <alignment wrapText="1"/>
    </xf>
    <xf numFmtId="164" fontId="12" fillId="12" borderId="6" xfId="1" applyNumberFormat="1" applyFont="1" applyFill="1" applyBorder="1" applyAlignment="1" applyProtection="1">
      <alignment horizontal="center"/>
    </xf>
    <xf numFmtId="10" fontId="13" fillId="12" borderId="6" xfId="3" applyNumberFormat="1" applyFont="1" applyFill="1" applyBorder="1" applyAlignment="1" applyProtection="1">
      <alignment horizontal="right"/>
    </xf>
    <xf numFmtId="166" fontId="13" fillId="12" borderId="6" xfId="2" applyNumberFormat="1" applyFont="1" applyFill="1" applyBorder="1" applyAlignment="1">
      <alignment shrinkToFit="1"/>
    </xf>
    <xf numFmtId="0" fontId="27" fillId="11" borderId="0" xfId="2" applyFont="1" applyFill="1" applyAlignment="1"/>
    <xf numFmtId="164" fontId="2" fillId="0" borderId="6" xfId="1" applyNumberFormat="1" applyFont="1" applyBorder="1" applyAlignment="1" applyProtection="1">
      <alignment horizontal="center" shrinkToFit="1"/>
    </xf>
    <xf numFmtId="0" fontId="15" fillId="0" borderId="6" xfId="2" applyFont="1" applyFill="1" applyBorder="1" applyAlignment="1">
      <alignment wrapText="1"/>
    </xf>
    <xf numFmtId="164" fontId="15" fillId="0" borderId="6" xfId="1" applyNumberFormat="1" applyFont="1" applyBorder="1" applyAlignment="1" applyProtection="1">
      <alignment horizontal="center" shrinkToFit="1"/>
    </xf>
    <xf numFmtId="164" fontId="13" fillId="0" borderId="0" xfId="2" applyNumberFormat="1" applyFont="1" applyFill="1" applyBorder="1" applyAlignment="1"/>
    <xf numFmtId="43" fontId="13" fillId="0" borderId="0" xfId="2" applyNumberFormat="1" applyFont="1" applyFill="1" applyBorder="1" applyAlignment="1"/>
    <xf numFmtId="4" fontId="0" fillId="13" borderId="0" xfId="2" applyNumberFormat="1" applyFont="1" applyFill="1" applyBorder="1" applyAlignment="1">
      <alignment vertical="center"/>
    </xf>
    <xf numFmtId="49" fontId="0" fillId="13" borderId="0" xfId="2" applyNumberFormat="1" applyFont="1" applyFill="1" applyBorder="1" applyAlignment="1">
      <alignment horizontal="center" vertical="center"/>
    </xf>
    <xf numFmtId="4" fontId="0" fillId="13" borderId="0" xfId="2" applyNumberFormat="1" applyFont="1" applyFill="1" applyBorder="1" applyAlignment="1">
      <alignment horizontal="center" vertical="center"/>
    </xf>
    <xf numFmtId="0" fontId="1" fillId="13" borderId="0" xfId="2" applyFont="1" applyFill="1" applyAlignment="1">
      <alignment vertical="center"/>
    </xf>
    <xf numFmtId="0" fontId="28" fillId="0" borderId="0" xfId="2" applyFont="1" applyFill="1" applyBorder="1" applyAlignment="1">
      <alignment vertical="center"/>
    </xf>
    <xf numFmtId="4" fontId="12" fillId="0" borderId="6" xfId="2" applyNumberFormat="1" applyFont="1" applyFill="1" applyBorder="1" applyAlignment="1">
      <alignment wrapText="1"/>
    </xf>
    <xf numFmtId="164" fontId="29" fillId="0" borderId="0" xfId="1" applyNumberFormat="1" applyFont="1" applyFill="1" applyBorder="1" applyAlignment="1" applyProtection="1">
      <alignment horizontal="center" shrinkToFit="1"/>
    </xf>
    <xf numFmtId="4" fontId="26" fillId="0" borderId="0" xfId="2" applyNumberFormat="1" applyFont="1" applyFill="1" applyBorder="1" applyAlignment="1">
      <alignment horizontal="right"/>
    </xf>
    <xf numFmtId="49" fontId="30" fillId="0" borderId="6" xfId="2" applyNumberFormat="1" applyFont="1" applyFill="1" applyBorder="1" applyAlignment="1">
      <alignment horizontal="center" vertical="center" wrapText="1"/>
    </xf>
    <xf numFmtId="0" fontId="4" fillId="0" borderId="6" xfId="2" applyFont="1" applyFill="1" applyBorder="1" applyAlignment="1">
      <alignment horizontal="center" vertical="center" wrapText="1"/>
    </xf>
    <xf numFmtId="0" fontId="12" fillId="0" borderId="42" xfId="2" applyFont="1" applyFill="1" applyBorder="1" applyAlignment="1">
      <alignment horizontal="center" vertical="center"/>
    </xf>
    <xf numFmtId="1" fontId="13" fillId="0" borderId="42" xfId="2" applyNumberFormat="1" applyFont="1" applyFill="1" applyBorder="1" applyAlignment="1">
      <alignment horizontal="center" vertical="center"/>
    </xf>
    <xf numFmtId="0" fontId="13" fillId="0" borderId="42" xfId="2" applyFont="1" applyFill="1" applyBorder="1" applyAlignment="1">
      <alignment horizontal="center" wrapText="1"/>
    </xf>
    <xf numFmtId="49" fontId="13" fillId="0" borderId="42" xfId="2" applyNumberFormat="1" applyFont="1" applyFill="1" applyBorder="1" applyAlignment="1">
      <alignment horizontal="center" vertical="center"/>
    </xf>
    <xf numFmtId="0" fontId="13" fillId="6" borderId="42" xfId="2" applyFont="1" applyFill="1" applyBorder="1" applyAlignment="1">
      <alignment horizontal="center" vertical="top"/>
    </xf>
    <xf numFmtId="0" fontId="13" fillId="0" borderId="42" xfId="1" applyNumberFormat="1" applyFont="1" applyFill="1" applyBorder="1" applyAlignment="1" applyProtection="1">
      <alignment horizontal="center" vertical="center"/>
    </xf>
    <xf numFmtId="0" fontId="13" fillId="0" borderId="42" xfId="2" applyFont="1" applyFill="1" applyBorder="1"/>
    <xf numFmtId="164" fontId="13" fillId="0" borderId="42" xfId="1" applyNumberFormat="1" applyFont="1" applyFill="1" applyBorder="1" applyAlignment="1" applyProtection="1">
      <alignment vertical="center"/>
    </xf>
    <xf numFmtId="164" fontId="13" fillId="0" borderId="42" xfId="1" applyNumberFormat="1" applyFont="1" applyFill="1" applyBorder="1" applyAlignment="1" applyProtection="1">
      <alignment horizontal="right" vertical="center"/>
    </xf>
    <xf numFmtId="14" fontId="13" fillId="0" borderId="42" xfId="2" applyNumberFormat="1" applyFont="1" applyFill="1" applyBorder="1" applyAlignment="1">
      <alignment horizontal="center"/>
    </xf>
    <xf numFmtId="0" fontId="13" fillId="0" borderId="42" xfId="2" applyFont="1" applyFill="1" applyBorder="1" applyAlignment="1">
      <alignment horizontal="center"/>
    </xf>
    <xf numFmtId="164" fontId="24" fillId="0" borderId="42" xfId="2" applyNumberFormat="1" applyFont="1" applyFill="1" applyBorder="1"/>
    <xf numFmtId="0" fontId="13" fillId="0" borderId="42" xfId="2" applyFont="1" applyFill="1" applyBorder="1" applyAlignment="1">
      <alignment horizontal="center" vertical="top"/>
    </xf>
    <xf numFmtId="4" fontId="31" fillId="0" borderId="0" xfId="2" applyNumberFormat="1" applyFont="1" applyFill="1" applyBorder="1" applyAlignment="1">
      <alignment horizontal="center" vertical="center"/>
    </xf>
    <xf numFmtId="0" fontId="2" fillId="14" borderId="31" xfId="2" applyFont="1" applyFill="1" applyBorder="1" applyAlignment="1">
      <alignment horizontal="center" vertical="center"/>
    </xf>
    <xf numFmtId="0" fontId="2" fillId="14" borderId="32" xfId="2" applyFont="1" applyFill="1" applyBorder="1" applyAlignment="1">
      <alignment horizontal="center" vertical="center" wrapText="1"/>
    </xf>
    <xf numFmtId="49" fontId="2" fillId="14" borderId="32" xfId="2" applyNumberFormat="1" applyFont="1" applyFill="1" applyBorder="1" applyAlignment="1">
      <alignment horizontal="center" vertical="center" wrapText="1"/>
    </xf>
    <xf numFmtId="0" fontId="2" fillId="14" borderId="32" xfId="2" applyFont="1" applyFill="1" applyBorder="1" applyAlignment="1">
      <alignment vertical="center"/>
    </xf>
    <xf numFmtId="4" fontId="2" fillId="14" borderId="32" xfId="2" applyNumberFormat="1" applyFont="1" applyFill="1" applyBorder="1" applyAlignment="1">
      <alignment vertical="center"/>
    </xf>
    <xf numFmtId="0" fontId="2" fillId="14" borderId="32" xfId="2" applyFont="1" applyFill="1" applyBorder="1" applyAlignment="1">
      <alignment horizontal="center" vertical="center"/>
    </xf>
    <xf numFmtId="4" fontId="2" fillId="14" borderId="32" xfId="2" applyNumberFormat="1" applyFont="1" applyFill="1" applyBorder="1" applyAlignment="1">
      <alignment horizontal="right" vertical="center"/>
    </xf>
    <xf numFmtId="4" fontId="2" fillId="14" borderId="33" xfId="2" applyNumberFormat="1" applyFont="1" applyFill="1" applyBorder="1" applyAlignment="1">
      <alignment vertical="center"/>
    </xf>
    <xf numFmtId="0" fontId="2" fillId="14" borderId="32" xfId="2" applyFont="1" applyFill="1" applyBorder="1" applyAlignment="1">
      <alignment vertical="center" wrapText="1"/>
    </xf>
    <xf numFmtId="0" fontId="24" fillId="10" borderId="91" xfId="2" applyFont="1" applyFill="1" applyBorder="1" applyAlignment="1">
      <alignment horizontal="center" vertical="center" wrapText="1"/>
    </xf>
    <xf numFmtId="4" fontId="24" fillId="10" borderId="89" xfId="3" applyNumberFormat="1" applyFont="1" applyFill="1" applyBorder="1" applyAlignment="1" applyProtection="1">
      <alignment horizontal="center" vertical="center" wrapText="1"/>
    </xf>
    <xf numFmtId="4" fontId="24" fillId="10" borderId="91" xfId="3" applyNumberFormat="1" applyFont="1" applyFill="1" applyBorder="1" applyAlignment="1" applyProtection="1">
      <alignment horizontal="center" vertical="center" wrapText="1"/>
    </xf>
    <xf numFmtId="0" fontId="5" fillId="0" borderId="0" xfId="0" applyFont="1" applyBorder="1" applyAlignment="1">
      <alignment vertical="center"/>
    </xf>
    <xf numFmtId="4" fontId="32" fillId="0" borderId="0" xfId="3" applyNumberFormat="1" applyFont="1" applyBorder="1" applyAlignment="1" applyProtection="1">
      <alignment horizontal="right"/>
    </xf>
    <xf numFmtId="4" fontId="33" fillId="0" borderId="0" xfId="3" applyNumberFormat="1" applyFont="1" applyBorder="1" applyAlignment="1" applyProtection="1">
      <alignment horizontal="right"/>
    </xf>
    <xf numFmtId="0" fontId="5" fillId="0" borderId="40" xfId="0" applyFont="1" applyBorder="1" applyAlignment="1">
      <alignment vertical="center"/>
    </xf>
    <xf numFmtId="0" fontId="1" fillId="15" borderId="0" xfId="2" applyFont="1" applyFill="1" applyAlignment="1">
      <alignment vertical="center"/>
    </xf>
    <xf numFmtId="0" fontId="13" fillId="0" borderId="36" xfId="2" applyFont="1" applyFill="1" applyBorder="1" applyAlignment="1">
      <alignment horizontal="center" vertical="top"/>
    </xf>
    <xf numFmtId="0" fontId="0" fillId="0" borderId="37" xfId="0" applyBorder="1" applyAlignment="1"/>
    <xf numFmtId="0" fontId="0" fillId="0" borderId="69" xfId="0" applyBorder="1" applyAlignment="1"/>
    <xf numFmtId="0" fontId="0" fillId="0" borderId="87" xfId="0" applyBorder="1" applyAlignment="1"/>
    <xf numFmtId="0" fontId="0" fillId="0" borderId="40" xfId="0" applyBorder="1" applyAlignment="1"/>
    <xf numFmtId="0" fontId="0" fillId="0" borderId="38" xfId="0" applyBorder="1" applyAlignment="1"/>
    <xf numFmtId="0" fontId="13" fillId="0" borderId="67" xfId="2" applyFont="1" applyFill="1" applyBorder="1" applyAlignment="1">
      <alignment horizontal="center" wrapText="1"/>
    </xf>
    <xf numFmtId="0" fontId="13" fillId="0" borderId="58" xfId="2" applyFont="1" applyFill="1" applyBorder="1" applyAlignment="1">
      <alignment horizontal="center" wrapText="1"/>
    </xf>
    <xf numFmtId="0" fontId="13" fillId="0" borderId="42" xfId="2" applyFont="1" applyFill="1" applyBorder="1" applyAlignment="1">
      <alignment horizontal="center"/>
    </xf>
    <xf numFmtId="0" fontId="24" fillId="0" borderId="67" xfId="2" applyFont="1" applyFill="1" applyBorder="1" applyAlignment="1">
      <alignment horizontal="center" wrapText="1"/>
    </xf>
    <xf numFmtId="0" fontId="24" fillId="0" borderId="58" xfId="2" applyFont="1" applyFill="1" applyBorder="1" applyAlignment="1">
      <alignment horizontal="center" wrapText="1"/>
    </xf>
    <xf numFmtId="0" fontId="12" fillId="0" borderId="42" xfId="2" applyFont="1" applyFill="1" applyBorder="1" applyAlignment="1">
      <alignment horizontal="center" wrapText="1"/>
    </xf>
    <xf numFmtId="0" fontId="13" fillId="0" borderId="42" xfId="2" applyFont="1" applyFill="1" applyBorder="1" applyAlignment="1">
      <alignment horizontal="center" vertical="center"/>
    </xf>
    <xf numFmtId="0" fontId="13" fillId="0" borderId="42" xfId="2" applyFont="1" applyFill="1" applyBorder="1" applyAlignment="1">
      <alignment horizontal="center" wrapText="1"/>
    </xf>
    <xf numFmtId="0" fontId="13" fillId="0" borderId="42" xfId="2" applyFont="1" applyFill="1" applyBorder="1" applyAlignment="1">
      <alignment horizontal="center" vertical="center" wrapText="1"/>
    </xf>
    <xf numFmtId="0" fontId="13" fillId="0" borderId="43" xfId="2" applyFont="1" applyFill="1" applyBorder="1" applyAlignment="1">
      <alignment horizontal="center" wrapText="1"/>
    </xf>
    <xf numFmtId="0" fontId="12" fillId="0" borderId="23" xfId="2" applyFont="1" applyFill="1" applyBorder="1" applyAlignment="1">
      <alignment horizontal="center" vertical="center"/>
    </xf>
    <xf numFmtId="0" fontId="12" fillId="0" borderId="24" xfId="2" applyFont="1" applyFill="1" applyBorder="1" applyAlignment="1">
      <alignment horizontal="center" vertical="center"/>
    </xf>
    <xf numFmtId="0" fontId="12" fillId="0" borderId="28" xfId="2" applyFont="1" applyFill="1" applyBorder="1" applyAlignment="1">
      <alignment horizontal="center" vertical="center"/>
    </xf>
    <xf numFmtId="0" fontId="12" fillId="0" borderId="29" xfId="2" applyFont="1" applyFill="1" applyBorder="1" applyAlignment="1">
      <alignment horizontal="center" vertical="center"/>
    </xf>
    <xf numFmtId="0" fontId="12" fillId="0" borderId="44" xfId="2" applyFont="1" applyFill="1" applyBorder="1" applyAlignment="1">
      <alignment horizontal="center" wrapText="1"/>
    </xf>
    <xf numFmtId="0" fontId="12" fillId="0" borderId="45" xfId="2" applyFont="1" applyFill="1" applyBorder="1" applyAlignment="1">
      <alignment horizontal="center" wrapText="1"/>
    </xf>
    <xf numFmtId="0" fontId="12" fillId="0" borderId="46" xfId="2" applyFont="1" applyFill="1" applyBorder="1" applyAlignment="1">
      <alignment horizontal="center" wrapText="1"/>
    </xf>
    <xf numFmtId="0" fontId="12" fillId="0" borderId="48" xfId="2" applyFont="1" applyFill="1" applyBorder="1" applyAlignment="1">
      <alignment horizontal="center" wrapText="1"/>
    </xf>
    <xf numFmtId="0" fontId="12" fillId="0" borderId="49" xfId="2" applyFont="1" applyFill="1" applyBorder="1" applyAlignment="1">
      <alignment horizontal="center" wrapText="1"/>
    </xf>
    <xf numFmtId="0" fontId="12" fillId="0" borderId="50" xfId="2" applyFont="1" applyFill="1" applyBorder="1" applyAlignment="1">
      <alignment horizontal="center" wrapText="1"/>
    </xf>
    <xf numFmtId="0" fontId="13" fillId="0" borderId="51" xfId="2" applyFont="1" applyFill="1" applyBorder="1" applyAlignment="1">
      <alignment horizontal="center" vertical="center"/>
    </xf>
    <xf numFmtId="0" fontId="13" fillId="0" borderId="56" xfId="2" applyFont="1" applyFill="1" applyBorder="1" applyAlignment="1">
      <alignment horizontal="center" vertical="center"/>
    </xf>
    <xf numFmtId="0" fontId="13" fillId="0" borderId="51" xfId="2" applyFont="1" applyFill="1" applyBorder="1" applyAlignment="1">
      <alignment horizontal="center" wrapText="1"/>
    </xf>
    <xf numFmtId="0" fontId="13" fillId="0" borderId="56" xfId="2" applyFont="1" applyFill="1" applyBorder="1" applyAlignment="1">
      <alignment horizontal="center" wrapText="1"/>
    </xf>
    <xf numFmtId="0" fontId="13" fillId="0" borderId="51" xfId="2" applyFont="1" applyFill="1" applyBorder="1" applyAlignment="1">
      <alignment horizontal="center" vertical="center" wrapText="1"/>
    </xf>
    <xf numFmtId="0" fontId="13" fillId="0" borderId="56" xfId="2" applyFont="1" applyFill="1" applyBorder="1" applyAlignment="1">
      <alignment horizontal="center" vertical="center" wrapText="1"/>
    </xf>
    <xf numFmtId="0" fontId="13" fillId="0" borderId="52" xfId="2" applyFont="1" applyFill="1" applyBorder="1" applyAlignment="1">
      <alignment horizontal="center" vertical="center"/>
    </xf>
    <xf numFmtId="0" fontId="13" fillId="0" borderId="57" xfId="2" applyFont="1" applyFill="1" applyBorder="1" applyAlignment="1">
      <alignment horizontal="center" vertical="center"/>
    </xf>
    <xf numFmtId="0" fontId="13" fillId="0" borderId="53" xfId="2" applyFont="1" applyFill="1" applyBorder="1" applyAlignment="1">
      <alignment horizontal="center"/>
    </xf>
    <xf numFmtId="0" fontId="13" fillId="0" borderId="54" xfId="2" applyFont="1" applyFill="1" applyBorder="1" applyAlignment="1">
      <alignment horizontal="center"/>
    </xf>
    <xf numFmtId="0" fontId="13" fillId="0" borderId="55" xfId="2" applyFont="1" applyFill="1" applyBorder="1" applyAlignment="1">
      <alignment horizontal="center"/>
    </xf>
    <xf numFmtId="0" fontId="13" fillId="0" borderId="68" xfId="2" applyFont="1" applyFill="1" applyBorder="1" applyAlignment="1">
      <alignment horizontal="center"/>
    </xf>
    <xf numFmtId="0" fontId="13" fillId="0" borderId="70" xfId="2" applyFont="1" applyFill="1" applyBorder="1" applyAlignment="1">
      <alignment horizontal="center"/>
    </xf>
    <xf numFmtId="0" fontId="13" fillId="0" borderId="71" xfId="2" applyFont="1" applyFill="1" applyBorder="1" applyAlignment="1">
      <alignment horizontal="center"/>
    </xf>
    <xf numFmtId="0" fontId="13" fillId="0" borderId="73" xfId="2" applyFont="1" applyFill="1" applyBorder="1" applyAlignment="1">
      <alignment horizontal="center"/>
    </xf>
    <xf numFmtId="0" fontId="13" fillId="0" borderId="74" xfId="2" applyFont="1" applyFill="1" applyBorder="1" applyAlignment="1">
      <alignment horizontal="center"/>
    </xf>
    <xf numFmtId="0" fontId="13" fillId="0" borderId="72" xfId="2" applyFont="1" applyFill="1" applyBorder="1" applyAlignment="1">
      <alignment horizontal="center"/>
    </xf>
    <xf numFmtId="0" fontId="13" fillId="0" borderId="75" xfId="2" applyFont="1" applyFill="1" applyBorder="1" applyAlignment="1">
      <alignment horizontal="center"/>
    </xf>
    <xf numFmtId="0" fontId="13" fillId="0" borderId="76" xfId="2" applyFont="1" applyFill="1" applyBorder="1" applyAlignment="1">
      <alignment horizontal="center"/>
    </xf>
    <xf numFmtId="0" fontId="13" fillId="0" borderId="78" xfId="2" applyFont="1" applyFill="1" applyBorder="1" applyAlignment="1">
      <alignment horizontal="center"/>
    </xf>
    <xf numFmtId="0" fontId="13" fillId="0" borderId="79" xfId="2" applyFont="1" applyFill="1" applyBorder="1" applyAlignment="1">
      <alignment horizontal="center"/>
    </xf>
    <xf numFmtId="0" fontId="24" fillId="10" borderId="88" xfId="2" applyFont="1" applyFill="1" applyBorder="1" applyAlignment="1">
      <alignment horizontal="center" vertical="center" wrapText="1"/>
    </xf>
    <xf numFmtId="0" fontId="24" fillId="10" borderId="90" xfId="2" applyFont="1" applyFill="1" applyBorder="1" applyAlignment="1">
      <alignment horizontal="center" vertical="center" wrapText="1"/>
    </xf>
    <xf numFmtId="0" fontId="24" fillId="10" borderId="89" xfId="2" applyFont="1" applyFill="1" applyBorder="1" applyAlignment="1">
      <alignment horizontal="center" vertical="center" wrapText="1"/>
    </xf>
    <xf numFmtId="0" fontId="24" fillId="10" borderId="91" xfId="2" applyFont="1" applyFill="1" applyBorder="1" applyAlignment="1">
      <alignment horizontal="center" vertical="center" wrapText="1"/>
    </xf>
    <xf numFmtId="4" fontId="24" fillId="10" borderId="89" xfId="2" applyNumberFormat="1" applyFont="1" applyFill="1" applyBorder="1" applyAlignment="1">
      <alignment horizontal="center" vertical="center" wrapText="1"/>
    </xf>
    <xf numFmtId="4" fontId="24" fillId="10" borderId="91" xfId="2" applyNumberFormat="1" applyFont="1" applyFill="1" applyBorder="1" applyAlignment="1">
      <alignment horizontal="center" vertical="center" wrapText="1"/>
    </xf>
    <xf numFmtId="4" fontId="24" fillId="10" borderId="89" xfId="3" applyNumberFormat="1" applyFont="1" applyFill="1" applyBorder="1" applyAlignment="1" applyProtection="1">
      <alignment horizontal="center" vertical="center" wrapText="1"/>
    </xf>
    <xf numFmtId="4" fontId="24" fillId="10" borderId="91" xfId="3" applyNumberFormat="1" applyFont="1" applyFill="1" applyBorder="1" applyAlignment="1" applyProtection="1">
      <alignment horizontal="center" vertical="center" wrapText="1"/>
    </xf>
    <xf numFmtId="0" fontId="0" fillId="0" borderId="33" xfId="2" applyFont="1" applyFill="1" applyBorder="1" applyAlignment="1" applyProtection="1">
      <alignment horizontal="center" vertical="center"/>
    </xf>
    <xf numFmtId="0" fontId="0" fillId="0" borderId="32" xfId="2" applyFont="1" applyFill="1" applyBorder="1" applyAlignment="1" applyProtection="1">
      <alignment horizontal="center" vertical="top"/>
    </xf>
    <xf numFmtId="0" fontId="2" fillId="0" borderId="31" xfId="2" applyFont="1" applyFill="1" applyBorder="1" applyAlignment="1" applyProtection="1">
      <alignment horizontal="center" vertical="center"/>
    </xf>
    <xf numFmtId="0" fontId="0" fillId="0" borderId="32" xfId="2" applyFont="1" applyFill="1" applyBorder="1" applyAlignment="1" applyProtection="1">
      <alignment horizontal="center"/>
    </xf>
  </cellXfs>
  <cellStyles count="4">
    <cellStyle name="Moeda" xfId="3" builtinId="4"/>
    <cellStyle name="Normal" xfId="0" builtinId="0"/>
    <cellStyle name="Separador de milhares" xfId="1" builtinId="3"/>
    <cellStyle name="TableStyleLight1" xfId="2"/>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77933C"/>
      <rgbColor rgb="00800080"/>
      <rgbColor rgb="00008080"/>
      <rgbColor rgb="00C0C0C0"/>
      <rgbColor rgb="00528ECE"/>
      <rgbColor rgb="009999FF"/>
      <rgbColor rgb="00993366"/>
      <rgbColor rgb="00FDEADA"/>
      <rgbColor rgb="00CCFFFF"/>
      <rgbColor rgb="00660066"/>
      <rgbColor rgb="00FF8080"/>
      <rgbColor rgb="000066CC"/>
      <rgbColor rgb="00D9D9D9"/>
      <rgbColor rgb="00000080"/>
      <rgbColor rgb="00FF00FF"/>
      <rgbColor rgb="00FFFF00"/>
      <rgbColor rgb="0000FFFF"/>
      <rgbColor rgb="00800080"/>
      <rgbColor rgb="00800000"/>
      <rgbColor rgb="00008080"/>
      <rgbColor rgb="000000FF"/>
      <rgbColor rgb="0000CCFF"/>
      <rgbColor rgb="00CCFFFF"/>
      <rgbColor rgb="00CCFFCC"/>
      <rgbColor rgb="00FFFF99"/>
      <rgbColor rgb="00BFBFBF"/>
      <rgbColor rgb="00FF99CC"/>
      <rgbColor rgb="00CC99FF"/>
      <rgbColor rgb="00FFCC99"/>
      <rgbColor rgb="003366FF"/>
      <rgbColor rgb="0033CCCC"/>
      <rgbColor rgb="0099CC00"/>
      <rgbColor rgb="00FFCC00"/>
      <rgbColor rgb="00FF9900"/>
      <rgbColor rgb="00FF6600"/>
      <rgbColor rgb="004F81BD"/>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476250</xdr:colOff>
      <xdr:row>12</xdr:row>
      <xdr:rowOff>0</xdr:rowOff>
    </xdr:to>
    <xdr:sp macro="" textlink="">
      <xdr:nvSpPr>
        <xdr:cNvPr id="1025" name="shapetype_202" hidden="1"/>
        <xdr:cNvSpPr txBox="1">
          <a:spLocks noSelect="1" noChangeArrowheads="1"/>
        </xdr:cNvSpPr>
      </xdr:nvSpPr>
      <xdr:spPr bwMode="auto">
        <a:xfrm>
          <a:off x="0" y="0"/>
          <a:ext cx="9810750" cy="232410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sheetPr>
    <tabColor theme="7" tint="0.59999389629810485"/>
    <pageSetUpPr fitToPage="1"/>
  </sheetPr>
  <dimension ref="A1:S693"/>
  <sheetViews>
    <sheetView showGridLines="0" tabSelected="1" view="pageBreakPreview" zoomScale="70" zoomScaleNormal="80" zoomScaleSheetLayoutView="70" zoomScalePageLayoutView="75" workbookViewId="0">
      <pane ySplit="12" topLeftCell="A13" activePane="bottomLeft" state="frozen"/>
      <selection pane="bottomLeft" activeCell="D691" sqref="D690:D691"/>
    </sheetView>
  </sheetViews>
  <sheetFormatPr defaultRowHeight="12.75"/>
  <cols>
    <col min="1" max="1" width="8.28515625" style="1" customWidth="1"/>
    <col min="2" max="2" width="11.42578125" style="2" customWidth="1"/>
    <col min="3" max="3" width="18.140625" style="3" customWidth="1"/>
    <col min="4" max="4" width="17" style="2" customWidth="1"/>
    <col min="5" max="5" width="64.85546875" style="1" customWidth="1"/>
    <col min="6" max="6" width="14.42578125" style="5" customWidth="1"/>
    <col min="7" max="7" width="7.28515625" style="4" customWidth="1"/>
    <col min="8" max="9" width="12.140625" style="4" customWidth="1"/>
    <col min="10" max="10" width="0" style="4" hidden="1" customWidth="1"/>
    <col min="11" max="11" width="12.140625" style="5" customWidth="1"/>
    <col min="12" max="12" width="18.28515625" style="5" customWidth="1"/>
    <col min="13" max="14" width="0" style="5" hidden="1" customWidth="1"/>
    <col min="15" max="15" width="0" style="6" hidden="1" customWidth="1"/>
    <col min="16" max="16" width="0" style="7" hidden="1" customWidth="1"/>
    <col min="17" max="17" width="0" style="5" hidden="1" customWidth="1"/>
    <col min="18" max="18" width="9.140625" style="1"/>
    <col min="19" max="19" width="19.5703125" style="1" customWidth="1"/>
    <col min="20" max="16384" width="9.140625" style="1"/>
  </cols>
  <sheetData>
    <row r="1" spans="1:17">
      <c r="A1" s="8"/>
      <c r="B1" s="9"/>
      <c r="C1" s="10"/>
      <c r="D1" s="9"/>
      <c r="E1" s="12"/>
      <c r="F1" s="13"/>
      <c r="G1" s="11"/>
      <c r="H1" s="11"/>
      <c r="I1" s="11"/>
      <c r="J1" s="11"/>
      <c r="K1" s="13"/>
      <c r="L1" s="14"/>
      <c r="M1" s="15"/>
      <c r="N1" s="15"/>
      <c r="O1" s="16"/>
      <c r="P1" s="17"/>
      <c r="Q1" s="15"/>
    </row>
    <row r="2" spans="1:17">
      <c r="A2" s="22"/>
      <c r="B2" s="23"/>
      <c r="C2" s="24"/>
      <c r="D2" s="23"/>
      <c r="E2" s="20"/>
      <c r="F2" s="15"/>
      <c r="G2" s="19"/>
      <c r="H2" s="19"/>
      <c r="I2" s="19"/>
      <c r="J2" s="19"/>
      <c r="K2" s="15"/>
      <c r="L2" s="21"/>
      <c r="M2" s="15"/>
      <c r="N2" s="15"/>
      <c r="O2" s="16"/>
      <c r="P2" s="17"/>
      <c r="Q2" s="15"/>
    </row>
    <row r="3" spans="1:17">
      <c r="A3" s="22"/>
      <c r="B3" s="23"/>
      <c r="C3" s="24"/>
      <c r="D3" s="23"/>
      <c r="E3" s="20"/>
      <c r="F3" s="15"/>
      <c r="G3" s="19"/>
      <c r="H3" s="19"/>
      <c r="I3" s="19"/>
      <c r="J3" s="19"/>
      <c r="K3" s="15"/>
      <c r="L3" s="21"/>
      <c r="M3" s="15"/>
      <c r="N3" s="15"/>
      <c r="O3" s="16"/>
      <c r="P3" s="17"/>
      <c r="Q3" s="15"/>
    </row>
    <row r="4" spans="1:17">
      <c r="A4" s="22"/>
      <c r="B4" s="23"/>
      <c r="C4" s="24"/>
      <c r="D4" s="23"/>
      <c r="E4" s="20"/>
      <c r="F4" s="69" t="s">
        <v>18</v>
      </c>
      <c r="G4" s="70"/>
      <c r="H4" s="71"/>
      <c r="I4" s="19"/>
      <c r="J4" s="19"/>
      <c r="K4" s="15"/>
      <c r="L4" s="75" t="s">
        <v>20</v>
      </c>
      <c r="M4" s="15"/>
      <c r="N4" s="15"/>
      <c r="O4" s="16"/>
      <c r="P4" s="17"/>
      <c r="Q4" s="15"/>
    </row>
    <row r="5" spans="1:17" ht="15">
      <c r="A5" s="22"/>
      <c r="B5" s="23"/>
      <c r="C5" s="24"/>
      <c r="D5" s="23"/>
      <c r="E5" s="20"/>
      <c r="F5" s="72" t="s">
        <v>1410</v>
      </c>
      <c r="G5" s="73"/>
      <c r="H5" s="74"/>
      <c r="I5" s="19"/>
      <c r="J5" s="19"/>
      <c r="K5" s="15"/>
      <c r="L5" s="77">
        <v>46050</v>
      </c>
      <c r="M5" s="15"/>
      <c r="N5" s="15"/>
      <c r="O5" s="16"/>
      <c r="P5" s="17"/>
      <c r="Q5" s="15"/>
    </row>
    <row r="6" spans="1:17" s="57" customFormat="1" ht="11.25">
      <c r="A6" s="55" t="s">
        <v>16</v>
      </c>
      <c r="B6" s="56" t="s">
        <v>26</v>
      </c>
    </row>
    <row r="7" spans="1:17" s="57" customFormat="1" ht="11.25">
      <c r="A7" s="55"/>
    </row>
    <row r="8" spans="1:17" s="57" customFormat="1" ht="11.25">
      <c r="A8" s="55" t="s">
        <v>17</v>
      </c>
      <c r="B8" s="58" t="s">
        <v>294</v>
      </c>
      <c r="H8" s="130"/>
    </row>
    <row r="9" spans="1:17" ht="20.25">
      <c r="A9" s="22"/>
      <c r="B9" s="23"/>
      <c r="C9" s="24"/>
      <c r="D9" s="23"/>
      <c r="E9" s="316"/>
      <c r="F9" s="15"/>
      <c r="G9" s="19"/>
      <c r="H9" s="19"/>
      <c r="I9" s="19"/>
      <c r="J9" s="19"/>
      <c r="K9" s="15"/>
      <c r="L9" s="75" t="s">
        <v>19</v>
      </c>
      <c r="M9" s="15"/>
      <c r="N9" s="15"/>
      <c r="O9" s="16"/>
      <c r="P9" s="17"/>
      <c r="Q9" s="15"/>
    </row>
    <row r="10" spans="1:17" ht="15">
      <c r="A10" s="18"/>
      <c r="B10" s="19"/>
      <c r="C10" s="19"/>
      <c r="D10" s="19"/>
      <c r="E10" s="20"/>
      <c r="F10" s="15"/>
      <c r="G10" s="19"/>
      <c r="H10" s="19"/>
      <c r="I10" s="19"/>
      <c r="J10" s="19"/>
      <c r="K10" s="15"/>
      <c r="L10" s="76">
        <v>7</v>
      </c>
      <c r="M10" s="15"/>
      <c r="N10" s="15"/>
      <c r="O10" s="16"/>
      <c r="P10" s="17"/>
      <c r="Q10" s="15"/>
    </row>
    <row r="11" spans="1:17" ht="3.75" customHeight="1" thickBot="1">
      <c r="A11" s="22"/>
      <c r="B11" s="23"/>
      <c r="C11" s="24"/>
      <c r="D11" s="23"/>
      <c r="E11" s="20"/>
      <c r="F11" s="15"/>
      <c r="G11" s="19"/>
      <c r="H11" s="19"/>
      <c r="I11" s="19"/>
      <c r="J11" s="19"/>
      <c r="K11" s="15"/>
      <c r="L11" s="21"/>
      <c r="M11" s="15"/>
      <c r="N11" s="15"/>
      <c r="O11" s="16"/>
      <c r="P11" s="17"/>
      <c r="Q11" s="15"/>
    </row>
    <row r="12" spans="1:17" ht="51.75" thickBot="1">
      <c r="A12" s="61" t="s">
        <v>0</v>
      </c>
      <c r="B12" s="62" t="s">
        <v>1</v>
      </c>
      <c r="C12" s="63" t="s">
        <v>2</v>
      </c>
      <c r="D12" s="62" t="s">
        <v>23</v>
      </c>
      <c r="E12" s="66" t="s">
        <v>3</v>
      </c>
      <c r="F12" s="67" t="s">
        <v>4</v>
      </c>
      <c r="G12" s="68" t="s">
        <v>5</v>
      </c>
      <c r="H12" s="65" t="s">
        <v>6</v>
      </c>
      <c r="I12" s="62" t="s">
        <v>7</v>
      </c>
      <c r="J12" s="64"/>
      <c r="K12" s="59" t="s">
        <v>24</v>
      </c>
      <c r="L12" s="60" t="s">
        <v>25</v>
      </c>
      <c r="M12" s="25"/>
      <c r="N12" s="25"/>
      <c r="O12" s="26"/>
      <c r="P12" s="25"/>
      <c r="Q12" s="25"/>
    </row>
    <row r="13" spans="1:17" ht="19.5" customHeight="1">
      <c r="A13" s="230" t="s">
        <v>78</v>
      </c>
      <c r="B13" s="231"/>
      <c r="C13" s="232"/>
      <c r="D13" s="231"/>
      <c r="E13" s="233" t="s">
        <v>1003</v>
      </c>
      <c r="F13" s="234"/>
      <c r="G13" s="235"/>
      <c r="H13" s="236"/>
      <c r="I13" s="236"/>
      <c r="J13" s="236"/>
      <c r="K13" s="236"/>
      <c r="L13" s="237">
        <f>L14+L19+L85+L153+L222</f>
        <v>0</v>
      </c>
      <c r="M13" s="27"/>
      <c r="N13" s="27"/>
      <c r="O13" s="16"/>
      <c r="P13" s="17"/>
      <c r="Q13" s="27"/>
    </row>
    <row r="14" spans="1:17" ht="19.5" customHeight="1">
      <c r="A14" s="95">
        <v>1</v>
      </c>
      <c r="B14" s="96"/>
      <c r="C14" s="97"/>
      <c r="D14" s="96"/>
      <c r="E14" s="98" t="s">
        <v>65</v>
      </c>
      <c r="F14" s="99"/>
      <c r="G14" s="100"/>
      <c r="H14" s="101"/>
      <c r="I14" s="101"/>
      <c r="J14" s="101"/>
      <c r="K14" s="101"/>
      <c r="L14" s="102">
        <f>SUM(L15:L18)</f>
        <v>0</v>
      </c>
      <c r="M14" s="27"/>
      <c r="N14" s="27"/>
      <c r="O14" s="16"/>
      <c r="P14" s="17"/>
      <c r="Q14" s="27"/>
    </row>
    <row r="15" spans="1:17" ht="20.25" customHeight="1">
      <c r="A15" s="30" t="s">
        <v>27</v>
      </c>
      <c r="B15" s="31" t="s">
        <v>1006</v>
      </c>
      <c r="C15" s="31"/>
      <c r="D15" s="34"/>
      <c r="E15" s="32" t="s">
        <v>30</v>
      </c>
      <c r="F15" s="79">
        <f>90*8*2</f>
        <v>1440</v>
      </c>
      <c r="G15" s="30" t="s">
        <v>31</v>
      </c>
      <c r="H15" s="103"/>
      <c r="I15" s="78"/>
      <c r="J15" s="78"/>
      <c r="K15" s="78"/>
      <c r="L15" s="33"/>
      <c r="M15" s="15"/>
      <c r="N15" s="15"/>
      <c r="O15" s="16"/>
      <c r="P15" s="17"/>
      <c r="Q15" s="15"/>
    </row>
    <row r="16" spans="1:17" ht="20.25" customHeight="1">
      <c r="A16" s="30" t="s">
        <v>32</v>
      </c>
      <c r="B16" s="31" t="s">
        <v>1005</v>
      </c>
      <c r="C16" s="31"/>
      <c r="D16" s="34"/>
      <c r="E16" s="32" t="s">
        <v>33</v>
      </c>
      <c r="F16" s="79">
        <f>90*8*2</f>
        <v>1440</v>
      </c>
      <c r="G16" s="30" t="s">
        <v>31</v>
      </c>
      <c r="H16" s="103"/>
      <c r="I16" s="78"/>
      <c r="J16" s="78"/>
      <c r="K16" s="78"/>
      <c r="L16" s="33"/>
      <c r="M16" s="15"/>
      <c r="N16" s="15"/>
      <c r="O16" s="16"/>
      <c r="P16" s="17"/>
      <c r="Q16" s="15"/>
    </row>
    <row r="17" spans="1:17" ht="20.25" customHeight="1">
      <c r="A17" s="30" t="s">
        <v>34</v>
      </c>
      <c r="B17" s="31" t="s">
        <v>67</v>
      </c>
      <c r="C17" s="31"/>
      <c r="D17" s="34"/>
      <c r="E17" s="32" t="s">
        <v>68</v>
      </c>
      <c r="F17" s="79">
        <v>3</v>
      </c>
      <c r="G17" s="30" t="s">
        <v>31</v>
      </c>
      <c r="H17" s="103"/>
      <c r="I17" s="78"/>
      <c r="J17" s="78"/>
      <c r="K17" s="78"/>
      <c r="L17" s="33"/>
      <c r="M17" s="15"/>
      <c r="N17" s="15"/>
      <c r="O17" s="16"/>
      <c r="P17" s="17"/>
      <c r="Q17" s="15"/>
    </row>
    <row r="18" spans="1:17" ht="20.25" customHeight="1">
      <c r="A18" s="30" t="s">
        <v>66</v>
      </c>
      <c r="B18" s="31" t="s">
        <v>72</v>
      </c>
      <c r="C18" s="31"/>
      <c r="D18" s="34"/>
      <c r="E18" s="32" t="s">
        <v>185</v>
      </c>
      <c r="F18" s="79">
        <f>6*5</f>
        <v>30</v>
      </c>
      <c r="G18" s="30" t="s">
        <v>73</v>
      </c>
      <c r="H18" s="103"/>
      <c r="I18" s="78"/>
      <c r="J18" s="78"/>
      <c r="K18" s="78"/>
      <c r="L18" s="33"/>
      <c r="M18" s="15"/>
      <c r="N18" s="15"/>
      <c r="O18" s="16"/>
      <c r="P18" s="17"/>
      <c r="Q18" s="15"/>
    </row>
    <row r="19" spans="1:17" ht="18" customHeight="1">
      <c r="A19" s="95">
        <v>2</v>
      </c>
      <c r="B19" s="96"/>
      <c r="C19" s="97"/>
      <c r="D19" s="96"/>
      <c r="E19" s="98" t="s">
        <v>451</v>
      </c>
      <c r="F19" s="99"/>
      <c r="G19" s="100"/>
      <c r="H19" s="101"/>
      <c r="I19" s="101"/>
      <c r="J19" s="101"/>
      <c r="K19" s="101"/>
      <c r="L19" s="102"/>
      <c r="M19" s="27"/>
      <c r="N19" s="27"/>
      <c r="O19" s="16"/>
      <c r="P19" s="17"/>
      <c r="Q19" s="27"/>
    </row>
    <row r="20" spans="1:17">
      <c r="A20" s="260" t="s">
        <v>28</v>
      </c>
      <c r="B20" s="261"/>
      <c r="C20" s="262"/>
      <c r="D20" s="261"/>
      <c r="E20" s="263" t="s">
        <v>83</v>
      </c>
      <c r="F20" s="264"/>
      <c r="G20" s="265"/>
      <c r="H20" s="266"/>
      <c r="I20" s="266"/>
      <c r="J20" s="266"/>
      <c r="K20" s="266"/>
      <c r="L20" s="267"/>
      <c r="M20" s="27"/>
      <c r="N20" s="27"/>
      <c r="O20" s="16"/>
      <c r="P20" s="17"/>
      <c r="Q20" s="27"/>
    </row>
    <row r="21" spans="1:17" ht="20.25" customHeight="1">
      <c r="A21" s="30" t="s">
        <v>692</v>
      </c>
      <c r="B21" s="31" t="s">
        <v>190</v>
      </c>
      <c r="C21" s="31"/>
      <c r="D21" s="34"/>
      <c r="E21" s="32" t="s">
        <v>452</v>
      </c>
      <c r="F21" s="79">
        <f>20.36*3.2</f>
        <v>65.152000000000001</v>
      </c>
      <c r="G21" s="30" t="s">
        <v>8</v>
      </c>
      <c r="H21" s="103"/>
      <c r="I21" s="78"/>
      <c r="J21" s="78"/>
      <c r="K21" s="78"/>
      <c r="L21" s="33"/>
      <c r="M21" s="15"/>
      <c r="N21" s="15"/>
      <c r="O21" s="16">
        <v>143016</v>
      </c>
      <c r="P21" s="17">
        <v>90.56</v>
      </c>
      <c r="Q21" s="15"/>
    </row>
    <row r="22" spans="1:17" ht="20.25" customHeight="1">
      <c r="A22" s="30" t="s">
        <v>693</v>
      </c>
      <c r="B22" s="31" t="s">
        <v>453</v>
      </c>
      <c r="C22" s="31"/>
      <c r="D22" s="34"/>
      <c r="E22" s="32" t="s">
        <v>454</v>
      </c>
      <c r="F22" s="79">
        <f>20.36*3.2</f>
        <v>65.152000000000001</v>
      </c>
      <c r="G22" s="30" t="s">
        <v>8</v>
      </c>
      <c r="H22" s="103"/>
      <c r="I22" s="78"/>
      <c r="J22" s="78"/>
      <c r="K22" s="78"/>
      <c r="L22" s="33"/>
      <c r="M22" s="15"/>
      <c r="N22" s="15"/>
      <c r="O22" s="16">
        <v>143016</v>
      </c>
      <c r="P22" s="17">
        <v>90.56</v>
      </c>
      <c r="Q22" s="15"/>
    </row>
    <row r="23" spans="1:17" ht="43.5" customHeight="1">
      <c r="A23" s="30" t="s">
        <v>694</v>
      </c>
      <c r="B23" s="31" t="s">
        <v>455</v>
      </c>
      <c r="C23" s="31"/>
      <c r="D23" s="34"/>
      <c r="E23" s="32" t="s">
        <v>456</v>
      </c>
      <c r="F23" s="79">
        <f>20.36*3.2</f>
        <v>65.152000000000001</v>
      </c>
      <c r="G23" s="30" t="s">
        <v>8</v>
      </c>
      <c r="H23" s="103"/>
      <c r="I23" s="78"/>
      <c r="J23" s="78"/>
      <c r="K23" s="78"/>
      <c r="L23" s="33"/>
      <c r="M23" s="15"/>
      <c r="N23" s="15"/>
      <c r="O23" s="16">
        <v>143016</v>
      </c>
      <c r="P23" s="17">
        <v>90.56</v>
      </c>
      <c r="Q23" s="15"/>
    </row>
    <row r="24" spans="1:17" ht="29.25" customHeight="1">
      <c r="A24" s="30" t="s">
        <v>695</v>
      </c>
      <c r="B24" s="31"/>
      <c r="C24" s="31"/>
      <c r="D24" s="34" t="s">
        <v>457</v>
      </c>
      <c r="E24" s="32" t="s">
        <v>458</v>
      </c>
      <c r="F24" s="79">
        <v>7</v>
      </c>
      <c r="G24" s="30" t="s">
        <v>35</v>
      </c>
      <c r="H24" s="78"/>
      <c r="I24" s="78"/>
      <c r="J24" s="78"/>
      <c r="K24" s="78"/>
      <c r="L24" s="33"/>
      <c r="M24" s="15"/>
      <c r="N24" s="15"/>
      <c r="O24" s="16"/>
      <c r="P24" s="17"/>
      <c r="Q24" s="15"/>
    </row>
    <row r="25" spans="1:17">
      <c r="A25" s="260" t="s">
        <v>29</v>
      </c>
      <c r="B25" s="261"/>
      <c r="C25" s="262"/>
      <c r="D25" s="261"/>
      <c r="E25" s="263" t="s">
        <v>460</v>
      </c>
      <c r="F25" s="264"/>
      <c r="G25" s="265"/>
      <c r="H25" s="266"/>
      <c r="I25" s="266"/>
      <c r="J25" s="266"/>
      <c r="K25" s="266"/>
      <c r="L25" s="267"/>
      <c r="M25" s="27"/>
      <c r="N25" s="27"/>
      <c r="O25" s="16"/>
      <c r="P25" s="17"/>
      <c r="Q25" s="27"/>
    </row>
    <row r="26" spans="1:17" ht="36" customHeight="1">
      <c r="A26" s="30" t="s">
        <v>696</v>
      </c>
      <c r="B26" s="31" t="s">
        <v>461</v>
      </c>
      <c r="C26" s="31"/>
      <c r="D26" s="34"/>
      <c r="E26" s="32" t="s">
        <v>462</v>
      </c>
      <c r="F26" s="79">
        <v>15.36</v>
      </c>
      <c r="G26" s="30" t="s">
        <v>8</v>
      </c>
      <c r="H26" s="103"/>
      <c r="I26" s="78"/>
      <c r="J26" s="78"/>
      <c r="K26" s="78"/>
      <c r="L26" s="33"/>
      <c r="M26" s="15"/>
      <c r="N26" s="15"/>
      <c r="O26" s="16">
        <v>143016</v>
      </c>
      <c r="P26" s="17">
        <v>90.56</v>
      </c>
      <c r="Q26" s="15"/>
    </row>
    <row r="27" spans="1:17">
      <c r="A27" s="260" t="s">
        <v>282</v>
      </c>
      <c r="B27" s="261"/>
      <c r="C27" s="262"/>
      <c r="D27" s="261"/>
      <c r="E27" s="263" t="s">
        <v>84</v>
      </c>
      <c r="F27" s="264"/>
      <c r="G27" s="265"/>
      <c r="H27" s="266"/>
      <c r="I27" s="266"/>
      <c r="J27" s="266"/>
      <c r="K27" s="266"/>
      <c r="L27" s="267"/>
      <c r="M27" s="27"/>
      <c r="N27" s="27"/>
      <c r="O27" s="16"/>
      <c r="P27" s="17"/>
      <c r="Q27" s="27"/>
    </row>
    <row r="28" spans="1:17" ht="20.25" customHeight="1">
      <c r="A28" s="30" t="s">
        <v>697</v>
      </c>
      <c r="B28" s="31"/>
      <c r="C28" s="31"/>
      <c r="D28" s="34" t="s">
        <v>464</v>
      </c>
      <c r="E28" s="32" t="s">
        <v>465</v>
      </c>
      <c r="F28" s="79">
        <v>1</v>
      </c>
      <c r="G28" s="30" t="s">
        <v>85</v>
      </c>
      <c r="H28" s="103"/>
      <c r="I28" s="78"/>
      <c r="J28" s="78"/>
      <c r="K28" s="78"/>
      <c r="L28" s="33"/>
      <c r="M28" s="15"/>
      <c r="N28" s="15"/>
      <c r="O28" s="16">
        <v>143016</v>
      </c>
      <c r="P28" s="17">
        <v>90.56</v>
      </c>
      <c r="Q28" s="15"/>
    </row>
    <row r="29" spans="1:17">
      <c r="A29" s="260" t="s">
        <v>280</v>
      </c>
      <c r="B29" s="261"/>
      <c r="C29" s="262"/>
      <c r="D29" s="261"/>
      <c r="E29" s="263" t="s">
        <v>467</v>
      </c>
      <c r="F29" s="264"/>
      <c r="G29" s="265"/>
      <c r="H29" s="266"/>
      <c r="I29" s="266"/>
      <c r="J29" s="266"/>
      <c r="K29" s="266"/>
      <c r="L29" s="267"/>
      <c r="M29" s="27"/>
      <c r="N29" s="27"/>
      <c r="O29" s="16"/>
      <c r="P29" s="17"/>
      <c r="Q29" s="27"/>
    </row>
    <row r="30" spans="1:17" ht="48" customHeight="1">
      <c r="A30" s="30" t="s">
        <v>698</v>
      </c>
      <c r="B30" s="31"/>
      <c r="C30" s="31"/>
      <c r="D30" s="34" t="s">
        <v>468</v>
      </c>
      <c r="E30" s="32" t="s">
        <v>469</v>
      </c>
      <c r="F30" s="79">
        <f>((1.6+1.6+1.6)*1.8)+(4.08*1.8)-((0.6*4)*1.8)</f>
        <v>11.664000000000001</v>
      </c>
      <c r="G30" s="30" t="s">
        <v>8</v>
      </c>
      <c r="H30" s="78"/>
      <c r="I30" s="78"/>
      <c r="J30" s="78"/>
      <c r="K30" s="78"/>
      <c r="L30" s="33"/>
      <c r="M30" s="15"/>
      <c r="N30" s="15"/>
      <c r="O30" s="16">
        <v>143016</v>
      </c>
      <c r="P30" s="17">
        <v>90.56</v>
      </c>
      <c r="Q30" s="15"/>
    </row>
    <row r="31" spans="1:17" ht="90.75" customHeight="1">
      <c r="A31" s="30" t="s">
        <v>699</v>
      </c>
      <c r="B31" s="31"/>
      <c r="C31" s="31"/>
      <c r="D31" s="34" t="s">
        <v>470</v>
      </c>
      <c r="E31" s="32" t="s">
        <v>471</v>
      </c>
      <c r="F31" s="79">
        <v>4</v>
      </c>
      <c r="G31" s="30" t="s">
        <v>77</v>
      </c>
      <c r="H31" s="103"/>
      <c r="I31" s="78"/>
      <c r="J31" s="78"/>
      <c r="K31" s="78"/>
      <c r="L31" s="33"/>
      <c r="M31" s="15"/>
      <c r="N31" s="15"/>
      <c r="O31" s="16">
        <v>143016</v>
      </c>
      <c r="P31" s="17">
        <v>90.56</v>
      </c>
      <c r="Q31" s="15"/>
    </row>
    <row r="32" spans="1:17">
      <c r="A32" s="260" t="s">
        <v>283</v>
      </c>
      <c r="B32" s="261"/>
      <c r="C32" s="262"/>
      <c r="D32" s="261"/>
      <c r="E32" s="263" t="s">
        <v>472</v>
      </c>
      <c r="F32" s="264"/>
      <c r="G32" s="265"/>
      <c r="H32" s="266"/>
      <c r="I32" s="266"/>
      <c r="J32" s="266"/>
      <c r="K32" s="266"/>
      <c r="L32" s="267"/>
      <c r="M32" s="27"/>
      <c r="N32" s="27"/>
      <c r="O32" s="16"/>
      <c r="P32" s="17"/>
      <c r="Q32" s="27"/>
    </row>
    <row r="33" spans="1:17" ht="40.5" customHeight="1">
      <c r="A33" s="30" t="s">
        <v>700</v>
      </c>
      <c r="B33" s="31" t="s">
        <v>473</v>
      </c>
      <c r="C33" s="31"/>
      <c r="D33" s="34"/>
      <c r="E33" s="32" t="s">
        <v>474</v>
      </c>
      <c r="F33" s="79">
        <f>0.82*2.1*2</f>
        <v>3.444</v>
      </c>
      <c r="G33" s="30" t="s">
        <v>8</v>
      </c>
      <c r="H33" s="103"/>
      <c r="I33" s="78"/>
      <c r="J33" s="78"/>
      <c r="K33" s="78"/>
      <c r="L33" s="33"/>
      <c r="M33" s="15"/>
      <c r="N33" s="15"/>
      <c r="O33" s="16">
        <v>143016</v>
      </c>
      <c r="P33" s="17">
        <v>90.56</v>
      </c>
      <c r="Q33" s="15"/>
    </row>
    <row r="34" spans="1:17" ht="39.75" customHeight="1">
      <c r="A34" s="30" t="s">
        <v>701</v>
      </c>
      <c r="B34" s="31" t="s">
        <v>475</v>
      </c>
      <c r="C34" s="31"/>
      <c r="D34" s="34"/>
      <c r="E34" s="32" t="s">
        <v>476</v>
      </c>
      <c r="F34" s="79">
        <f>0.82*2.1*2</f>
        <v>3.444</v>
      </c>
      <c r="G34" s="30" t="s">
        <v>8</v>
      </c>
      <c r="H34" s="103"/>
      <c r="I34" s="78"/>
      <c r="J34" s="78"/>
      <c r="K34" s="78"/>
      <c r="L34" s="33"/>
      <c r="M34" s="15"/>
      <c r="N34" s="15"/>
      <c r="O34" s="16">
        <v>143016</v>
      </c>
      <c r="P34" s="17">
        <v>90.56</v>
      </c>
      <c r="Q34" s="15"/>
    </row>
    <row r="35" spans="1:17" ht="39" customHeight="1">
      <c r="A35" s="30" t="s">
        <v>702</v>
      </c>
      <c r="B35" s="31" t="s">
        <v>477</v>
      </c>
      <c r="C35" s="31"/>
      <c r="D35" s="34"/>
      <c r="E35" s="32" t="s">
        <v>478</v>
      </c>
      <c r="F35" s="79">
        <f>0.82*2.1*2</f>
        <v>3.444</v>
      </c>
      <c r="G35" s="30" t="s">
        <v>8</v>
      </c>
      <c r="H35" s="103"/>
      <c r="I35" s="78"/>
      <c r="J35" s="78"/>
      <c r="K35" s="78"/>
      <c r="L35" s="33"/>
      <c r="M35" s="15"/>
      <c r="N35" s="15"/>
      <c r="O35" s="16">
        <v>143016</v>
      </c>
      <c r="P35" s="17">
        <v>90.56</v>
      </c>
      <c r="Q35" s="15"/>
    </row>
    <row r="36" spans="1:17">
      <c r="A36" s="260" t="s">
        <v>442</v>
      </c>
      <c r="B36" s="261"/>
      <c r="C36" s="262"/>
      <c r="D36" s="261"/>
      <c r="E36" s="263" t="s">
        <v>479</v>
      </c>
      <c r="F36" s="264"/>
      <c r="G36" s="265"/>
      <c r="H36" s="266"/>
      <c r="I36" s="266"/>
      <c r="J36" s="266"/>
      <c r="K36" s="266"/>
      <c r="L36" s="267"/>
      <c r="M36" s="27"/>
      <c r="N36" s="27"/>
      <c r="O36" s="16"/>
      <c r="P36" s="17"/>
      <c r="Q36" s="27"/>
    </row>
    <row r="37" spans="1:17" ht="36" customHeight="1">
      <c r="A37" s="30" t="s">
        <v>703</v>
      </c>
      <c r="B37" s="31"/>
      <c r="C37" s="31"/>
      <c r="D37" s="34" t="s">
        <v>480</v>
      </c>
      <c r="E37" s="32" t="s">
        <v>481</v>
      </c>
      <c r="F37" s="79">
        <f>1.48*1.04</f>
        <v>1.5392000000000001</v>
      </c>
      <c r="G37" s="30" t="s">
        <v>8</v>
      </c>
      <c r="H37" s="103"/>
      <c r="I37" s="78"/>
      <c r="J37" s="78"/>
      <c r="K37" s="78"/>
      <c r="L37" s="33"/>
      <c r="M37" s="15"/>
      <c r="N37" s="15"/>
      <c r="O37" s="16">
        <v>143016</v>
      </c>
      <c r="P37" s="17">
        <v>90.56</v>
      </c>
      <c r="Q37" s="15"/>
    </row>
    <row r="38" spans="1:17">
      <c r="A38" s="260" t="s">
        <v>443</v>
      </c>
      <c r="B38" s="261"/>
      <c r="C38" s="262"/>
      <c r="D38" s="261"/>
      <c r="E38" s="263" t="s">
        <v>482</v>
      </c>
      <c r="F38" s="264"/>
      <c r="G38" s="265"/>
      <c r="H38" s="266"/>
      <c r="I38" s="266"/>
      <c r="J38" s="266"/>
      <c r="K38" s="266"/>
      <c r="L38" s="267"/>
      <c r="M38" s="27"/>
      <c r="N38" s="27"/>
      <c r="O38" s="16"/>
      <c r="P38" s="17"/>
      <c r="Q38" s="27"/>
    </row>
    <row r="39" spans="1:17" ht="63" customHeight="1">
      <c r="A39" s="30" t="s">
        <v>704</v>
      </c>
      <c r="B39" s="31" t="s">
        <v>483</v>
      </c>
      <c r="C39" s="31"/>
      <c r="D39" s="34"/>
      <c r="E39" s="32" t="s">
        <v>484</v>
      </c>
      <c r="F39" s="79">
        <v>4</v>
      </c>
      <c r="G39" s="30" t="s">
        <v>77</v>
      </c>
      <c r="H39" s="103"/>
      <c r="I39" s="78"/>
      <c r="J39" s="78"/>
      <c r="K39" s="78"/>
      <c r="L39" s="33"/>
      <c r="M39" s="15"/>
      <c r="N39" s="15"/>
      <c r="O39" s="16">
        <v>143016</v>
      </c>
      <c r="P39" s="17">
        <v>90.56</v>
      </c>
      <c r="Q39" s="15"/>
    </row>
    <row r="40" spans="1:17" ht="30" customHeight="1">
      <c r="A40" s="30" t="s">
        <v>705</v>
      </c>
      <c r="B40" s="31" t="s">
        <v>485</v>
      </c>
      <c r="C40" s="31"/>
      <c r="D40" s="34"/>
      <c r="E40" s="32" t="s">
        <v>486</v>
      </c>
      <c r="F40" s="79">
        <v>4</v>
      </c>
      <c r="G40" s="30" t="s">
        <v>77</v>
      </c>
      <c r="H40" s="103"/>
      <c r="I40" s="78"/>
      <c r="J40" s="78"/>
      <c r="K40" s="78"/>
      <c r="L40" s="33"/>
      <c r="M40" s="15"/>
      <c r="N40" s="15"/>
      <c r="O40" s="16">
        <v>143016</v>
      </c>
      <c r="P40" s="17">
        <v>90.56</v>
      </c>
      <c r="Q40" s="15"/>
    </row>
    <row r="41" spans="1:17" ht="20.25" customHeight="1">
      <c r="A41" s="30" t="s">
        <v>706</v>
      </c>
      <c r="B41" s="31"/>
      <c r="C41" s="31"/>
      <c r="D41" s="34" t="s">
        <v>487</v>
      </c>
      <c r="E41" s="32" t="s">
        <v>488</v>
      </c>
      <c r="F41" s="79">
        <v>4</v>
      </c>
      <c r="G41" s="30" t="s">
        <v>85</v>
      </c>
      <c r="H41" s="103"/>
      <c r="I41" s="78"/>
      <c r="J41" s="78"/>
      <c r="K41" s="78"/>
      <c r="L41" s="33"/>
      <c r="M41" s="15"/>
      <c r="N41" s="15"/>
      <c r="O41" s="16">
        <v>143016</v>
      </c>
      <c r="P41" s="17">
        <v>90.56</v>
      </c>
      <c r="Q41" s="15"/>
    </row>
    <row r="42" spans="1:17" ht="20.25" customHeight="1">
      <c r="A42" s="30" t="s">
        <v>707</v>
      </c>
      <c r="B42" s="31"/>
      <c r="C42" s="31"/>
      <c r="D42" s="34" t="s">
        <v>489</v>
      </c>
      <c r="E42" s="32" t="s">
        <v>490</v>
      </c>
      <c r="F42" s="79">
        <v>2</v>
      </c>
      <c r="G42" s="30" t="s">
        <v>85</v>
      </c>
      <c r="H42" s="103"/>
      <c r="I42" s="78"/>
      <c r="J42" s="78"/>
      <c r="K42" s="78"/>
      <c r="L42" s="33"/>
      <c r="M42" s="15"/>
      <c r="N42" s="15"/>
      <c r="O42" s="16">
        <v>143016</v>
      </c>
      <c r="P42" s="17">
        <v>90.56</v>
      </c>
      <c r="Q42" s="15"/>
    </row>
    <row r="43" spans="1:17" ht="20.25" customHeight="1">
      <c r="A43" s="30" t="s">
        <v>708</v>
      </c>
      <c r="B43" s="31"/>
      <c r="C43" s="31"/>
      <c r="D43" s="34" t="s">
        <v>491</v>
      </c>
      <c r="E43" s="32" t="s">
        <v>492</v>
      </c>
      <c r="F43" s="79">
        <v>1</v>
      </c>
      <c r="G43" s="30" t="s">
        <v>85</v>
      </c>
      <c r="H43" s="103"/>
      <c r="I43" s="78"/>
      <c r="J43" s="78"/>
      <c r="K43" s="78"/>
      <c r="L43" s="33"/>
      <c r="M43" s="15"/>
      <c r="N43" s="15"/>
      <c r="O43" s="16">
        <v>143016</v>
      </c>
      <c r="P43" s="17">
        <v>90.56</v>
      </c>
      <c r="Q43" s="15"/>
    </row>
    <row r="44" spans="1:17" ht="30" customHeight="1">
      <c r="A44" s="30" t="s">
        <v>709</v>
      </c>
      <c r="B44" s="31" t="s">
        <v>493</v>
      </c>
      <c r="C44" s="31"/>
      <c r="D44" s="34"/>
      <c r="E44" s="32" t="s">
        <v>494</v>
      </c>
      <c r="F44" s="79">
        <v>2</v>
      </c>
      <c r="G44" s="30" t="s">
        <v>77</v>
      </c>
      <c r="H44" s="103"/>
      <c r="I44" s="78"/>
      <c r="J44" s="78"/>
      <c r="K44" s="78"/>
      <c r="L44" s="33"/>
      <c r="M44" s="15"/>
      <c r="N44" s="15"/>
      <c r="O44" s="16">
        <v>143016</v>
      </c>
      <c r="P44" s="17">
        <v>90.56</v>
      </c>
      <c r="Q44" s="15"/>
    </row>
    <row r="45" spans="1:17" ht="20.25" customHeight="1">
      <c r="A45" s="30" t="s">
        <v>710</v>
      </c>
      <c r="B45" s="31"/>
      <c r="C45" s="31"/>
      <c r="D45" s="31" t="s">
        <v>495</v>
      </c>
      <c r="E45" s="32" t="s">
        <v>496</v>
      </c>
      <c r="F45" s="79">
        <v>1</v>
      </c>
      <c r="G45" s="30" t="s">
        <v>85</v>
      </c>
      <c r="H45" s="103"/>
      <c r="I45" s="78"/>
      <c r="J45" s="78"/>
      <c r="K45" s="78"/>
      <c r="L45" s="33"/>
      <c r="M45" s="15"/>
      <c r="N45" s="15"/>
      <c r="O45" s="16">
        <v>143016</v>
      </c>
      <c r="P45" s="17">
        <v>90.56</v>
      </c>
      <c r="Q45" s="15"/>
    </row>
    <row r="46" spans="1:17" ht="20.25" customHeight="1">
      <c r="A46" s="30" t="s">
        <v>711</v>
      </c>
      <c r="B46" s="31"/>
      <c r="C46" s="31"/>
      <c r="D46" s="31" t="s">
        <v>497</v>
      </c>
      <c r="E46" s="32" t="s">
        <v>498</v>
      </c>
      <c r="F46" s="79">
        <v>2</v>
      </c>
      <c r="G46" s="30" t="s">
        <v>85</v>
      </c>
      <c r="H46" s="103"/>
      <c r="I46" s="78"/>
      <c r="J46" s="78"/>
      <c r="K46" s="78"/>
      <c r="L46" s="33"/>
      <c r="M46" s="15"/>
      <c r="N46" s="15"/>
      <c r="O46" s="16">
        <v>143016</v>
      </c>
      <c r="P46" s="17">
        <v>90.56</v>
      </c>
      <c r="Q46" s="15"/>
    </row>
    <row r="47" spans="1:17" ht="20.25" customHeight="1">
      <c r="A47" s="30" t="s">
        <v>712</v>
      </c>
      <c r="B47" s="31" t="s">
        <v>499</v>
      </c>
      <c r="C47" s="31"/>
      <c r="D47" s="34"/>
      <c r="E47" s="32" t="s">
        <v>500</v>
      </c>
      <c r="F47" s="79">
        <v>2</v>
      </c>
      <c r="G47" s="30" t="s">
        <v>85</v>
      </c>
      <c r="H47" s="103"/>
      <c r="I47" s="78"/>
      <c r="J47" s="78"/>
      <c r="K47" s="78"/>
      <c r="L47" s="33"/>
      <c r="M47" s="15"/>
      <c r="N47" s="15"/>
      <c r="O47" s="16">
        <v>143016</v>
      </c>
      <c r="P47" s="17">
        <v>90.56</v>
      </c>
      <c r="Q47" s="15"/>
    </row>
    <row r="48" spans="1:17" ht="20.25" customHeight="1">
      <c r="A48" s="30" t="s">
        <v>713</v>
      </c>
      <c r="B48" s="31"/>
      <c r="C48" s="31"/>
      <c r="D48" s="34" t="s">
        <v>501</v>
      </c>
      <c r="E48" s="32" t="s">
        <v>502</v>
      </c>
      <c r="F48" s="79">
        <v>1</v>
      </c>
      <c r="G48" s="30" t="s">
        <v>77</v>
      </c>
      <c r="H48" s="103"/>
      <c r="I48" s="78"/>
      <c r="J48" s="78"/>
      <c r="K48" s="78"/>
      <c r="L48" s="33"/>
      <c r="M48" s="15"/>
      <c r="N48" s="15"/>
      <c r="O48" s="16">
        <v>143016</v>
      </c>
      <c r="P48" s="17">
        <v>90.56</v>
      </c>
      <c r="Q48" s="15"/>
    </row>
    <row r="49" spans="1:17" ht="20.25" customHeight="1">
      <c r="A49" s="30" t="s">
        <v>714</v>
      </c>
      <c r="B49" s="31"/>
      <c r="C49" s="31"/>
      <c r="D49" s="34" t="s">
        <v>503</v>
      </c>
      <c r="E49" s="32" t="s">
        <v>504</v>
      </c>
      <c r="F49" s="79">
        <v>4</v>
      </c>
      <c r="G49" s="30" t="s">
        <v>85</v>
      </c>
      <c r="H49" s="103"/>
      <c r="I49" s="78"/>
      <c r="J49" s="78"/>
      <c r="K49" s="78"/>
      <c r="L49" s="33"/>
      <c r="M49" s="15"/>
      <c r="N49" s="15"/>
      <c r="O49" s="16">
        <v>143016</v>
      </c>
      <c r="P49" s="17">
        <v>90.56</v>
      </c>
      <c r="Q49" s="15"/>
    </row>
    <row r="50" spans="1:17">
      <c r="A50" s="260" t="s">
        <v>444</v>
      </c>
      <c r="B50" s="261"/>
      <c r="C50" s="262"/>
      <c r="D50" s="261"/>
      <c r="E50" s="263" t="s">
        <v>505</v>
      </c>
      <c r="F50" s="264"/>
      <c r="G50" s="265"/>
      <c r="H50" s="266"/>
      <c r="I50" s="266"/>
      <c r="J50" s="266"/>
      <c r="K50" s="266"/>
      <c r="L50" s="267"/>
      <c r="M50" s="27"/>
      <c r="N50" s="27"/>
      <c r="O50" s="16"/>
      <c r="P50" s="17"/>
      <c r="Q50" s="27"/>
    </row>
    <row r="51" spans="1:17" ht="54" customHeight="1">
      <c r="A51" s="30" t="s">
        <v>715</v>
      </c>
      <c r="B51" s="31"/>
      <c r="C51" s="31"/>
      <c r="D51" s="34" t="s">
        <v>506</v>
      </c>
      <c r="E51" s="32" t="s">
        <v>507</v>
      </c>
      <c r="F51" s="79">
        <f>(1.5*0.5)+((1.5+0.5+0.5)*0.07)+(1.5*0.05)</f>
        <v>1</v>
      </c>
      <c r="G51" s="30" t="s">
        <v>8</v>
      </c>
      <c r="H51" s="103"/>
      <c r="I51" s="78"/>
      <c r="J51" s="78"/>
      <c r="K51" s="78"/>
      <c r="L51" s="33"/>
      <c r="M51" s="15"/>
      <c r="N51" s="15"/>
      <c r="O51" s="16">
        <v>143016</v>
      </c>
      <c r="P51" s="17">
        <v>90.56</v>
      </c>
      <c r="Q51" s="15"/>
    </row>
    <row r="52" spans="1:17" ht="32.25" customHeight="1">
      <c r="A52" s="30" t="s">
        <v>716</v>
      </c>
      <c r="B52" s="31" t="s">
        <v>508</v>
      </c>
      <c r="C52" s="229"/>
      <c r="D52" s="34"/>
      <c r="E52" s="32" t="s">
        <v>509</v>
      </c>
      <c r="F52" s="79">
        <v>0.8</v>
      </c>
      <c r="G52" s="30" t="s">
        <v>35</v>
      </c>
      <c r="H52" s="103"/>
      <c r="I52" s="78"/>
      <c r="J52" s="78"/>
      <c r="K52" s="78"/>
      <c r="L52" s="33"/>
      <c r="M52" s="15"/>
      <c r="N52" s="15"/>
      <c r="O52" s="16">
        <v>143016</v>
      </c>
      <c r="P52" s="17">
        <v>90.56</v>
      </c>
      <c r="Q52" s="15"/>
    </row>
    <row r="53" spans="1:17">
      <c r="A53" s="260" t="s">
        <v>446</v>
      </c>
      <c r="B53" s="261"/>
      <c r="C53" s="262"/>
      <c r="D53" s="261"/>
      <c r="E53" s="263" t="s">
        <v>86</v>
      </c>
      <c r="F53" s="264"/>
      <c r="G53" s="265"/>
      <c r="H53" s="266"/>
      <c r="I53" s="266"/>
      <c r="J53" s="266"/>
      <c r="K53" s="266"/>
      <c r="L53" s="267"/>
      <c r="M53" s="27"/>
      <c r="N53" s="27"/>
      <c r="O53" s="16"/>
      <c r="P53" s="17"/>
      <c r="Q53" s="27"/>
    </row>
    <row r="54" spans="1:17" ht="32.25" customHeight="1">
      <c r="A54" s="30" t="s">
        <v>717</v>
      </c>
      <c r="B54" s="31"/>
      <c r="C54" s="31"/>
      <c r="D54" s="34" t="s">
        <v>510</v>
      </c>
      <c r="E54" s="32" t="s">
        <v>511</v>
      </c>
      <c r="F54" s="79">
        <v>15.36</v>
      </c>
      <c r="G54" s="30" t="s">
        <v>8</v>
      </c>
      <c r="H54" s="103"/>
      <c r="I54" s="78"/>
      <c r="J54" s="78"/>
      <c r="K54" s="78"/>
      <c r="L54" s="33"/>
      <c r="M54" s="15"/>
      <c r="N54" s="15"/>
      <c r="O54" s="16">
        <v>143016</v>
      </c>
      <c r="P54" s="17">
        <v>90.56</v>
      </c>
      <c r="Q54" s="15"/>
    </row>
    <row r="55" spans="1:17" ht="20.25" customHeight="1">
      <c r="A55" s="30" t="s">
        <v>718</v>
      </c>
      <c r="B55" s="31"/>
      <c r="C55" s="31"/>
      <c r="D55" s="34" t="s">
        <v>512</v>
      </c>
      <c r="E55" s="32" t="s">
        <v>513</v>
      </c>
      <c r="F55" s="79">
        <v>4</v>
      </c>
      <c r="G55" s="30" t="s">
        <v>85</v>
      </c>
      <c r="H55" s="103"/>
      <c r="I55" s="78"/>
      <c r="J55" s="78"/>
      <c r="K55" s="78"/>
      <c r="L55" s="33"/>
      <c r="M55" s="15"/>
      <c r="N55" s="15"/>
      <c r="O55" s="16">
        <v>143016</v>
      </c>
      <c r="P55" s="17">
        <v>90.56</v>
      </c>
      <c r="Q55" s="15"/>
    </row>
    <row r="56" spans="1:17">
      <c r="A56" s="260" t="s">
        <v>447</v>
      </c>
      <c r="B56" s="261"/>
      <c r="C56" s="262"/>
      <c r="D56" s="261"/>
      <c r="E56" s="263" t="s">
        <v>325</v>
      </c>
      <c r="F56" s="264"/>
      <c r="G56" s="265"/>
      <c r="H56" s="266"/>
      <c r="I56" s="266"/>
      <c r="J56" s="266"/>
      <c r="K56" s="266"/>
      <c r="L56" s="267"/>
      <c r="M56" s="27"/>
      <c r="N56" s="27"/>
      <c r="O56" s="16"/>
      <c r="P56" s="17"/>
      <c r="Q56" s="27"/>
    </row>
    <row r="57" spans="1:17" ht="30.75" customHeight="1">
      <c r="A57" s="30" t="s">
        <v>719</v>
      </c>
      <c r="B57" s="31" t="s">
        <v>118</v>
      </c>
      <c r="C57" s="31"/>
      <c r="D57" s="34"/>
      <c r="E57" s="32" t="s">
        <v>1008</v>
      </c>
      <c r="F57" s="79">
        <v>4</v>
      </c>
      <c r="G57" s="30" t="s">
        <v>80</v>
      </c>
      <c r="H57" s="103"/>
      <c r="I57" s="78"/>
      <c r="J57" s="78"/>
      <c r="K57" s="78"/>
      <c r="L57" s="33"/>
      <c r="M57" s="15"/>
      <c r="N57" s="15"/>
      <c r="O57" s="16">
        <v>143016</v>
      </c>
      <c r="P57" s="17">
        <v>90.56</v>
      </c>
      <c r="Q57" s="15"/>
    </row>
    <row r="58" spans="1:17" ht="30.75" customHeight="1">
      <c r="A58" s="30" t="s">
        <v>720</v>
      </c>
      <c r="B58" s="31" t="s">
        <v>118</v>
      </c>
      <c r="C58" s="31"/>
      <c r="D58" s="34"/>
      <c r="E58" s="32" t="s">
        <v>1012</v>
      </c>
      <c r="F58" s="79">
        <v>20</v>
      </c>
      <c r="G58" s="30" t="s">
        <v>80</v>
      </c>
      <c r="H58" s="103"/>
      <c r="I58" s="78"/>
      <c r="J58" s="78"/>
      <c r="K58" s="78"/>
      <c r="L58" s="33"/>
      <c r="M58" s="15"/>
      <c r="N58" s="15"/>
      <c r="O58" s="16"/>
      <c r="P58" s="17"/>
      <c r="Q58" s="15"/>
    </row>
    <row r="59" spans="1:17" ht="48.75" customHeight="1">
      <c r="A59" s="30" t="s">
        <v>721</v>
      </c>
      <c r="B59" s="31"/>
      <c r="C59" s="31"/>
      <c r="D59" s="34" t="s">
        <v>514</v>
      </c>
      <c r="E59" s="32" t="s">
        <v>1227</v>
      </c>
      <c r="F59" s="79">
        <v>4</v>
      </c>
      <c r="G59" s="30" t="s">
        <v>85</v>
      </c>
      <c r="H59" s="103"/>
      <c r="I59" s="78"/>
      <c r="J59" s="78"/>
      <c r="K59" s="78"/>
      <c r="L59" s="33"/>
      <c r="M59" s="15"/>
      <c r="N59" s="15"/>
      <c r="O59" s="16">
        <v>143016</v>
      </c>
      <c r="P59" s="17">
        <v>90.56</v>
      </c>
      <c r="Q59" s="15"/>
    </row>
    <row r="60" spans="1:17" ht="20.25" customHeight="1">
      <c r="A60" s="30" t="s">
        <v>722</v>
      </c>
      <c r="B60" s="31"/>
      <c r="C60" s="31"/>
      <c r="D60" s="34" t="s">
        <v>515</v>
      </c>
      <c r="E60" s="32" t="s">
        <v>516</v>
      </c>
      <c r="F60" s="79">
        <v>8</v>
      </c>
      <c r="G60" s="30" t="s">
        <v>85</v>
      </c>
      <c r="H60" s="103"/>
      <c r="I60" s="78"/>
      <c r="J60" s="78"/>
      <c r="K60" s="78"/>
      <c r="L60" s="33"/>
      <c r="M60" s="15"/>
      <c r="N60" s="15"/>
      <c r="O60" s="16">
        <v>143016</v>
      </c>
      <c r="P60" s="17">
        <v>90.56</v>
      </c>
      <c r="Q60" s="15"/>
    </row>
    <row r="61" spans="1:17">
      <c r="A61" s="260" t="s">
        <v>448</v>
      </c>
      <c r="B61" s="261"/>
      <c r="C61" s="262"/>
      <c r="D61" s="261"/>
      <c r="E61" s="268" t="s">
        <v>517</v>
      </c>
      <c r="F61" s="264"/>
      <c r="G61" s="265"/>
      <c r="H61" s="266"/>
      <c r="I61" s="266"/>
      <c r="J61" s="266"/>
      <c r="K61" s="266"/>
      <c r="L61" s="267"/>
      <c r="M61" s="27"/>
      <c r="N61" s="27"/>
      <c r="O61" s="16"/>
      <c r="P61" s="17"/>
      <c r="Q61" s="27"/>
    </row>
    <row r="62" spans="1:17" ht="29.25" customHeight="1">
      <c r="A62" s="30" t="s">
        <v>723</v>
      </c>
      <c r="B62" s="31" t="s">
        <v>518</v>
      </c>
      <c r="C62" s="31"/>
      <c r="D62" s="34"/>
      <c r="E62" s="32" t="s">
        <v>519</v>
      </c>
      <c r="F62" s="79">
        <f>F63+F69+F70+F71</f>
        <v>51</v>
      </c>
      <c r="G62" s="30" t="s">
        <v>35</v>
      </c>
      <c r="H62" s="103"/>
      <c r="I62" s="78"/>
      <c r="J62" s="78"/>
      <c r="K62" s="78"/>
      <c r="L62" s="33"/>
      <c r="M62" s="15"/>
      <c r="N62" s="15"/>
      <c r="O62" s="16">
        <v>143016</v>
      </c>
      <c r="P62" s="17">
        <v>90.56</v>
      </c>
      <c r="Q62" s="15"/>
    </row>
    <row r="63" spans="1:17" ht="20.25" customHeight="1">
      <c r="A63" s="30" t="s">
        <v>724</v>
      </c>
      <c r="B63" s="31" t="s">
        <v>520</v>
      </c>
      <c r="C63" s="31"/>
      <c r="D63" s="34"/>
      <c r="E63" s="32" t="s">
        <v>521</v>
      </c>
      <c r="F63" s="79">
        <v>15</v>
      </c>
      <c r="G63" s="30" t="s">
        <v>35</v>
      </c>
      <c r="H63" s="103"/>
      <c r="I63" s="78"/>
      <c r="J63" s="78"/>
      <c r="K63" s="78"/>
      <c r="L63" s="33"/>
      <c r="M63" s="15"/>
      <c r="N63" s="15"/>
      <c r="O63" s="16">
        <v>143016</v>
      </c>
      <c r="P63" s="17">
        <v>90.56</v>
      </c>
      <c r="Q63" s="15"/>
    </row>
    <row r="64" spans="1:17" ht="20.25" customHeight="1">
      <c r="A64" s="30" t="s">
        <v>725</v>
      </c>
      <c r="B64" s="31" t="s">
        <v>522</v>
      </c>
      <c r="C64" s="31"/>
      <c r="D64" s="34"/>
      <c r="E64" s="32" t="s">
        <v>523</v>
      </c>
      <c r="F64" s="79">
        <v>5</v>
      </c>
      <c r="G64" s="30" t="s">
        <v>131</v>
      </c>
      <c r="H64" s="103"/>
      <c r="I64" s="78"/>
      <c r="J64" s="78"/>
      <c r="K64" s="78"/>
      <c r="L64" s="33"/>
      <c r="M64" s="15"/>
      <c r="N64" s="15"/>
      <c r="O64" s="16">
        <v>143016</v>
      </c>
      <c r="P64" s="17">
        <v>90.56</v>
      </c>
      <c r="Q64" s="15"/>
    </row>
    <row r="65" spans="1:17" ht="20.25" customHeight="1">
      <c r="A65" s="30" t="s">
        <v>726</v>
      </c>
      <c r="B65" s="31" t="s">
        <v>524</v>
      </c>
      <c r="C65" s="31"/>
      <c r="D65" s="31"/>
      <c r="E65" s="32" t="s">
        <v>525</v>
      </c>
      <c r="F65" s="79">
        <v>4</v>
      </c>
      <c r="G65" s="30" t="s">
        <v>131</v>
      </c>
      <c r="H65" s="103"/>
      <c r="I65" s="78"/>
      <c r="J65" s="78"/>
      <c r="K65" s="78"/>
      <c r="L65" s="33"/>
      <c r="M65" s="15"/>
      <c r="N65" s="15"/>
      <c r="O65" s="16">
        <v>143016</v>
      </c>
      <c r="P65" s="17">
        <v>90.56</v>
      </c>
      <c r="Q65" s="15"/>
    </row>
    <row r="66" spans="1:17" ht="28.5" customHeight="1">
      <c r="A66" s="30" t="s">
        <v>727</v>
      </c>
      <c r="B66" s="31" t="s">
        <v>526</v>
      </c>
      <c r="C66" s="31"/>
      <c r="D66" s="34"/>
      <c r="E66" s="32" t="s">
        <v>527</v>
      </c>
      <c r="F66" s="79">
        <v>4</v>
      </c>
      <c r="G66" s="30" t="s">
        <v>131</v>
      </c>
      <c r="H66" s="103"/>
      <c r="I66" s="78"/>
      <c r="J66" s="78"/>
      <c r="K66" s="78"/>
      <c r="L66" s="33"/>
      <c r="M66" s="15"/>
      <c r="N66" s="15"/>
      <c r="O66" s="16">
        <v>143016</v>
      </c>
      <c r="P66" s="17">
        <v>90.56</v>
      </c>
      <c r="Q66" s="15"/>
    </row>
    <row r="67" spans="1:17" ht="20.25" customHeight="1">
      <c r="A67" s="30" t="s">
        <v>728</v>
      </c>
      <c r="B67" s="31" t="s">
        <v>528</v>
      </c>
      <c r="C67" s="31"/>
      <c r="D67" s="34"/>
      <c r="E67" s="32" t="s">
        <v>529</v>
      </c>
      <c r="F67" s="79">
        <v>4</v>
      </c>
      <c r="G67" s="30" t="s">
        <v>131</v>
      </c>
      <c r="H67" s="103"/>
      <c r="I67" s="78"/>
      <c r="J67" s="78"/>
      <c r="K67" s="78"/>
      <c r="L67" s="33"/>
      <c r="M67" s="15"/>
      <c r="N67" s="15"/>
      <c r="O67" s="16">
        <v>143016</v>
      </c>
      <c r="P67" s="17">
        <v>90.56</v>
      </c>
      <c r="Q67" s="15"/>
    </row>
    <row r="68" spans="1:17" ht="20.25" customHeight="1">
      <c r="A68" s="30" t="s">
        <v>729</v>
      </c>
      <c r="B68" s="31" t="s">
        <v>530</v>
      </c>
      <c r="C68" s="31"/>
      <c r="D68" s="34"/>
      <c r="E68" s="32" t="s">
        <v>531</v>
      </c>
      <c r="F68" s="79">
        <v>15</v>
      </c>
      <c r="G68" s="30" t="s">
        <v>131</v>
      </c>
      <c r="H68" s="103"/>
      <c r="I68" s="78"/>
      <c r="J68" s="78"/>
      <c r="K68" s="78"/>
      <c r="L68" s="33"/>
      <c r="M68" s="15"/>
      <c r="N68" s="15"/>
      <c r="O68" s="16">
        <v>143016</v>
      </c>
      <c r="P68" s="17">
        <v>90.56</v>
      </c>
      <c r="Q68" s="15"/>
    </row>
    <row r="69" spans="1:17" ht="20.25" customHeight="1">
      <c r="A69" s="30" t="s">
        <v>730</v>
      </c>
      <c r="B69" s="31" t="s">
        <v>532</v>
      </c>
      <c r="C69" s="31"/>
      <c r="D69" s="34"/>
      <c r="E69" s="32" t="s">
        <v>533</v>
      </c>
      <c r="F69" s="79">
        <v>15</v>
      </c>
      <c r="G69" s="30" t="s">
        <v>35</v>
      </c>
      <c r="H69" s="103"/>
      <c r="I69" s="78"/>
      <c r="J69" s="78"/>
      <c r="K69" s="78"/>
      <c r="L69" s="33"/>
      <c r="M69" s="15"/>
      <c r="N69" s="15"/>
      <c r="O69" s="16">
        <v>143016</v>
      </c>
      <c r="P69" s="17">
        <v>90.56</v>
      </c>
      <c r="Q69" s="15"/>
    </row>
    <row r="70" spans="1:17" ht="20.25" customHeight="1">
      <c r="A70" s="30" t="s">
        <v>731</v>
      </c>
      <c r="B70" s="31" t="s">
        <v>534</v>
      </c>
      <c r="C70" s="31"/>
      <c r="D70" s="34"/>
      <c r="E70" s="32" t="s">
        <v>535</v>
      </c>
      <c r="F70" s="79">
        <v>15</v>
      </c>
      <c r="G70" s="30" t="s">
        <v>35</v>
      </c>
      <c r="H70" s="103"/>
      <c r="I70" s="78"/>
      <c r="J70" s="78"/>
      <c r="K70" s="78"/>
      <c r="L70" s="33"/>
      <c r="M70" s="15"/>
      <c r="N70" s="15"/>
      <c r="O70" s="16">
        <v>143016</v>
      </c>
      <c r="P70" s="17">
        <v>90.56</v>
      </c>
      <c r="Q70" s="15"/>
    </row>
    <row r="71" spans="1:17" ht="20.25" customHeight="1">
      <c r="A71" s="30" t="s">
        <v>732</v>
      </c>
      <c r="B71" s="31" t="s">
        <v>536</v>
      </c>
      <c r="C71" s="31"/>
      <c r="D71" s="34"/>
      <c r="E71" s="32" t="s">
        <v>537</v>
      </c>
      <c r="F71" s="79">
        <v>6</v>
      </c>
      <c r="G71" s="30" t="s">
        <v>35</v>
      </c>
      <c r="H71" s="103"/>
      <c r="I71" s="78"/>
      <c r="J71" s="78"/>
      <c r="K71" s="78"/>
      <c r="L71" s="33"/>
      <c r="M71" s="15"/>
      <c r="N71" s="15"/>
      <c r="O71" s="16">
        <v>143016</v>
      </c>
      <c r="P71" s="17">
        <v>90.56</v>
      </c>
      <c r="Q71" s="15"/>
    </row>
    <row r="72" spans="1:17" ht="20.25" customHeight="1">
      <c r="A72" s="30" t="s">
        <v>733</v>
      </c>
      <c r="B72" s="31" t="s">
        <v>538</v>
      </c>
      <c r="C72" s="31"/>
      <c r="D72" s="34"/>
      <c r="E72" s="32" t="s">
        <v>539</v>
      </c>
      <c r="F72" s="79">
        <v>2</v>
      </c>
      <c r="G72" s="30" t="s">
        <v>131</v>
      </c>
      <c r="H72" s="103"/>
      <c r="I72" s="78"/>
      <c r="J72" s="78"/>
      <c r="K72" s="78"/>
      <c r="L72" s="33"/>
      <c r="M72" s="15"/>
      <c r="N72" s="15"/>
      <c r="O72" s="16">
        <v>143016</v>
      </c>
      <c r="P72" s="17">
        <v>90.56</v>
      </c>
      <c r="Q72" s="15"/>
    </row>
    <row r="73" spans="1:17" ht="20.25" customHeight="1">
      <c r="A73" s="30" t="s">
        <v>734</v>
      </c>
      <c r="B73" s="31" t="s">
        <v>540</v>
      </c>
      <c r="C73" s="31"/>
      <c r="D73" s="34"/>
      <c r="E73" s="32" t="s">
        <v>541</v>
      </c>
      <c r="F73" s="79">
        <v>4</v>
      </c>
      <c r="G73" s="30" t="s">
        <v>131</v>
      </c>
      <c r="H73" s="103"/>
      <c r="I73" s="78"/>
      <c r="J73" s="78"/>
      <c r="K73" s="78"/>
      <c r="L73" s="33"/>
      <c r="M73" s="15"/>
      <c r="N73" s="15"/>
      <c r="O73" s="16">
        <v>143016</v>
      </c>
      <c r="P73" s="17">
        <v>90.56</v>
      </c>
      <c r="Q73" s="15"/>
    </row>
    <row r="74" spans="1:17" ht="20.25" customHeight="1">
      <c r="A74" s="30" t="s">
        <v>735</v>
      </c>
      <c r="B74" s="31" t="s">
        <v>542</v>
      </c>
      <c r="C74" s="31"/>
      <c r="D74" s="34"/>
      <c r="E74" s="32" t="s">
        <v>543</v>
      </c>
      <c r="F74" s="79">
        <v>1</v>
      </c>
      <c r="G74" s="30" t="s">
        <v>131</v>
      </c>
      <c r="H74" s="103"/>
      <c r="I74" s="78"/>
      <c r="J74" s="78"/>
      <c r="K74" s="78"/>
      <c r="L74" s="33"/>
      <c r="M74" s="15"/>
      <c r="N74" s="15"/>
      <c r="O74" s="16">
        <v>143016</v>
      </c>
      <c r="P74" s="17">
        <v>90.56</v>
      </c>
      <c r="Q74" s="15"/>
    </row>
    <row r="75" spans="1:17" ht="20.25" customHeight="1">
      <c r="A75" s="30" t="s">
        <v>736</v>
      </c>
      <c r="B75" s="31" t="s">
        <v>544</v>
      </c>
      <c r="C75" s="31"/>
      <c r="D75" s="34"/>
      <c r="E75" s="32" t="s">
        <v>545</v>
      </c>
      <c r="F75" s="79">
        <v>4</v>
      </c>
      <c r="G75" s="30" t="s">
        <v>131</v>
      </c>
      <c r="H75" s="103"/>
      <c r="I75" s="78"/>
      <c r="J75" s="78"/>
      <c r="K75" s="78"/>
      <c r="L75" s="33"/>
      <c r="M75" s="15"/>
      <c r="N75" s="15"/>
      <c r="O75" s="16">
        <v>143016</v>
      </c>
      <c r="P75" s="17">
        <v>90.56</v>
      </c>
      <c r="Q75" s="15"/>
    </row>
    <row r="76" spans="1:17" ht="20.25" customHeight="1">
      <c r="A76" s="30" t="s">
        <v>737</v>
      </c>
      <c r="B76" s="31" t="s">
        <v>546</v>
      </c>
      <c r="C76" s="31"/>
      <c r="D76" s="31"/>
      <c r="E76" s="32" t="s">
        <v>547</v>
      </c>
      <c r="F76" s="79">
        <v>2</v>
      </c>
      <c r="G76" s="30" t="s">
        <v>131</v>
      </c>
      <c r="H76" s="103"/>
      <c r="I76" s="78"/>
      <c r="J76" s="78"/>
      <c r="K76" s="78"/>
      <c r="L76" s="33"/>
      <c r="M76" s="15"/>
      <c r="N76" s="15"/>
      <c r="O76" s="16">
        <v>143016</v>
      </c>
      <c r="P76" s="17">
        <v>90.56</v>
      </c>
      <c r="Q76" s="15"/>
    </row>
    <row r="77" spans="1:17" ht="20.25" customHeight="1">
      <c r="A77" s="30" t="s">
        <v>738</v>
      </c>
      <c r="B77" s="31" t="s">
        <v>548</v>
      </c>
      <c r="C77" s="31"/>
      <c r="D77" s="31"/>
      <c r="E77" s="32" t="s">
        <v>549</v>
      </c>
      <c r="F77" s="79">
        <v>2</v>
      </c>
      <c r="G77" s="30" t="s">
        <v>131</v>
      </c>
      <c r="H77" s="103"/>
      <c r="I77" s="78"/>
      <c r="J77" s="78"/>
      <c r="K77" s="78"/>
      <c r="L77" s="33"/>
      <c r="M77" s="15"/>
      <c r="N77" s="15"/>
      <c r="O77" s="16">
        <v>143016</v>
      </c>
      <c r="P77" s="17">
        <v>90.56</v>
      </c>
      <c r="Q77" s="15"/>
    </row>
    <row r="78" spans="1:17" ht="20.25" customHeight="1">
      <c r="A78" s="30" t="s">
        <v>739</v>
      </c>
      <c r="B78" s="31" t="s">
        <v>548</v>
      </c>
      <c r="C78" s="31"/>
      <c r="D78" s="31"/>
      <c r="E78" s="32" t="s">
        <v>550</v>
      </c>
      <c r="F78" s="79">
        <v>1</v>
      </c>
      <c r="G78" s="30" t="s">
        <v>131</v>
      </c>
      <c r="H78" s="103"/>
      <c r="I78" s="78"/>
      <c r="J78" s="78"/>
      <c r="K78" s="78"/>
      <c r="L78" s="33"/>
      <c r="M78" s="15"/>
      <c r="N78" s="15"/>
      <c r="O78" s="16">
        <v>143016</v>
      </c>
      <c r="P78" s="17">
        <v>90.56</v>
      </c>
      <c r="Q78" s="15"/>
    </row>
    <row r="79" spans="1:17" ht="20.25" customHeight="1">
      <c r="A79" s="30" t="s">
        <v>740</v>
      </c>
      <c r="B79" s="31" t="s">
        <v>551</v>
      </c>
      <c r="C79" s="31"/>
      <c r="D79" s="31"/>
      <c r="E79" s="32" t="s">
        <v>552</v>
      </c>
      <c r="F79" s="79">
        <v>2</v>
      </c>
      <c r="G79" s="30" t="s">
        <v>131</v>
      </c>
      <c r="H79" s="103"/>
      <c r="I79" s="78"/>
      <c r="J79" s="78"/>
      <c r="K79" s="78"/>
      <c r="L79" s="33"/>
      <c r="M79" s="15"/>
      <c r="N79" s="15"/>
      <c r="O79" s="16">
        <v>143016</v>
      </c>
      <c r="P79" s="17">
        <v>90.56</v>
      </c>
      <c r="Q79" s="15"/>
    </row>
    <row r="80" spans="1:17" ht="20.25" customHeight="1">
      <c r="A80" s="30" t="s">
        <v>741</v>
      </c>
      <c r="B80" s="31" t="s">
        <v>553</v>
      </c>
      <c r="C80" s="31"/>
      <c r="D80" s="34"/>
      <c r="E80" s="32" t="s">
        <v>554</v>
      </c>
      <c r="F80" s="79">
        <v>2</v>
      </c>
      <c r="G80" s="30" t="s">
        <v>131</v>
      </c>
      <c r="H80" s="103"/>
      <c r="I80" s="78"/>
      <c r="J80" s="78"/>
      <c r="K80" s="78"/>
      <c r="L80" s="33"/>
      <c r="M80" s="15"/>
      <c r="N80" s="15"/>
      <c r="O80" s="16">
        <v>143016</v>
      </c>
      <c r="P80" s="17">
        <v>90.56</v>
      </c>
      <c r="Q80" s="15"/>
    </row>
    <row r="81" spans="1:17" ht="20.25" customHeight="1">
      <c r="A81" s="30" t="s">
        <v>742</v>
      </c>
      <c r="B81" s="31"/>
      <c r="C81" s="31"/>
      <c r="D81" s="34" t="s">
        <v>555</v>
      </c>
      <c r="E81" s="32" t="s">
        <v>556</v>
      </c>
      <c r="F81" s="79">
        <v>4</v>
      </c>
      <c r="G81" s="30" t="s">
        <v>131</v>
      </c>
      <c r="H81" s="103"/>
      <c r="I81" s="78"/>
      <c r="J81" s="78"/>
      <c r="K81" s="78"/>
      <c r="L81" s="33"/>
      <c r="M81" s="15"/>
      <c r="N81" s="15"/>
      <c r="O81" s="16">
        <v>143016</v>
      </c>
      <c r="P81" s="17">
        <v>90.56</v>
      </c>
      <c r="Q81" s="15"/>
    </row>
    <row r="82" spans="1:17" ht="20.25" customHeight="1">
      <c r="A82" s="30" t="s">
        <v>743</v>
      </c>
      <c r="B82" s="31" t="s">
        <v>557</v>
      </c>
      <c r="C82" s="31"/>
      <c r="D82" s="34"/>
      <c r="E82" s="32" t="s">
        <v>558</v>
      </c>
      <c r="F82" s="79">
        <v>2</v>
      </c>
      <c r="G82" s="30" t="s">
        <v>131</v>
      </c>
      <c r="H82" s="103"/>
      <c r="I82" s="78"/>
      <c r="J82" s="78"/>
      <c r="K82" s="78"/>
      <c r="L82" s="33"/>
      <c r="M82" s="15"/>
      <c r="N82" s="15"/>
      <c r="O82" s="16">
        <v>143016</v>
      </c>
      <c r="P82" s="17">
        <v>90.56</v>
      </c>
      <c r="Q82" s="15"/>
    </row>
    <row r="83" spans="1:17" ht="20.25" customHeight="1">
      <c r="A83" s="30" t="s">
        <v>744</v>
      </c>
      <c r="B83" s="31" t="s">
        <v>559</v>
      </c>
      <c r="C83" s="31"/>
      <c r="D83" s="34"/>
      <c r="E83" s="32" t="s">
        <v>560</v>
      </c>
      <c r="F83" s="79">
        <v>6</v>
      </c>
      <c r="G83" s="30" t="s">
        <v>131</v>
      </c>
      <c r="H83" s="103"/>
      <c r="I83" s="78"/>
      <c r="J83" s="78"/>
      <c r="K83" s="78"/>
      <c r="L83" s="33"/>
      <c r="M83" s="15"/>
      <c r="N83" s="15"/>
      <c r="O83" s="16">
        <v>143016</v>
      </c>
      <c r="P83" s="17">
        <v>90.56</v>
      </c>
      <c r="Q83" s="15"/>
    </row>
    <row r="84" spans="1:17" ht="19.5" customHeight="1">
      <c r="A84" s="30" t="s">
        <v>745</v>
      </c>
      <c r="B84" s="31" t="s">
        <v>561</v>
      </c>
      <c r="C84" s="31"/>
      <c r="D84" s="34"/>
      <c r="E84" s="32" t="s">
        <v>562</v>
      </c>
      <c r="F84" s="79">
        <v>2</v>
      </c>
      <c r="G84" s="30" t="s">
        <v>131</v>
      </c>
      <c r="H84" s="103"/>
      <c r="I84" s="78"/>
      <c r="J84" s="78"/>
      <c r="K84" s="78"/>
      <c r="L84" s="33"/>
      <c r="M84" s="15"/>
      <c r="N84" s="15"/>
      <c r="O84" s="16">
        <v>143016</v>
      </c>
      <c r="P84" s="17">
        <v>90.56</v>
      </c>
      <c r="Q84" s="15"/>
    </row>
    <row r="85" spans="1:17" ht="18" customHeight="1">
      <c r="A85" s="95">
        <v>3</v>
      </c>
      <c r="B85" s="96"/>
      <c r="C85" s="97"/>
      <c r="D85" s="96"/>
      <c r="E85" s="98" t="s">
        <v>563</v>
      </c>
      <c r="F85" s="99"/>
      <c r="G85" s="100"/>
      <c r="H85" s="101"/>
      <c r="I85" s="101"/>
      <c r="J85" s="101"/>
      <c r="K85" s="101"/>
      <c r="L85" s="102"/>
      <c r="M85" s="27"/>
      <c r="N85" s="27"/>
      <c r="O85" s="16"/>
      <c r="P85" s="17"/>
      <c r="Q85" s="27"/>
    </row>
    <row r="86" spans="1:17">
      <c r="A86" s="260" t="s">
        <v>87</v>
      </c>
      <c r="B86" s="261"/>
      <c r="C86" s="262"/>
      <c r="D86" s="261"/>
      <c r="E86" s="263" t="s">
        <v>83</v>
      </c>
      <c r="F86" s="264"/>
      <c r="G86" s="265"/>
      <c r="H86" s="266"/>
      <c r="I86" s="266"/>
      <c r="J86" s="266"/>
      <c r="K86" s="266"/>
      <c r="L86" s="267"/>
      <c r="M86" s="27"/>
      <c r="N86" s="27"/>
      <c r="O86" s="16"/>
      <c r="P86" s="17"/>
      <c r="Q86" s="27"/>
    </row>
    <row r="87" spans="1:17" ht="20.25" customHeight="1">
      <c r="A87" s="30" t="s">
        <v>746</v>
      </c>
      <c r="B87" s="31" t="s">
        <v>190</v>
      </c>
      <c r="C87" s="31"/>
      <c r="D87" s="34"/>
      <c r="E87" s="32" t="s">
        <v>452</v>
      </c>
      <c r="F87" s="79">
        <f>20.1*3.2</f>
        <v>64.320000000000007</v>
      </c>
      <c r="G87" s="30" t="s">
        <v>8</v>
      </c>
      <c r="H87" s="103"/>
      <c r="I87" s="78"/>
      <c r="J87" s="78"/>
      <c r="K87" s="78"/>
      <c r="L87" s="33"/>
      <c r="M87" s="15"/>
      <c r="N87" s="15"/>
      <c r="O87" s="16">
        <v>143016</v>
      </c>
      <c r="P87" s="17">
        <v>90.56</v>
      </c>
      <c r="Q87" s="15"/>
    </row>
    <row r="88" spans="1:17" ht="20.25" customHeight="1">
      <c r="A88" s="30" t="s">
        <v>747</v>
      </c>
      <c r="B88" s="31" t="s">
        <v>453</v>
      </c>
      <c r="C88" s="31"/>
      <c r="D88" s="34"/>
      <c r="E88" s="32" t="s">
        <v>454</v>
      </c>
      <c r="F88" s="79">
        <f>20.1*3.2</f>
        <v>64.320000000000007</v>
      </c>
      <c r="G88" s="30" t="s">
        <v>8</v>
      </c>
      <c r="H88" s="103"/>
      <c r="I88" s="78"/>
      <c r="J88" s="78"/>
      <c r="K88" s="78"/>
      <c r="L88" s="33"/>
      <c r="M88" s="15"/>
      <c r="N88" s="15"/>
      <c r="O88" s="16">
        <v>143016</v>
      </c>
      <c r="P88" s="17">
        <v>90.56</v>
      </c>
      <c r="Q88" s="15"/>
    </row>
    <row r="89" spans="1:17" ht="43.5" customHeight="1">
      <c r="A89" s="30" t="s">
        <v>748</v>
      </c>
      <c r="B89" s="31" t="s">
        <v>455</v>
      </c>
      <c r="C89" s="31"/>
      <c r="D89" s="34"/>
      <c r="E89" s="32" t="s">
        <v>456</v>
      </c>
      <c r="F89" s="79">
        <f>20.1*3.2</f>
        <v>64.320000000000007</v>
      </c>
      <c r="G89" s="30" t="s">
        <v>8</v>
      </c>
      <c r="H89" s="103"/>
      <c r="I89" s="78"/>
      <c r="J89" s="78"/>
      <c r="K89" s="78"/>
      <c r="L89" s="33"/>
      <c r="M89" s="15"/>
      <c r="N89" s="15"/>
      <c r="O89" s="16">
        <v>143016</v>
      </c>
      <c r="P89" s="17">
        <v>90.56</v>
      </c>
      <c r="Q89" s="15"/>
    </row>
    <row r="90" spans="1:17" ht="29.25" customHeight="1">
      <c r="A90" s="30" t="s">
        <v>749</v>
      </c>
      <c r="B90" s="31"/>
      <c r="C90" s="31"/>
      <c r="D90" s="34" t="s">
        <v>457</v>
      </c>
      <c r="E90" s="32" t="s">
        <v>458</v>
      </c>
      <c r="F90" s="79">
        <v>7</v>
      </c>
      <c r="G90" s="30" t="s">
        <v>35</v>
      </c>
      <c r="H90" s="78"/>
      <c r="I90" s="78"/>
      <c r="J90" s="78"/>
      <c r="K90" s="78"/>
      <c r="L90" s="33"/>
      <c r="M90" s="15"/>
      <c r="N90" s="15"/>
      <c r="O90" s="16"/>
      <c r="P90" s="17"/>
      <c r="Q90" s="15"/>
    </row>
    <row r="91" spans="1:17">
      <c r="A91" s="260" t="s">
        <v>750</v>
      </c>
      <c r="B91" s="261"/>
      <c r="C91" s="262"/>
      <c r="D91" s="261"/>
      <c r="E91" s="263" t="s">
        <v>460</v>
      </c>
      <c r="F91" s="264"/>
      <c r="G91" s="265"/>
      <c r="H91" s="266"/>
      <c r="I91" s="266"/>
      <c r="J91" s="266"/>
      <c r="K91" s="266"/>
      <c r="L91" s="267"/>
      <c r="M91" s="27"/>
      <c r="N91" s="27"/>
      <c r="O91" s="16"/>
      <c r="P91" s="17"/>
      <c r="Q91" s="27"/>
    </row>
    <row r="92" spans="1:17" ht="36" customHeight="1">
      <c r="A92" s="30" t="s">
        <v>751</v>
      </c>
      <c r="B92" s="31" t="s">
        <v>461</v>
      </c>
      <c r="C92" s="31"/>
      <c r="D92" s="34"/>
      <c r="E92" s="32" t="s">
        <v>462</v>
      </c>
      <c r="F92" s="79">
        <v>15.38</v>
      </c>
      <c r="G92" s="30" t="s">
        <v>8</v>
      </c>
      <c r="H92" s="103"/>
      <c r="I92" s="78"/>
      <c r="J92" s="78"/>
      <c r="K92" s="78"/>
      <c r="L92" s="33"/>
      <c r="M92" s="15"/>
      <c r="N92" s="15"/>
      <c r="O92" s="16">
        <v>143016</v>
      </c>
      <c r="P92" s="17">
        <v>90.56</v>
      </c>
      <c r="Q92" s="15"/>
    </row>
    <row r="93" spans="1:17">
      <c r="A93" s="260" t="s">
        <v>752</v>
      </c>
      <c r="B93" s="261"/>
      <c r="C93" s="262"/>
      <c r="D93" s="261"/>
      <c r="E93" s="263" t="s">
        <v>84</v>
      </c>
      <c r="F93" s="264"/>
      <c r="G93" s="265"/>
      <c r="H93" s="266"/>
      <c r="I93" s="266"/>
      <c r="J93" s="266"/>
      <c r="K93" s="266"/>
      <c r="L93" s="267"/>
      <c r="M93" s="27"/>
      <c r="N93" s="27"/>
      <c r="O93" s="16"/>
      <c r="P93" s="17"/>
      <c r="Q93" s="27"/>
    </row>
    <row r="94" spans="1:17" ht="20.25" customHeight="1">
      <c r="A94" s="30" t="s">
        <v>753</v>
      </c>
      <c r="B94" s="31"/>
      <c r="C94" s="31"/>
      <c r="D94" s="34" t="s">
        <v>464</v>
      </c>
      <c r="E94" s="32" t="s">
        <v>465</v>
      </c>
      <c r="F94" s="79">
        <v>1</v>
      </c>
      <c r="G94" s="30" t="s">
        <v>85</v>
      </c>
      <c r="H94" s="103"/>
      <c r="I94" s="78"/>
      <c r="J94" s="78"/>
      <c r="K94" s="78"/>
      <c r="L94" s="33"/>
      <c r="M94" s="15"/>
      <c r="N94" s="15"/>
      <c r="O94" s="16">
        <v>143016</v>
      </c>
      <c r="P94" s="17">
        <v>90.56</v>
      </c>
      <c r="Q94" s="15"/>
    </row>
    <row r="95" spans="1:17">
      <c r="A95" s="260" t="s">
        <v>754</v>
      </c>
      <c r="B95" s="261"/>
      <c r="C95" s="262"/>
      <c r="D95" s="261"/>
      <c r="E95" s="263" t="s">
        <v>467</v>
      </c>
      <c r="F95" s="264"/>
      <c r="G95" s="265"/>
      <c r="H95" s="266"/>
      <c r="I95" s="266"/>
      <c r="J95" s="266"/>
      <c r="K95" s="266"/>
      <c r="L95" s="267"/>
      <c r="M95" s="27"/>
      <c r="N95" s="27"/>
      <c r="O95" s="16"/>
      <c r="P95" s="17"/>
      <c r="Q95" s="27"/>
    </row>
    <row r="96" spans="1:17" ht="48" customHeight="1">
      <c r="A96" s="30" t="s">
        <v>755</v>
      </c>
      <c r="B96" s="31"/>
      <c r="C96" s="31"/>
      <c r="D96" s="34" t="s">
        <v>468</v>
      </c>
      <c r="E96" s="32" t="s">
        <v>469</v>
      </c>
      <c r="F96" s="79">
        <f>((1.6+1.6)*1.8)+(2.06*1.8)-((0.6*2)*1.8)</f>
        <v>7.3079999999999998</v>
      </c>
      <c r="G96" s="30" t="s">
        <v>8</v>
      </c>
      <c r="H96" s="78"/>
      <c r="I96" s="78"/>
      <c r="J96" s="78"/>
      <c r="K96" s="78"/>
      <c r="L96" s="33"/>
      <c r="M96" s="15"/>
      <c r="N96" s="15"/>
      <c r="O96" s="16">
        <v>143016</v>
      </c>
      <c r="P96" s="17">
        <v>90.56</v>
      </c>
      <c r="Q96" s="15"/>
    </row>
    <row r="97" spans="1:17" ht="48" customHeight="1">
      <c r="A97" s="30" t="s">
        <v>756</v>
      </c>
      <c r="B97" s="31"/>
      <c r="C97" s="31"/>
      <c r="D97" s="34" t="s">
        <v>468</v>
      </c>
      <c r="E97" s="32" t="s">
        <v>564</v>
      </c>
      <c r="F97" s="79">
        <f>0.4*1.2</f>
        <v>0.48</v>
      </c>
      <c r="G97" s="30" t="s">
        <v>8</v>
      </c>
      <c r="H97" s="78"/>
      <c r="I97" s="78"/>
      <c r="J97" s="78"/>
      <c r="K97" s="78"/>
      <c r="L97" s="33"/>
      <c r="M97" s="15"/>
      <c r="N97" s="15"/>
      <c r="O97" s="16">
        <v>143016</v>
      </c>
      <c r="P97" s="17">
        <v>90.56</v>
      </c>
      <c r="Q97" s="15"/>
    </row>
    <row r="98" spans="1:17" ht="90.75" customHeight="1">
      <c r="A98" s="30" t="s">
        <v>757</v>
      </c>
      <c r="B98" s="31"/>
      <c r="C98" s="31"/>
      <c r="D98" s="34" t="s">
        <v>470</v>
      </c>
      <c r="E98" s="32" t="s">
        <v>471</v>
      </c>
      <c r="F98" s="79">
        <v>2</v>
      </c>
      <c r="G98" s="30" t="s">
        <v>77</v>
      </c>
      <c r="H98" s="103"/>
      <c r="I98" s="78"/>
      <c r="J98" s="78"/>
      <c r="K98" s="78"/>
      <c r="L98" s="33"/>
      <c r="M98" s="15"/>
      <c r="N98" s="15"/>
      <c r="O98" s="16">
        <v>143016</v>
      </c>
      <c r="P98" s="17">
        <v>90.56</v>
      </c>
      <c r="Q98" s="15"/>
    </row>
    <row r="99" spans="1:17">
      <c r="A99" s="260" t="s">
        <v>758</v>
      </c>
      <c r="B99" s="261"/>
      <c r="C99" s="262"/>
      <c r="D99" s="261"/>
      <c r="E99" s="263" t="s">
        <v>472</v>
      </c>
      <c r="F99" s="264"/>
      <c r="G99" s="265"/>
      <c r="H99" s="266"/>
      <c r="I99" s="266"/>
      <c r="J99" s="266"/>
      <c r="K99" s="266"/>
      <c r="L99" s="267"/>
      <c r="M99" s="27"/>
      <c r="N99" s="27"/>
      <c r="O99" s="16"/>
      <c r="P99" s="17"/>
      <c r="Q99" s="27"/>
    </row>
    <row r="100" spans="1:17" ht="40.5" customHeight="1">
      <c r="A100" s="30" t="s">
        <v>759</v>
      </c>
      <c r="B100" s="31" t="s">
        <v>473</v>
      </c>
      <c r="C100" s="31"/>
      <c r="D100" s="34"/>
      <c r="E100" s="32" t="s">
        <v>474</v>
      </c>
      <c r="F100" s="79">
        <f>0.82*2.1*2</f>
        <v>3.444</v>
      </c>
      <c r="G100" s="30" t="s">
        <v>8</v>
      </c>
      <c r="H100" s="103"/>
      <c r="I100" s="78"/>
      <c r="J100" s="78"/>
      <c r="K100" s="78"/>
      <c r="L100" s="33"/>
      <c r="M100" s="15"/>
      <c r="N100" s="15"/>
      <c r="O100" s="16">
        <v>143016</v>
      </c>
      <c r="P100" s="17">
        <v>90.56</v>
      </c>
      <c r="Q100" s="15"/>
    </row>
    <row r="101" spans="1:17" ht="39.75" customHeight="1">
      <c r="A101" s="30" t="s">
        <v>760</v>
      </c>
      <c r="B101" s="31" t="s">
        <v>475</v>
      </c>
      <c r="C101" s="31"/>
      <c r="D101" s="34"/>
      <c r="E101" s="32" t="s">
        <v>476</v>
      </c>
      <c r="F101" s="79">
        <f>0.82*2.1*2</f>
        <v>3.444</v>
      </c>
      <c r="G101" s="30" t="s">
        <v>8</v>
      </c>
      <c r="H101" s="103"/>
      <c r="I101" s="78"/>
      <c r="J101" s="78"/>
      <c r="K101" s="78"/>
      <c r="L101" s="33"/>
      <c r="M101" s="15"/>
      <c r="N101" s="15"/>
      <c r="O101" s="16">
        <v>143016</v>
      </c>
      <c r="P101" s="17">
        <v>90.56</v>
      </c>
      <c r="Q101" s="15"/>
    </row>
    <row r="102" spans="1:17" ht="39" customHeight="1">
      <c r="A102" s="30" t="s">
        <v>761</v>
      </c>
      <c r="B102" s="31" t="s">
        <v>477</v>
      </c>
      <c r="C102" s="31"/>
      <c r="D102" s="34"/>
      <c r="E102" s="32" t="s">
        <v>478</v>
      </c>
      <c r="F102" s="79">
        <f>0.82*2.1*2</f>
        <v>3.444</v>
      </c>
      <c r="G102" s="30" t="s">
        <v>8</v>
      </c>
      <c r="H102" s="103"/>
      <c r="I102" s="78"/>
      <c r="J102" s="78"/>
      <c r="K102" s="78"/>
      <c r="L102" s="33"/>
      <c r="M102" s="15"/>
      <c r="N102" s="15"/>
      <c r="O102" s="16">
        <v>143016</v>
      </c>
      <c r="P102" s="17">
        <v>90.56</v>
      </c>
      <c r="Q102" s="15"/>
    </row>
    <row r="103" spans="1:17">
      <c r="A103" s="260" t="s">
        <v>762</v>
      </c>
      <c r="B103" s="261"/>
      <c r="C103" s="262"/>
      <c r="D103" s="261"/>
      <c r="E103" s="263" t="s">
        <v>479</v>
      </c>
      <c r="F103" s="264"/>
      <c r="G103" s="265"/>
      <c r="H103" s="266"/>
      <c r="I103" s="266"/>
      <c r="J103" s="266"/>
      <c r="K103" s="266"/>
      <c r="L103" s="267"/>
      <c r="M103" s="27"/>
      <c r="N103" s="27"/>
      <c r="O103" s="16"/>
      <c r="P103" s="17"/>
      <c r="Q103" s="27"/>
    </row>
    <row r="104" spans="1:17" ht="36" customHeight="1">
      <c r="A104" s="30" t="s">
        <v>763</v>
      </c>
      <c r="B104" s="31"/>
      <c r="C104" s="31"/>
      <c r="D104" s="34" t="s">
        <v>480</v>
      </c>
      <c r="E104" s="32" t="s">
        <v>566</v>
      </c>
      <c r="F104" s="79">
        <f>1.73*1.04</f>
        <v>1.7992000000000001</v>
      </c>
      <c r="G104" s="30" t="s">
        <v>8</v>
      </c>
      <c r="H104" s="103"/>
      <c r="I104" s="78"/>
      <c r="J104" s="78"/>
      <c r="K104" s="78"/>
      <c r="L104" s="33"/>
      <c r="M104" s="15"/>
      <c r="N104" s="15"/>
      <c r="O104" s="16">
        <v>143016</v>
      </c>
      <c r="P104" s="17">
        <v>90.56</v>
      </c>
      <c r="Q104" s="15"/>
    </row>
    <row r="105" spans="1:17">
      <c r="A105" s="260" t="s">
        <v>764</v>
      </c>
      <c r="B105" s="261"/>
      <c r="C105" s="262"/>
      <c r="D105" s="261"/>
      <c r="E105" s="263" t="s">
        <v>482</v>
      </c>
      <c r="F105" s="264"/>
      <c r="G105" s="265"/>
      <c r="H105" s="266"/>
      <c r="I105" s="266"/>
      <c r="J105" s="266"/>
      <c r="K105" s="266"/>
      <c r="L105" s="267"/>
      <c r="M105" s="27"/>
      <c r="N105" s="27"/>
      <c r="O105" s="16"/>
      <c r="P105" s="17"/>
      <c r="Q105" s="27"/>
    </row>
    <row r="106" spans="1:17" ht="63" customHeight="1">
      <c r="A106" s="30" t="s">
        <v>765</v>
      </c>
      <c r="B106" s="31" t="s">
        <v>483</v>
      </c>
      <c r="C106" s="31"/>
      <c r="D106" s="34"/>
      <c r="E106" s="32" t="s">
        <v>484</v>
      </c>
      <c r="F106" s="79">
        <v>2</v>
      </c>
      <c r="G106" s="30" t="s">
        <v>77</v>
      </c>
      <c r="H106" s="103"/>
      <c r="I106" s="78"/>
      <c r="J106" s="78"/>
      <c r="K106" s="78"/>
      <c r="L106" s="33"/>
      <c r="M106" s="15"/>
      <c r="N106" s="15"/>
      <c r="O106" s="16">
        <v>143016</v>
      </c>
      <c r="P106" s="17">
        <v>90.56</v>
      </c>
      <c r="Q106" s="15"/>
    </row>
    <row r="107" spans="1:17" ht="30" customHeight="1">
      <c r="A107" s="30" t="s">
        <v>766</v>
      </c>
      <c r="B107" s="31" t="s">
        <v>485</v>
      </c>
      <c r="C107" s="31"/>
      <c r="D107" s="34"/>
      <c r="E107" s="32" t="s">
        <v>486</v>
      </c>
      <c r="F107" s="79">
        <v>2</v>
      </c>
      <c r="G107" s="30" t="s">
        <v>77</v>
      </c>
      <c r="H107" s="103"/>
      <c r="I107" s="78"/>
      <c r="J107" s="78"/>
      <c r="K107" s="78"/>
      <c r="L107" s="33"/>
      <c r="M107" s="15"/>
      <c r="N107" s="15"/>
      <c r="O107" s="16">
        <v>143016</v>
      </c>
      <c r="P107" s="17">
        <v>90.56</v>
      </c>
      <c r="Q107" s="15"/>
    </row>
    <row r="108" spans="1:17" ht="50.25" customHeight="1">
      <c r="A108" s="30" t="s">
        <v>767</v>
      </c>
      <c r="B108" s="31" t="s">
        <v>567</v>
      </c>
      <c r="C108" s="31"/>
      <c r="D108" s="34"/>
      <c r="E108" s="32" t="s">
        <v>568</v>
      </c>
      <c r="F108" s="79">
        <v>2</v>
      </c>
      <c r="G108" s="30" t="s">
        <v>77</v>
      </c>
      <c r="H108" s="103"/>
      <c r="I108" s="78"/>
      <c r="J108" s="78"/>
      <c r="K108" s="78"/>
      <c r="L108" s="33"/>
      <c r="M108" s="15"/>
      <c r="N108" s="15"/>
      <c r="O108" s="16">
        <v>143016</v>
      </c>
      <c r="P108" s="17">
        <v>90.56</v>
      </c>
      <c r="Q108" s="15"/>
    </row>
    <row r="109" spans="1:17" ht="20.25" customHeight="1">
      <c r="A109" s="30" t="s">
        <v>768</v>
      </c>
      <c r="B109" s="31"/>
      <c r="C109" s="31"/>
      <c r="D109" s="34" t="s">
        <v>487</v>
      </c>
      <c r="E109" s="32" t="s">
        <v>488</v>
      </c>
      <c r="F109" s="79">
        <v>2</v>
      </c>
      <c r="G109" s="30" t="s">
        <v>85</v>
      </c>
      <c r="H109" s="103"/>
      <c r="I109" s="78"/>
      <c r="J109" s="78"/>
      <c r="K109" s="78"/>
      <c r="L109" s="33"/>
      <c r="M109" s="15"/>
      <c r="N109" s="15"/>
      <c r="O109" s="16">
        <v>143016</v>
      </c>
      <c r="P109" s="17">
        <v>90.56</v>
      </c>
      <c r="Q109" s="15"/>
    </row>
    <row r="110" spans="1:17" ht="20.25" customHeight="1">
      <c r="A110" s="30" t="s">
        <v>769</v>
      </c>
      <c r="B110" s="31"/>
      <c r="C110" s="31"/>
      <c r="D110" s="34" t="s">
        <v>489</v>
      </c>
      <c r="E110" s="32" t="s">
        <v>490</v>
      </c>
      <c r="F110" s="79">
        <v>2</v>
      </c>
      <c r="G110" s="30" t="s">
        <v>85</v>
      </c>
      <c r="H110" s="103"/>
      <c r="I110" s="78"/>
      <c r="J110" s="78"/>
      <c r="K110" s="78"/>
      <c r="L110" s="33"/>
      <c r="M110" s="15"/>
      <c r="N110" s="15"/>
      <c r="O110" s="16">
        <v>143016</v>
      </c>
      <c r="P110" s="17">
        <v>90.56</v>
      </c>
      <c r="Q110" s="15"/>
    </row>
    <row r="111" spans="1:17" ht="20.25" customHeight="1">
      <c r="A111" s="30" t="s">
        <v>770</v>
      </c>
      <c r="B111" s="31"/>
      <c r="C111" s="31"/>
      <c r="D111" s="34" t="s">
        <v>491</v>
      </c>
      <c r="E111" s="32" t="s">
        <v>492</v>
      </c>
      <c r="F111" s="79">
        <v>1</v>
      </c>
      <c r="G111" s="30" t="s">
        <v>85</v>
      </c>
      <c r="H111" s="103"/>
      <c r="I111" s="78"/>
      <c r="J111" s="78"/>
      <c r="K111" s="78"/>
      <c r="L111" s="33"/>
      <c r="M111" s="15"/>
      <c r="N111" s="15"/>
      <c r="O111" s="16">
        <v>143016</v>
      </c>
      <c r="P111" s="17">
        <v>90.56</v>
      </c>
      <c r="Q111" s="15"/>
    </row>
    <row r="112" spans="1:17" ht="30" customHeight="1">
      <c r="A112" s="30" t="s">
        <v>771</v>
      </c>
      <c r="B112" s="31" t="s">
        <v>493</v>
      </c>
      <c r="C112" s="31"/>
      <c r="D112" s="34"/>
      <c r="E112" s="32" t="s">
        <v>494</v>
      </c>
      <c r="F112" s="79">
        <v>2</v>
      </c>
      <c r="G112" s="30" t="s">
        <v>77</v>
      </c>
      <c r="H112" s="103"/>
      <c r="I112" s="78"/>
      <c r="J112" s="78"/>
      <c r="K112" s="78"/>
      <c r="L112" s="33"/>
      <c r="M112" s="15"/>
      <c r="N112" s="15"/>
      <c r="O112" s="16">
        <v>143016</v>
      </c>
      <c r="P112" s="17">
        <v>90.56</v>
      </c>
      <c r="Q112" s="15"/>
    </row>
    <row r="113" spans="1:17" ht="20.25" customHeight="1">
      <c r="A113" s="30" t="s">
        <v>772</v>
      </c>
      <c r="B113" s="31"/>
      <c r="C113" s="31"/>
      <c r="D113" s="31" t="s">
        <v>495</v>
      </c>
      <c r="E113" s="32" t="s">
        <v>496</v>
      </c>
      <c r="F113" s="79">
        <v>1</v>
      </c>
      <c r="G113" s="30" t="s">
        <v>85</v>
      </c>
      <c r="H113" s="103"/>
      <c r="I113" s="78"/>
      <c r="J113" s="78"/>
      <c r="K113" s="78"/>
      <c r="L113" s="33"/>
      <c r="M113" s="15"/>
      <c r="N113" s="15"/>
      <c r="O113" s="16">
        <v>143016</v>
      </c>
      <c r="P113" s="17">
        <v>90.56</v>
      </c>
      <c r="Q113" s="15"/>
    </row>
    <row r="114" spans="1:17" ht="20.25" customHeight="1">
      <c r="A114" s="30" t="s">
        <v>773</v>
      </c>
      <c r="B114" s="31"/>
      <c r="C114" s="31"/>
      <c r="D114" s="31" t="s">
        <v>497</v>
      </c>
      <c r="E114" s="32" t="s">
        <v>498</v>
      </c>
      <c r="F114" s="79">
        <v>2</v>
      </c>
      <c r="G114" s="30" t="s">
        <v>85</v>
      </c>
      <c r="H114" s="103"/>
      <c r="I114" s="78"/>
      <c r="J114" s="78"/>
      <c r="K114" s="78"/>
      <c r="L114" s="33"/>
      <c r="M114" s="15"/>
      <c r="N114" s="15"/>
      <c r="O114" s="16">
        <v>143016</v>
      </c>
      <c r="P114" s="17">
        <v>90.56</v>
      </c>
      <c r="Q114" s="15"/>
    </row>
    <row r="115" spans="1:17" ht="20.25" customHeight="1">
      <c r="A115" s="30" t="s">
        <v>774</v>
      </c>
      <c r="B115" s="31" t="s">
        <v>499</v>
      </c>
      <c r="C115" s="31"/>
      <c r="D115" s="34"/>
      <c r="E115" s="32" t="s">
        <v>500</v>
      </c>
      <c r="F115" s="79">
        <v>2</v>
      </c>
      <c r="G115" s="30" t="s">
        <v>85</v>
      </c>
      <c r="H115" s="103"/>
      <c r="I115" s="78"/>
      <c r="J115" s="78"/>
      <c r="K115" s="78"/>
      <c r="L115" s="33"/>
      <c r="M115" s="15"/>
      <c r="N115" s="15"/>
      <c r="O115" s="16">
        <v>143016</v>
      </c>
      <c r="P115" s="17">
        <v>90.56</v>
      </c>
      <c r="Q115" s="15"/>
    </row>
    <row r="116" spans="1:17" ht="20.25" customHeight="1">
      <c r="A116" s="30" t="s">
        <v>775</v>
      </c>
      <c r="B116" s="31"/>
      <c r="C116" s="31"/>
      <c r="D116" s="34" t="s">
        <v>501</v>
      </c>
      <c r="E116" s="32" t="s">
        <v>502</v>
      </c>
      <c r="F116" s="79">
        <v>1</v>
      </c>
      <c r="G116" s="30" t="s">
        <v>77</v>
      </c>
      <c r="H116" s="103"/>
      <c r="I116" s="78"/>
      <c r="J116" s="78"/>
      <c r="K116" s="78"/>
      <c r="L116" s="33"/>
      <c r="M116" s="15"/>
      <c r="N116" s="15"/>
      <c r="O116" s="16">
        <v>143016</v>
      </c>
      <c r="P116" s="17">
        <v>90.56</v>
      </c>
      <c r="Q116" s="15"/>
    </row>
    <row r="117" spans="1:17" ht="20.25" customHeight="1">
      <c r="A117" s="30" t="s">
        <v>776</v>
      </c>
      <c r="B117" s="31"/>
      <c r="C117" s="31"/>
      <c r="D117" s="34" t="s">
        <v>503</v>
      </c>
      <c r="E117" s="32" t="s">
        <v>504</v>
      </c>
      <c r="F117" s="79">
        <v>2</v>
      </c>
      <c r="G117" s="30" t="s">
        <v>85</v>
      </c>
      <c r="H117" s="103"/>
      <c r="I117" s="78"/>
      <c r="J117" s="78"/>
      <c r="K117" s="78"/>
      <c r="L117" s="33"/>
      <c r="M117" s="15"/>
      <c r="N117" s="15"/>
      <c r="O117" s="16">
        <v>143016</v>
      </c>
      <c r="P117" s="17">
        <v>90.56</v>
      </c>
      <c r="Q117" s="15"/>
    </row>
    <row r="118" spans="1:17">
      <c r="A118" s="260" t="s">
        <v>777</v>
      </c>
      <c r="B118" s="261"/>
      <c r="C118" s="262"/>
      <c r="D118" s="261"/>
      <c r="E118" s="263" t="s">
        <v>505</v>
      </c>
      <c r="F118" s="264"/>
      <c r="G118" s="265"/>
      <c r="H118" s="266"/>
      <c r="I118" s="266"/>
      <c r="J118" s="266"/>
      <c r="K118" s="266"/>
      <c r="L118" s="267"/>
      <c r="M118" s="27"/>
      <c r="N118" s="27"/>
      <c r="O118" s="16"/>
      <c r="P118" s="17"/>
      <c r="Q118" s="27"/>
    </row>
    <row r="119" spans="1:17" ht="54" customHeight="1">
      <c r="A119" s="30" t="s">
        <v>778</v>
      </c>
      <c r="B119" s="31"/>
      <c r="C119" s="31"/>
      <c r="D119" s="34" t="s">
        <v>506</v>
      </c>
      <c r="E119" s="32" t="s">
        <v>507</v>
      </c>
      <c r="F119" s="79">
        <f>(1.73*0.5)+((1.73+0.5+0.5)*0.07)+(1.73*0.05)</f>
        <v>1.1426000000000001</v>
      </c>
      <c r="G119" s="30" t="s">
        <v>8</v>
      </c>
      <c r="H119" s="103"/>
      <c r="I119" s="78"/>
      <c r="J119" s="78"/>
      <c r="K119" s="78"/>
      <c r="L119" s="33"/>
      <c r="M119" s="15"/>
      <c r="N119" s="15"/>
      <c r="O119" s="16">
        <v>143016</v>
      </c>
      <c r="P119" s="17">
        <v>90.56</v>
      </c>
      <c r="Q119" s="15"/>
    </row>
    <row r="120" spans="1:17" ht="32.25" customHeight="1">
      <c r="A120" s="30" t="s">
        <v>779</v>
      </c>
      <c r="B120" s="31" t="s">
        <v>508</v>
      </c>
      <c r="C120" s="229"/>
      <c r="D120" s="34"/>
      <c r="E120" s="32" t="s">
        <v>509</v>
      </c>
      <c r="F120" s="79">
        <v>0.8</v>
      </c>
      <c r="G120" s="30" t="s">
        <v>35</v>
      </c>
      <c r="H120" s="103"/>
      <c r="I120" s="78"/>
      <c r="J120" s="78"/>
      <c r="K120" s="78"/>
      <c r="L120" s="33"/>
      <c r="M120" s="15"/>
      <c r="N120" s="15"/>
      <c r="O120" s="16">
        <v>143016</v>
      </c>
      <c r="P120" s="17">
        <v>90.56</v>
      </c>
      <c r="Q120" s="15"/>
    </row>
    <row r="121" spans="1:17">
      <c r="A121" s="260" t="s">
        <v>780</v>
      </c>
      <c r="B121" s="261"/>
      <c r="C121" s="262"/>
      <c r="D121" s="261"/>
      <c r="E121" s="263" t="s">
        <v>86</v>
      </c>
      <c r="F121" s="264"/>
      <c r="G121" s="265"/>
      <c r="H121" s="266"/>
      <c r="I121" s="266"/>
      <c r="J121" s="266"/>
      <c r="K121" s="266"/>
      <c r="L121" s="267"/>
      <c r="M121" s="27"/>
      <c r="N121" s="27"/>
      <c r="O121" s="16"/>
      <c r="P121" s="17"/>
      <c r="Q121" s="27"/>
    </row>
    <row r="122" spans="1:17" ht="32.25" customHeight="1">
      <c r="A122" s="30" t="s">
        <v>781</v>
      </c>
      <c r="B122" s="31"/>
      <c r="C122" s="31"/>
      <c r="D122" s="34" t="s">
        <v>510</v>
      </c>
      <c r="E122" s="32" t="s">
        <v>511</v>
      </c>
      <c r="F122" s="79">
        <v>15.38</v>
      </c>
      <c r="G122" s="30" t="s">
        <v>8</v>
      </c>
      <c r="H122" s="103"/>
      <c r="I122" s="78"/>
      <c r="J122" s="78"/>
      <c r="K122" s="78"/>
      <c r="L122" s="33"/>
      <c r="M122" s="15"/>
      <c r="N122" s="15"/>
      <c r="O122" s="16">
        <v>143016</v>
      </c>
      <c r="P122" s="17">
        <v>90.56</v>
      </c>
      <c r="Q122" s="15"/>
    </row>
    <row r="123" spans="1:17" ht="20.25" customHeight="1">
      <c r="A123" s="30" t="s">
        <v>782</v>
      </c>
      <c r="B123" s="31"/>
      <c r="C123" s="31"/>
      <c r="D123" s="34" t="s">
        <v>512</v>
      </c>
      <c r="E123" s="32" t="s">
        <v>513</v>
      </c>
      <c r="F123" s="79">
        <v>4</v>
      </c>
      <c r="G123" s="30" t="s">
        <v>85</v>
      </c>
      <c r="H123" s="103"/>
      <c r="I123" s="78"/>
      <c r="J123" s="78"/>
      <c r="K123" s="78"/>
      <c r="L123" s="33"/>
      <c r="M123" s="15"/>
      <c r="N123" s="15"/>
      <c r="O123" s="16">
        <v>143016</v>
      </c>
      <c r="P123" s="17">
        <v>90.56</v>
      </c>
      <c r="Q123" s="15"/>
    </row>
    <row r="124" spans="1:17">
      <c r="A124" s="260" t="s">
        <v>783</v>
      </c>
      <c r="B124" s="261"/>
      <c r="C124" s="262"/>
      <c r="D124" s="261"/>
      <c r="E124" s="263" t="s">
        <v>325</v>
      </c>
      <c r="F124" s="264"/>
      <c r="G124" s="265"/>
      <c r="H124" s="266"/>
      <c r="I124" s="266"/>
      <c r="J124" s="266"/>
      <c r="K124" s="266"/>
      <c r="L124" s="267"/>
      <c r="M124" s="27"/>
      <c r="N124" s="27"/>
      <c r="O124" s="16"/>
      <c r="P124" s="17"/>
      <c r="Q124" s="27"/>
    </row>
    <row r="125" spans="1:17" ht="30.75" customHeight="1">
      <c r="A125" s="30" t="s">
        <v>784</v>
      </c>
      <c r="B125" s="31" t="s">
        <v>118</v>
      </c>
      <c r="C125" s="31"/>
      <c r="D125" s="34"/>
      <c r="E125" s="32" t="s">
        <v>1008</v>
      </c>
      <c r="F125" s="79">
        <v>4</v>
      </c>
      <c r="G125" s="30" t="s">
        <v>80</v>
      </c>
      <c r="H125" s="103"/>
      <c r="I125" s="78"/>
      <c r="J125" s="78"/>
      <c r="K125" s="78"/>
      <c r="L125" s="33"/>
      <c r="M125" s="15"/>
      <c r="N125" s="15"/>
      <c r="O125" s="16">
        <v>143016</v>
      </c>
      <c r="P125" s="17">
        <v>90.56</v>
      </c>
      <c r="Q125" s="15"/>
    </row>
    <row r="126" spans="1:17" ht="30.75" customHeight="1">
      <c r="A126" s="30" t="s">
        <v>785</v>
      </c>
      <c r="B126" s="31" t="s">
        <v>118</v>
      </c>
      <c r="C126" s="31"/>
      <c r="D126" s="34"/>
      <c r="E126" s="32" t="s">
        <v>1012</v>
      </c>
      <c r="F126" s="79">
        <f>4*5</f>
        <v>20</v>
      </c>
      <c r="G126" s="30" t="s">
        <v>80</v>
      </c>
      <c r="H126" s="103"/>
      <c r="I126" s="78"/>
      <c r="J126" s="78"/>
      <c r="K126" s="78"/>
      <c r="L126" s="33"/>
      <c r="M126" s="15"/>
      <c r="N126" s="15"/>
      <c r="O126" s="16"/>
      <c r="P126" s="17"/>
      <c r="Q126" s="15"/>
    </row>
    <row r="127" spans="1:17" ht="48.75" customHeight="1">
      <c r="A127" s="30" t="s">
        <v>786</v>
      </c>
      <c r="B127" s="31"/>
      <c r="C127" s="31"/>
      <c r="D127" s="34" t="s">
        <v>514</v>
      </c>
      <c r="E127" s="32" t="s">
        <v>1227</v>
      </c>
      <c r="F127" s="79">
        <v>4</v>
      </c>
      <c r="G127" s="30" t="s">
        <v>85</v>
      </c>
      <c r="H127" s="103"/>
      <c r="I127" s="78"/>
      <c r="J127" s="78"/>
      <c r="K127" s="78"/>
      <c r="L127" s="33"/>
      <c r="M127" s="15"/>
      <c r="N127" s="15"/>
      <c r="O127" s="16">
        <v>143016</v>
      </c>
      <c r="P127" s="17">
        <v>90.56</v>
      </c>
      <c r="Q127" s="15"/>
    </row>
    <row r="128" spans="1:17" ht="20.25" customHeight="1">
      <c r="A128" s="30" t="s">
        <v>787</v>
      </c>
      <c r="B128" s="31"/>
      <c r="C128" s="31"/>
      <c r="D128" s="34" t="s">
        <v>515</v>
      </c>
      <c r="E128" s="32" t="s">
        <v>516</v>
      </c>
      <c r="F128" s="79">
        <v>8</v>
      </c>
      <c r="G128" s="30" t="s">
        <v>85</v>
      </c>
      <c r="H128" s="103"/>
      <c r="I128" s="78"/>
      <c r="J128" s="78"/>
      <c r="K128" s="78"/>
      <c r="L128" s="33"/>
      <c r="M128" s="15"/>
      <c r="N128" s="15"/>
      <c r="O128" s="16">
        <v>143016</v>
      </c>
      <c r="P128" s="17">
        <v>90.56</v>
      </c>
      <c r="Q128" s="15"/>
    </row>
    <row r="129" spans="1:17">
      <c r="A129" s="260" t="s">
        <v>788</v>
      </c>
      <c r="B129" s="261"/>
      <c r="C129" s="262"/>
      <c r="D129" s="261"/>
      <c r="E129" s="268" t="s">
        <v>517</v>
      </c>
      <c r="F129" s="264"/>
      <c r="G129" s="265"/>
      <c r="H129" s="266"/>
      <c r="I129" s="266"/>
      <c r="J129" s="266"/>
      <c r="K129" s="266"/>
      <c r="L129" s="267"/>
      <c r="M129" s="27"/>
      <c r="N129" s="27"/>
      <c r="O129" s="16"/>
      <c r="P129" s="17"/>
      <c r="Q129" s="27"/>
    </row>
    <row r="130" spans="1:17" ht="29.25" customHeight="1">
      <c r="A130" s="30" t="s">
        <v>789</v>
      </c>
      <c r="B130" s="31" t="s">
        <v>518</v>
      </c>
      <c r="C130" s="31"/>
      <c r="D130" s="34"/>
      <c r="E130" s="32" t="s">
        <v>519</v>
      </c>
      <c r="F130" s="79">
        <f>F131+F137+F138+F139</f>
        <v>51</v>
      </c>
      <c r="G130" s="30" t="s">
        <v>35</v>
      </c>
      <c r="H130" s="103"/>
      <c r="I130" s="78"/>
      <c r="J130" s="78"/>
      <c r="K130" s="78"/>
      <c r="L130" s="33"/>
      <c r="M130" s="15"/>
      <c r="N130" s="15"/>
      <c r="O130" s="16">
        <v>143016</v>
      </c>
      <c r="P130" s="17">
        <v>90.56</v>
      </c>
      <c r="Q130" s="15"/>
    </row>
    <row r="131" spans="1:17" ht="20.25" customHeight="1">
      <c r="A131" s="30" t="s">
        <v>790</v>
      </c>
      <c r="B131" s="31" t="s">
        <v>520</v>
      </c>
      <c r="C131" s="31"/>
      <c r="D131" s="34"/>
      <c r="E131" s="32" t="s">
        <v>521</v>
      </c>
      <c r="F131" s="79">
        <v>15</v>
      </c>
      <c r="G131" s="30" t="s">
        <v>35</v>
      </c>
      <c r="H131" s="103"/>
      <c r="I131" s="78"/>
      <c r="J131" s="78"/>
      <c r="K131" s="78"/>
      <c r="L131" s="33"/>
      <c r="M131" s="15"/>
      <c r="N131" s="15"/>
      <c r="O131" s="16">
        <v>143016</v>
      </c>
      <c r="P131" s="17">
        <v>90.56</v>
      </c>
      <c r="Q131" s="15"/>
    </row>
    <row r="132" spans="1:17" ht="20.25" customHeight="1">
      <c r="A132" s="30" t="s">
        <v>791</v>
      </c>
      <c r="B132" s="31" t="s">
        <v>522</v>
      </c>
      <c r="C132" s="31"/>
      <c r="D132" s="34"/>
      <c r="E132" s="32" t="s">
        <v>523</v>
      </c>
      <c r="F132" s="79">
        <v>5</v>
      </c>
      <c r="G132" s="30" t="s">
        <v>131</v>
      </c>
      <c r="H132" s="103"/>
      <c r="I132" s="78"/>
      <c r="J132" s="78"/>
      <c r="K132" s="78"/>
      <c r="L132" s="33"/>
      <c r="M132" s="15"/>
      <c r="N132" s="15"/>
      <c r="O132" s="16">
        <v>143016</v>
      </c>
      <c r="P132" s="17">
        <v>90.56</v>
      </c>
      <c r="Q132" s="15"/>
    </row>
    <row r="133" spans="1:17" ht="20.25" customHeight="1">
      <c r="A133" s="30" t="s">
        <v>792</v>
      </c>
      <c r="B133" s="31" t="s">
        <v>524</v>
      </c>
      <c r="C133" s="31"/>
      <c r="D133" s="31"/>
      <c r="E133" s="32" t="s">
        <v>525</v>
      </c>
      <c r="F133" s="79">
        <v>4</v>
      </c>
      <c r="G133" s="30" t="s">
        <v>131</v>
      </c>
      <c r="H133" s="103"/>
      <c r="I133" s="78"/>
      <c r="J133" s="78"/>
      <c r="K133" s="78"/>
      <c r="L133" s="33"/>
      <c r="M133" s="15"/>
      <c r="N133" s="15"/>
      <c r="O133" s="16">
        <v>143016</v>
      </c>
      <c r="P133" s="17">
        <v>90.56</v>
      </c>
      <c r="Q133" s="15"/>
    </row>
    <row r="134" spans="1:17" ht="28.5" customHeight="1">
      <c r="A134" s="30" t="s">
        <v>793</v>
      </c>
      <c r="B134" s="31" t="s">
        <v>526</v>
      </c>
      <c r="C134" s="31"/>
      <c r="D134" s="34"/>
      <c r="E134" s="32" t="s">
        <v>527</v>
      </c>
      <c r="F134" s="79">
        <v>4</v>
      </c>
      <c r="G134" s="30" t="s">
        <v>131</v>
      </c>
      <c r="H134" s="103"/>
      <c r="I134" s="78"/>
      <c r="J134" s="78"/>
      <c r="K134" s="78"/>
      <c r="L134" s="33"/>
      <c r="M134" s="15"/>
      <c r="N134" s="15"/>
      <c r="O134" s="16">
        <v>143016</v>
      </c>
      <c r="P134" s="17">
        <v>90.56</v>
      </c>
      <c r="Q134" s="15"/>
    </row>
    <row r="135" spans="1:17" ht="20.25" customHeight="1">
      <c r="A135" s="30" t="s">
        <v>794</v>
      </c>
      <c r="B135" s="31" t="s">
        <v>528</v>
      </c>
      <c r="C135" s="31"/>
      <c r="D135" s="34"/>
      <c r="E135" s="32" t="s">
        <v>529</v>
      </c>
      <c r="F135" s="79">
        <v>4</v>
      </c>
      <c r="G135" s="30" t="s">
        <v>131</v>
      </c>
      <c r="H135" s="103"/>
      <c r="I135" s="78"/>
      <c r="J135" s="78"/>
      <c r="K135" s="78"/>
      <c r="L135" s="33"/>
      <c r="M135" s="15"/>
      <c r="N135" s="15"/>
      <c r="O135" s="16">
        <v>143016</v>
      </c>
      <c r="P135" s="17">
        <v>90.56</v>
      </c>
      <c r="Q135" s="15"/>
    </row>
    <row r="136" spans="1:17" ht="20.25" customHeight="1">
      <c r="A136" s="30" t="s">
        <v>795</v>
      </c>
      <c r="B136" s="31" t="s">
        <v>530</v>
      </c>
      <c r="C136" s="31"/>
      <c r="D136" s="34"/>
      <c r="E136" s="32" t="s">
        <v>531</v>
      </c>
      <c r="F136" s="79">
        <v>15</v>
      </c>
      <c r="G136" s="30" t="s">
        <v>131</v>
      </c>
      <c r="H136" s="103"/>
      <c r="I136" s="78"/>
      <c r="J136" s="78"/>
      <c r="K136" s="78"/>
      <c r="L136" s="33"/>
      <c r="M136" s="15"/>
      <c r="N136" s="15"/>
      <c r="O136" s="16">
        <v>143016</v>
      </c>
      <c r="P136" s="17">
        <v>90.56</v>
      </c>
      <c r="Q136" s="15"/>
    </row>
    <row r="137" spans="1:17" ht="20.25" customHeight="1">
      <c r="A137" s="30" t="s">
        <v>796</v>
      </c>
      <c r="B137" s="31" t="s">
        <v>532</v>
      </c>
      <c r="C137" s="31"/>
      <c r="D137" s="34"/>
      <c r="E137" s="32" t="s">
        <v>533</v>
      </c>
      <c r="F137" s="79">
        <v>15</v>
      </c>
      <c r="G137" s="30" t="s">
        <v>35</v>
      </c>
      <c r="H137" s="103"/>
      <c r="I137" s="78"/>
      <c r="J137" s="78"/>
      <c r="K137" s="78"/>
      <c r="L137" s="33"/>
      <c r="M137" s="15"/>
      <c r="N137" s="15"/>
      <c r="O137" s="16">
        <v>143016</v>
      </c>
      <c r="P137" s="17">
        <v>90.56</v>
      </c>
      <c r="Q137" s="15"/>
    </row>
    <row r="138" spans="1:17" ht="20.25" customHeight="1">
      <c r="A138" s="30" t="s">
        <v>797</v>
      </c>
      <c r="B138" s="31" t="s">
        <v>534</v>
      </c>
      <c r="C138" s="31"/>
      <c r="D138" s="34"/>
      <c r="E138" s="32" t="s">
        <v>535</v>
      </c>
      <c r="F138" s="79">
        <v>15</v>
      </c>
      <c r="G138" s="30" t="s">
        <v>35</v>
      </c>
      <c r="H138" s="103"/>
      <c r="I138" s="78"/>
      <c r="J138" s="78"/>
      <c r="K138" s="78"/>
      <c r="L138" s="33"/>
      <c r="M138" s="15"/>
      <c r="N138" s="15"/>
      <c r="O138" s="16">
        <v>143016</v>
      </c>
      <c r="P138" s="17">
        <v>90.56</v>
      </c>
      <c r="Q138" s="15"/>
    </row>
    <row r="139" spans="1:17" ht="20.25" customHeight="1">
      <c r="A139" s="30" t="s">
        <v>798</v>
      </c>
      <c r="B139" s="31" t="s">
        <v>536</v>
      </c>
      <c r="C139" s="31"/>
      <c r="D139" s="34"/>
      <c r="E139" s="32" t="s">
        <v>537</v>
      </c>
      <c r="F139" s="79">
        <v>6</v>
      </c>
      <c r="G139" s="30" t="s">
        <v>35</v>
      </c>
      <c r="H139" s="103"/>
      <c r="I139" s="78"/>
      <c r="J139" s="78"/>
      <c r="K139" s="78"/>
      <c r="L139" s="33"/>
      <c r="M139" s="15"/>
      <c r="N139" s="15"/>
      <c r="O139" s="16">
        <v>143016</v>
      </c>
      <c r="P139" s="17">
        <v>90.56</v>
      </c>
      <c r="Q139" s="15"/>
    </row>
    <row r="140" spans="1:17" ht="20.25" customHeight="1">
      <c r="A140" s="30" t="s">
        <v>799</v>
      </c>
      <c r="B140" s="31" t="s">
        <v>538</v>
      </c>
      <c r="C140" s="31"/>
      <c r="D140" s="34"/>
      <c r="E140" s="32" t="s">
        <v>539</v>
      </c>
      <c r="F140" s="79">
        <v>2</v>
      </c>
      <c r="G140" s="30" t="s">
        <v>131</v>
      </c>
      <c r="H140" s="103"/>
      <c r="I140" s="78"/>
      <c r="J140" s="78"/>
      <c r="K140" s="78"/>
      <c r="L140" s="33"/>
      <c r="M140" s="15"/>
      <c r="N140" s="15"/>
      <c r="O140" s="16">
        <v>143016</v>
      </c>
      <c r="P140" s="17">
        <v>90.56</v>
      </c>
      <c r="Q140" s="15"/>
    </row>
    <row r="141" spans="1:17" ht="20.25" customHeight="1">
      <c r="A141" s="30" t="s">
        <v>800</v>
      </c>
      <c r="B141" s="31" t="s">
        <v>540</v>
      </c>
      <c r="C141" s="31"/>
      <c r="D141" s="34"/>
      <c r="E141" s="32" t="s">
        <v>541</v>
      </c>
      <c r="F141" s="79">
        <v>4</v>
      </c>
      <c r="G141" s="30" t="s">
        <v>131</v>
      </c>
      <c r="H141" s="103"/>
      <c r="I141" s="78"/>
      <c r="J141" s="78"/>
      <c r="K141" s="78"/>
      <c r="L141" s="33"/>
      <c r="M141" s="15"/>
      <c r="N141" s="15"/>
      <c r="O141" s="16">
        <v>143016</v>
      </c>
      <c r="P141" s="17">
        <v>90.56</v>
      </c>
      <c r="Q141" s="15"/>
    </row>
    <row r="142" spans="1:17" ht="20.25" customHeight="1">
      <c r="A142" s="30" t="s">
        <v>801</v>
      </c>
      <c r="B142" s="31" t="s">
        <v>542</v>
      </c>
      <c r="C142" s="31"/>
      <c r="D142" s="34"/>
      <c r="E142" s="32" t="s">
        <v>543</v>
      </c>
      <c r="F142" s="79">
        <v>1</v>
      </c>
      <c r="G142" s="30" t="s">
        <v>131</v>
      </c>
      <c r="H142" s="103"/>
      <c r="I142" s="78"/>
      <c r="J142" s="78"/>
      <c r="K142" s="78"/>
      <c r="L142" s="33"/>
      <c r="M142" s="15"/>
      <c r="N142" s="15"/>
      <c r="O142" s="16">
        <v>143016</v>
      </c>
      <c r="P142" s="17">
        <v>90.56</v>
      </c>
      <c r="Q142" s="15"/>
    </row>
    <row r="143" spans="1:17" ht="20.25" customHeight="1">
      <c r="A143" s="30" t="s">
        <v>802</v>
      </c>
      <c r="B143" s="31" t="s">
        <v>544</v>
      </c>
      <c r="C143" s="31"/>
      <c r="D143" s="34"/>
      <c r="E143" s="32" t="s">
        <v>545</v>
      </c>
      <c r="F143" s="79">
        <v>4</v>
      </c>
      <c r="G143" s="30" t="s">
        <v>131</v>
      </c>
      <c r="H143" s="103"/>
      <c r="I143" s="78"/>
      <c r="J143" s="78"/>
      <c r="K143" s="78"/>
      <c r="L143" s="33"/>
      <c r="M143" s="15"/>
      <c r="N143" s="15"/>
      <c r="O143" s="16">
        <v>143016</v>
      </c>
      <c r="P143" s="17">
        <v>90.56</v>
      </c>
      <c r="Q143" s="15"/>
    </row>
    <row r="144" spans="1:17" ht="20.25" customHeight="1">
      <c r="A144" s="30" t="s">
        <v>803</v>
      </c>
      <c r="B144" s="31" t="s">
        <v>546</v>
      </c>
      <c r="C144" s="31"/>
      <c r="D144" s="31"/>
      <c r="E144" s="32" t="s">
        <v>547</v>
      </c>
      <c r="F144" s="79">
        <v>2</v>
      </c>
      <c r="G144" s="30" t="s">
        <v>131</v>
      </c>
      <c r="H144" s="103"/>
      <c r="I144" s="78"/>
      <c r="J144" s="78"/>
      <c r="K144" s="78"/>
      <c r="L144" s="33"/>
      <c r="M144" s="15"/>
      <c r="N144" s="15"/>
      <c r="O144" s="16">
        <v>143016</v>
      </c>
      <c r="P144" s="17">
        <v>90.56</v>
      </c>
      <c r="Q144" s="15"/>
    </row>
    <row r="145" spans="1:17" ht="20.25" customHeight="1">
      <c r="A145" s="30" t="s">
        <v>804</v>
      </c>
      <c r="B145" s="31" t="s">
        <v>548</v>
      </c>
      <c r="C145" s="31"/>
      <c r="D145" s="31"/>
      <c r="E145" s="32" t="s">
        <v>549</v>
      </c>
      <c r="F145" s="79">
        <v>2</v>
      </c>
      <c r="G145" s="30" t="s">
        <v>131</v>
      </c>
      <c r="H145" s="103"/>
      <c r="I145" s="78"/>
      <c r="J145" s="78"/>
      <c r="K145" s="78"/>
      <c r="L145" s="33"/>
      <c r="M145" s="15"/>
      <c r="N145" s="15"/>
      <c r="O145" s="16">
        <v>143016</v>
      </c>
      <c r="P145" s="17">
        <v>90.56</v>
      </c>
      <c r="Q145" s="15"/>
    </row>
    <row r="146" spans="1:17" ht="20.25" customHeight="1">
      <c r="A146" s="30" t="s">
        <v>805</v>
      </c>
      <c r="B146" s="31" t="s">
        <v>548</v>
      </c>
      <c r="C146" s="31"/>
      <c r="D146" s="31"/>
      <c r="E146" s="32" t="s">
        <v>550</v>
      </c>
      <c r="F146" s="79">
        <v>1</v>
      </c>
      <c r="G146" s="30" t="s">
        <v>131</v>
      </c>
      <c r="H146" s="103"/>
      <c r="I146" s="78"/>
      <c r="J146" s="78"/>
      <c r="K146" s="78"/>
      <c r="L146" s="33"/>
      <c r="M146" s="15"/>
      <c r="N146" s="15"/>
      <c r="O146" s="16">
        <v>143016</v>
      </c>
      <c r="P146" s="17">
        <v>90.56</v>
      </c>
      <c r="Q146" s="15"/>
    </row>
    <row r="147" spans="1:17" ht="20.25" customHeight="1">
      <c r="A147" s="30" t="s">
        <v>806</v>
      </c>
      <c r="B147" s="31" t="s">
        <v>551</v>
      </c>
      <c r="C147" s="31"/>
      <c r="D147" s="31"/>
      <c r="E147" s="32" t="s">
        <v>552</v>
      </c>
      <c r="F147" s="79">
        <v>2</v>
      </c>
      <c r="G147" s="30" t="s">
        <v>131</v>
      </c>
      <c r="H147" s="103"/>
      <c r="I147" s="78"/>
      <c r="J147" s="78"/>
      <c r="K147" s="78"/>
      <c r="L147" s="33"/>
      <c r="M147" s="15"/>
      <c r="N147" s="15"/>
      <c r="O147" s="16">
        <v>143016</v>
      </c>
      <c r="P147" s="17">
        <v>90.56</v>
      </c>
      <c r="Q147" s="15"/>
    </row>
    <row r="148" spans="1:17" ht="20.25" customHeight="1">
      <c r="A148" s="30" t="s">
        <v>807</v>
      </c>
      <c r="B148" s="31" t="s">
        <v>553</v>
      </c>
      <c r="C148" s="31"/>
      <c r="D148" s="34"/>
      <c r="E148" s="32" t="s">
        <v>554</v>
      </c>
      <c r="F148" s="79">
        <v>2</v>
      </c>
      <c r="G148" s="30" t="s">
        <v>131</v>
      </c>
      <c r="H148" s="103"/>
      <c r="I148" s="78"/>
      <c r="J148" s="78"/>
      <c r="K148" s="78"/>
      <c r="L148" s="33"/>
      <c r="M148" s="15"/>
      <c r="N148" s="15"/>
      <c r="O148" s="16">
        <v>143016</v>
      </c>
      <c r="P148" s="17">
        <v>90.56</v>
      </c>
      <c r="Q148" s="15"/>
    </row>
    <row r="149" spans="1:17" ht="20.25" customHeight="1">
      <c r="A149" s="30" t="s">
        <v>808</v>
      </c>
      <c r="B149" s="31"/>
      <c r="C149" s="31"/>
      <c r="D149" s="34" t="s">
        <v>555</v>
      </c>
      <c r="E149" s="32" t="s">
        <v>556</v>
      </c>
      <c r="F149" s="79">
        <v>2</v>
      </c>
      <c r="G149" s="30" t="s">
        <v>131</v>
      </c>
      <c r="H149" s="103"/>
      <c r="I149" s="78"/>
      <c r="J149" s="78"/>
      <c r="K149" s="78"/>
      <c r="L149" s="33"/>
      <c r="M149" s="15"/>
      <c r="N149" s="15"/>
      <c r="O149" s="16">
        <v>143016</v>
      </c>
      <c r="P149" s="17">
        <v>90.56</v>
      </c>
      <c r="Q149" s="15"/>
    </row>
    <row r="150" spans="1:17" ht="20.25" customHeight="1">
      <c r="A150" s="30" t="s">
        <v>809</v>
      </c>
      <c r="B150" s="31" t="s">
        <v>557</v>
      </c>
      <c r="C150" s="31"/>
      <c r="D150" s="34"/>
      <c r="E150" s="32" t="s">
        <v>558</v>
      </c>
      <c r="F150" s="79">
        <v>2</v>
      </c>
      <c r="G150" s="30" t="s">
        <v>131</v>
      </c>
      <c r="H150" s="103"/>
      <c r="I150" s="78"/>
      <c r="J150" s="78"/>
      <c r="K150" s="78"/>
      <c r="L150" s="33"/>
      <c r="M150" s="15"/>
      <c r="N150" s="15"/>
      <c r="O150" s="16">
        <v>143016</v>
      </c>
      <c r="P150" s="17">
        <v>90.56</v>
      </c>
      <c r="Q150" s="15"/>
    </row>
    <row r="151" spans="1:17" ht="20.25" customHeight="1">
      <c r="A151" s="30" t="s">
        <v>810</v>
      </c>
      <c r="B151" s="31" t="s">
        <v>559</v>
      </c>
      <c r="C151" s="31"/>
      <c r="D151" s="34"/>
      <c r="E151" s="32" t="s">
        <v>560</v>
      </c>
      <c r="F151" s="79">
        <v>6</v>
      </c>
      <c r="G151" s="30" t="s">
        <v>131</v>
      </c>
      <c r="H151" s="103"/>
      <c r="I151" s="78"/>
      <c r="J151" s="78"/>
      <c r="K151" s="78"/>
      <c r="L151" s="33"/>
      <c r="M151" s="15"/>
      <c r="N151" s="15"/>
      <c r="O151" s="16">
        <v>143016</v>
      </c>
      <c r="P151" s="17">
        <v>90.56</v>
      </c>
      <c r="Q151" s="15"/>
    </row>
    <row r="152" spans="1:17" ht="19.5" customHeight="1">
      <c r="A152" s="30" t="s">
        <v>811</v>
      </c>
      <c r="B152" s="31" t="s">
        <v>561</v>
      </c>
      <c r="C152" s="31"/>
      <c r="D152" s="34"/>
      <c r="E152" s="32" t="s">
        <v>562</v>
      </c>
      <c r="F152" s="79">
        <v>2</v>
      </c>
      <c r="G152" s="30" t="s">
        <v>131</v>
      </c>
      <c r="H152" s="103"/>
      <c r="I152" s="78"/>
      <c r="J152" s="78"/>
      <c r="K152" s="78"/>
      <c r="L152" s="33"/>
      <c r="M152" s="15"/>
      <c r="N152" s="15"/>
      <c r="O152" s="16">
        <v>143016</v>
      </c>
      <c r="P152" s="17">
        <v>90.56</v>
      </c>
      <c r="Q152" s="15"/>
    </row>
    <row r="153" spans="1:17" ht="18" customHeight="1">
      <c r="A153" s="95">
        <v>4</v>
      </c>
      <c r="B153" s="96"/>
      <c r="C153" s="97"/>
      <c r="D153" s="96"/>
      <c r="E153" s="98" t="s">
        <v>569</v>
      </c>
      <c r="F153" s="99"/>
      <c r="G153" s="100"/>
      <c r="H153" s="101"/>
      <c r="I153" s="101"/>
      <c r="J153" s="101"/>
      <c r="K153" s="101"/>
      <c r="L153" s="102"/>
      <c r="M153" s="27"/>
      <c r="N153" s="27"/>
      <c r="O153" s="16"/>
      <c r="P153" s="17"/>
      <c r="Q153" s="27"/>
    </row>
    <row r="154" spans="1:17">
      <c r="A154" s="260" t="s">
        <v>70</v>
      </c>
      <c r="B154" s="261"/>
      <c r="C154" s="262"/>
      <c r="D154" s="261"/>
      <c r="E154" s="263" t="s">
        <v>83</v>
      </c>
      <c r="F154" s="264"/>
      <c r="G154" s="265"/>
      <c r="H154" s="266"/>
      <c r="I154" s="266"/>
      <c r="J154" s="266"/>
      <c r="K154" s="266"/>
      <c r="L154" s="267"/>
      <c r="M154" s="27"/>
      <c r="N154" s="27"/>
      <c r="O154" s="16"/>
      <c r="P154" s="17"/>
      <c r="Q154" s="27"/>
    </row>
    <row r="155" spans="1:17" ht="20.25" customHeight="1">
      <c r="A155" s="30" t="s">
        <v>812</v>
      </c>
      <c r="B155" s="31" t="s">
        <v>190</v>
      </c>
      <c r="C155" s="31"/>
      <c r="D155" s="34"/>
      <c r="E155" s="32" t="s">
        <v>452</v>
      </c>
      <c r="F155" s="79">
        <f>(8.75*3.2)-(0.8*2.1)</f>
        <v>26.32</v>
      </c>
      <c r="G155" s="30" t="s">
        <v>8</v>
      </c>
      <c r="H155" s="103"/>
      <c r="I155" s="78"/>
      <c r="J155" s="78"/>
      <c r="K155" s="78"/>
      <c r="L155" s="33"/>
      <c r="M155" s="15"/>
      <c r="N155" s="15"/>
      <c r="O155" s="16">
        <v>143016</v>
      </c>
      <c r="P155" s="17">
        <v>90.56</v>
      </c>
      <c r="Q155" s="15"/>
    </row>
    <row r="156" spans="1:17" ht="20.25" customHeight="1">
      <c r="A156" s="30" t="s">
        <v>813</v>
      </c>
      <c r="B156" s="31" t="s">
        <v>453</v>
      </c>
      <c r="C156" s="31"/>
      <c r="D156" s="34"/>
      <c r="E156" s="32" t="s">
        <v>454</v>
      </c>
      <c r="F156" s="79">
        <f>(8.75*3.2)-(0.8*2.1)</f>
        <v>26.32</v>
      </c>
      <c r="G156" s="30" t="s">
        <v>8</v>
      </c>
      <c r="H156" s="103"/>
      <c r="I156" s="78"/>
      <c r="J156" s="78"/>
      <c r="K156" s="78"/>
      <c r="L156" s="33"/>
      <c r="M156" s="15"/>
      <c r="N156" s="15"/>
      <c r="O156" s="16">
        <v>143016</v>
      </c>
      <c r="P156" s="17">
        <v>90.56</v>
      </c>
      <c r="Q156" s="15"/>
    </row>
    <row r="157" spans="1:17" ht="43.5" customHeight="1">
      <c r="A157" s="30" t="s">
        <v>814</v>
      </c>
      <c r="B157" s="31" t="s">
        <v>455</v>
      </c>
      <c r="C157" s="31"/>
      <c r="D157" s="34"/>
      <c r="E157" s="32" t="s">
        <v>456</v>
      </c>
      <c r="F157" s="79">
        <f>(8.75*3.2)-(0.8*2.1)</f>
        <v>26.32</v>
      </c>
      <c r="G157" s="30" t="s">
        <v>8</v>
      </c>
      <c r="H157" s="103"/>
      <c r="I157" s="78"/>
      <c r="J157" s="78"/>
      <c r="K157" s="78"/>
      <c r="L157" s="33"/>
      <c r="M157" s="15"/>
      <c r="N157" s="15"/>
      <c r="O157" s="16">
        <v>143016</v>
      </c>
      <c r="P157" s="17">
        <v>90.56</v>
      </c>
      <c r="Q157" s="15"/>
    </row>
    <row r="158" spans="1:17">
      <c r="A158" s="260" t="s">
        <v>88</v>
      </c>
      <c r="B158" s="261"/>
      <c r="C158" s="262"/>
      <c r="D158" s="261"/>
      <c r="E158" s="263" t="s">
        <v>460</v>
      </c>
      <c r="F158" s="264"/>
      <c r="G158" s="265"/>
      <c r="H158" s="266"/>
      <c r="I158" s="266"/>
      <c r="J158" s="266"/>
      <c r="K158" s="266"/>
      <c r="L158" s="267"/>
      <c r="M158" s="27"/>
      <c r="N158" s="27"/>
      <c r="O158" s="16"/>
      <c r="P158" s="17"/>
      <c r="Q158" s="27"/>
    </row>
    <row r="159" spans="1:17" ht="36" customHeight="1">
      <c r="A159" s="30" t="s">
        <v>815</v>
      </c>
      <c r="B159" s="31" t="s">
        <v>461</v>
      </c>
      <c r="C159" s="31"/>
      <c r="D159" s="34"/>
      <c r="E159" s="32" t="s">
        <v>462</v>
      </c>
      <c r="F159" s="79">
        <v>4.5</v>
      </c>
      <c r="G159" s="30" t="s">
        <v>8</v>
      </c>
      <c r="H159" s="103"/>
      <c r="I159" s="78"/>
      <c r="J159" s="78"/>
      <c r="K159" s="78"/>
      <c r="L159" s="33"/>
      <c r="M159" s="15"/>
      <c r="N159" s="15"/>
      <c r="O159" s="16">
        <v>143016</v>
      </c>
      <c r="P159" s="17">
        <v>90.56</v>
      </c>
      <c r="Q159" s="15"/>
    </row>
    <row r="160" spans="1:17">
      <c r="A160" s="260" t="s">
        <v>89</v>
      </c>
      <c r="B160" s="261"/>
      <c r="C160" s="262"/>
      <c r="D160" s="261"/>
      <c r="E160" s="263" t="s">
        <v>84</v>
      </c>
      <c r="F160" s="264"/>
      <c r="G160" s="265"/>
      <c r="H160" s="266"/>
      <c r="I160" s="266"/>
      <c r="J160" s="266"/>
      <c r="K160" s="266"/>
      <c r="L160" s="267"/>
      <c r="M160" s="27"/>
      <c r="N160" s="27"/>
      <c r="O160" s="16"/>
      <c r="P160" s="17"/>
      <c r="Q160" s="27"/>
    </row>
    <row r="161" spans="1:17" ht="37.5" customHeight="1">
      <c r="A161" s="30" t="s">
        <v>816</v>
      </c>
      <c r="B161" s="31"/>
      <c r="C161" s="31"/>
      <c r="D161" s="34" t="s">
        <v>571</v>
      </c>
      <c r="E161" s="32" t="s">
        <v>572</v>
      </c>
      <c r="F161" s="79">
        <f>0.74*2</f>
        <v>1.48</v>
      </c>
      <c r="G161" s="30" t="s">
        <v>35</v>
      </c>
      <c r="H161" s="103"/>
      <c r="I161" s="78"/>
      <c r="J161" s="78"/>
      <c r="K161" s="78"/>
      <c r="L161" s="33"/>
      <c r="M161" s="15"/>
      <c r="N161" s="15"/>
      <c r="O161" s="16">
        <v>143016</v>
      </c>
      <c r="P161" s="17">
        <v>90.56</v>
      </c>
      <c r="Q161" s="15"/>
    </row>
    <row r="162" spans="1:17" ht="20.25" customHeight="1">
      <c r="A162" s="30" t="s">
        <v>817</v>
      </c>
      <c r="B162" s="31"/>
      <c r="C162" s="31"/>
      <c r="D162" s="34" t="s">
        <v>464</v>
      </c>
      <c r="E162" s="32" t="s">
        <v>465</v>
      </c>
      <c r="F162" s="79">
        <v>1</v>
      </c>
      <c r="G162" s="30" t="s">
        <v>85</v>
      </c>
      <c r="H162" s="103"/>
      <c r="I162" s="78"/>
      <c r="J162" s="78"/>
      <c r="K162" s="78"/>
      <c r="L162" s="33"/>
      <c r="M162" s="15"/>
      <c r="N162" s="15"/>
      <c r="O162" s="16">
        <v>143016</v>
      </c>
      <c r="P162" s="17">
        <v>90.56</v>
      </c>
      <c r="Q162" s="15"/>
    </row>
    <row r="163" spans="1:17" ht="37.5" customHeight="1">
      <c r="A163" s="30" t="s">
        <v>818</v>
      </c>
      <c r="B163" s="31"/>
      <c r="C163" s="31"/>
      <c r="D163" s="34" t="s">
        <v>573</v>
      </c>
      <c r="E163" s="32" t="s">
        <v>574</v>
      </c>
      <c r="F163" s="79">
        <f>0.8+0.8+0.35+0.35+0.8</f>
        <v>3.1000000000000005</v>
      </c>
      <c r="G163" s="30" t="s">
        <v>35</v>
      </c>
      <c r="H163" s="103"/>
      <c r="I163" s="78"/>
      <c r="J163" s="78"/>
      <c r="K163" s="78"/>
      <c r="L163" s="33"/>
      <c r="M163" s="15"/>
      <c r="N163" s="15"/>
      <c r="O163" s="16">
        <v>143016</v>
      </c>
      <c r="P163" s="17">
        <v>90.56</v>
      </c>
      <c r="Q163" s="15"/>
    </row>
    <row r="164" spans="1:17" ht="36.75" customHeight="1">
      <c r="A164" s="30" t="s">
        <v>819</v>
      </c>
      <c r="B164" s="31" t="s">
        <v>575</v>
      </c>
      <c r="C164" s="31"/>
      <c r="D164" s="34"/>
      <c r="E164" s="32" t="s">
        <v>576</v>
      </c>
      <c r="F164" s="79">
        <v>1</v>
      </c>
      <c r="G164" s="30" t="s">
        <v>85</v>
      </c>
      <c r="H164" s="103"/>
      <c r="I164" s="78"/>
      <c r="J164" s="78"/>
      <c r="K164" s="78"/>
      <c r="L164" s="33"/>
      <c r="M164" s="15"/>
      <c r="N164" s="15"/>
      <c r="O164" s="16"/>
      <c r="P164" s="17"/>
      <c r="Q164" s="15"/>
    </row>
    <row r="165" spans="1:17" ht="36" customHeight="1">
      <c r="A165" s="30" t="s">
        <v>820</v>
      </c>
      <c r="B165" s="31"/>
      <c r="C165" s="31"/>
      <c r="D165" s="34" t="s">
        <v>655</v>
      </c>
      <c r="E165" s="32" t="s">
        <v>654</v>
      </c>
      <c r="F165" s="79">
        <v>1</v>
      </c>
      <c r="G165" s="30" t="s">
        <v>85</v>
      </c>
      <c r="H165" s="103"/>
      <c r="I165" s="78"/>
      <c r="J165" s="78"/>
      <c r="K165" s="78"/>
      <c r="L165" s="33"/>
      <c r="M165" s="15"/>
      <c r="N165" s="15"/>
      <c r="O165" s="16">
        <v>143016</v>
      </c>
      <c r="P165" s="17">
        <v>90.56</v>
      </c>
      <c r="Q165" s="15"/>
    </row>
    <row r="166" spans="1:17">
      <c r="A166" s="260" t="s">
        <v>821</v>
      </c>
      <c r="B166" s="261"/>
      <c r="C166" s="262"/>
      <c r="D166" s="261"/>
      <c r="E166" s="263" t="s">
        <v>472</v>
      </c>
      <c r="F166" s="264"/>
      <c r="G166" s="265"/>
      <c r="H166" s="266"/>
      <c r="I166" s="266"/>
      <c r="J166" s="266"/>
      <c r="K166" s="266"/>
      <c r="L166" s="267"/>
      <c r="M166" s="27"/>
      <c r="N166" s="27"/>
      <c r="O166" s="16"/>
      <c r="P166" s="17"/>
      <c r="Q166" s="27"/>
    </row>
    <row r="167" spans="1:17" ht="40.5" customHeight="1">
      <c r="A167" s="30" t="s">
        <v>822</v>
      </c>
      <c r="B167" s="31" t="s">
        <v>473</v>
      </c>
      <c r="C167" s="31"/>
      <c r="D167" s="34"/>
      <c r="E167" s="32" t="s">
        <v>474</v>
      </c>
      <c r="F167" s="79">
        <f>0.82*2.1*2</f>
        <v>3.444</v>
      </c>
      <c r="G167" s="30" t="s">
        <v>8</v>
      </c>
      <c r="H167" s="103"/>
      <c r="I167" s="78"/>
      <c r="J167" s="78"/>
      <c r="K167" s="78"/>
      <c r="L167" s="33"/>
      <c r="M167" s="15"/>
      <c r="N167" s="15"/>
      <c r="O167" s="16">
        <v>143016</v>
      </c>
      <c r="P167" s="17">
        <v>90.56</v>
      </c>
      <c r="Q167" s="15"/>
    </row>
    <row r="168" spans="1:17" ht="39.75" customHeight="1">
      <c r="A168" s="30" t="s">
        <v>823</v>
      </c>
      <c r="B168" s="31" t="s">
        <v>1224</v>
      </c>
      <c r="C168" s="31"/>
      <c r="D168" s="34"/>
      <c r="E168" s="32" t="s">
        <v>476</v>
      </c>
      <c r="F168" s="79">
        <f>0.82*2.1*2</f>
        <v>3.444</v>
      </c>
      <c r="G168" s="30" t="s">
        <v>8</v>
      </c>
      <c r="H168" s="103"/>
      <c r="I168" s="78"/>
      <c r="J168" s="78"/>
      <c r="K168" s="78"/>
      <c r="L168" s="33"/>
      <c r="M168" s="15"/>
      <c r="N168" s="15"/>
      <c r="O168" s="16">
        <v>143016</v>
      </c>
      <c r="P168" s="17">
        <v>90.56</v>
      </c>
      <c r="Q168" s="15"/>
    </row>
    <row r="169" spans="1:17" ht="39" customHeight="1">
      <c r="A169" s="30" t="s">
        <v>824</v>
      </c>
      <c r="B169" s="31" t="s">
        <v>477</v>
      </c>
      <c r="C169" s="31"/>
      <c r="D169" s="34"/>
      <c r="E169" s="32" t="s">
        <v>478</v>
      </c>
      <c r="F169" s="79">
        <f>0.82*2.1*2</f>
        <v>3.444</v>
      </c>
      <c r="G169" s="30" t="s">
        <v>8</v>
      </c>
      <c r="H169" s="103"/>
      <c r="I169" s="78"/>
      <c r="J169" s="78"/>
      <c r="K169" s="78"/>
      <c r="L169" s="33"/>
      <c r="M169" s="15"/>
      <c r="N169" s="15"/>
      <c r="O169" s="16">
        <v>143016</v>
      </c>
      <c r="P169" s="17">
        <v>90.56</v>
      </c>
      <c r="Q169" s="15"/>
    </row>
    <row r="170" spans="1:17">
      <c r="A170" s="260" t="s">
        <v>825</v>
      </c>
      <c r="B170" s="261"/>
      <c r="C170" s="262"/>
      <c r="D170" s="261"/>
      <c r="E170" s="263" t="s">
        <v>479</v>
      </c>
      <c r="F170" s="264"/>
      <c r="G170" s="265"/>
      <c r="H170" s="266"/>
      <c r="I170" s="266"/>
      <c r="J170" s="266"/>
      <c r="K170" s="266"/>
      <c r="L170" s="267"/>
      <c r="M170" s="27"/>
      <c r="N170" s="27"/>
      <c r="O170" s="16"/>
      <c r="P170" s="17"/>
      <c r="Q170" s="27"/>
    </row>
    <row r="171" spans="1:17" ht="36" customHeight="1">
      <c r="A171" s="30" t="s">
        <v>826</v>
      </c>
      <c r="B171" s="31"/>
      <c r="C171" s="31"/>
      <c r="D171" s="34" t="s">
        <v>480</v>
      </c>
      <c r="E171" s="32" t="s">
        <v>577</v>
      </c>
      <c r="F171" s="79">
        <f>0.6*1</f>
        <v>0.6</v>
      </c>
      <c r="G171" s="30" t="s">
        <v>8</v>
      </c>
      <c r="H171" s="103"/>
      <c r="I171" s="78"/>
      <c r="J171" s="78"/>
      <c r="K171" s="78"/>
      <c r="L171" s="33"/>
      <c r="M171" s="15"/>
      <c r="N171" s="15"/>
      <c r="O171" s="16">
        <v>143016</v>
      </c>
      <c r="P171" s="17">
        <v>90.56</v>
      </c>
      <c r="Q171" s="15"/>
    </row>
    <row r="172" spans="1:17">
      <c r="A172" s="260" t="s">
        <v>827</v>
      </c>
      <c r="B172" s="261"/>
      <c r="C172" s="262"/>
      <c r="D172" s="261"/>
      <c r="E172" s="263" t="s">
        <v>482</v>
      </c>
      <c r="F172" s="264"/>
      <c r="G172" s="265"/>
      <c r="H172" s="266"/>
      <c r="I172" s="266"/>
      <c r="J172" s="266"/>
      <c r="K172" s="266"/>
      <c r="L172" s="267"/>
      <c r="M172" s="27"/>
      <c r="N172" s="27"/>
      <c r="O172" s="16"/>
      <c r="P172" s="17"/>
      <c r="Q172" s="27"/>
    </row>
    <row r="173" spans="1:17" ht="20.25" customHeight="1">
      <c r="A173" s="30" t="s">
        <v>828</v>
      </c>
      <c r="B173" s="31"/>
      <c r="C173" s="31"/>
      <c r="D173" s="34" t="s">
        <v>578</v>
      </c>
      <c r="E173" s="32" t="s">
        <v>579</v>
      </c>
      <c r="F173" s="79">
        <v>1</v>
      </c>
      <c r="G173" s="30" t="s">
        <v>77</v>
      </c>
      <c r="H173" s="103"/>
      <c r="I173" s="78"/>
      <c r="J173" s="78"/>
      <c r="K173" s="78"/>
      <c r="L173" s="33"/>
      <c r="M173" s="15"/>
      <c r="N173" s="15"/>
      <c r="O173" s="16">
        <v>143016</v>
      </c>
      <c r="P173" s="17">
        <v>90.56</v>
      </c>
      <c r="Q173" s="15"/>
    </row>
    <row r="174" spans="1:17" ht="30" customHeight="1">
      <c r="A174" s="30" t="s">
        <v>829</v>
      </c>
      <c r="B174" s="31" t="s">
        <v>485</v>
      </c>
      <c r="C174" s="31"/>
      <c r="D174" s="34"/>
      <c r="E174" s="32" t="s">
        <v>486</v>
      </c>
      <c r="F174" s="79">
        <v>1</v>
      </c>
      <c r="G174" s="30" t="s">
        <v>77</v>
      </c>
      <c r="H174" s="103"/>
      <c r="I174" s="78"/>
      <c r="J174" s="78"/>
      <c r="K174" s="78"/>
      <c r="L174" s="33"/>
      <c r="M174" s="15"/>
      <c r="N174" s="15"/>
      <c r="O174" s="16">
        <v>143016</v>
      </c>
      <c r="P174" s="17">
        <v>90.56</v>
      </c>
      <c r="Q174" s="15"/>
    </row>
    <row r="175" spans="1:17" ht="20.25" customHeight="1">
      <c r="A175" s="30" t="s">
        <v>830</v>
      </c>
      <c r="B175" s="31"/>
      <c r="C175" s="31"/>
      <c r="D175" s="34" t="s">
        <v>487</v>
      </c>
      <c r="E175" s="32" t="s">
        <v>488</v>
      </c>
      <c r="F175" s="79">
        <v>1</v>
      </c>
      <c r="G175" s="30" t="s">
        <v>85</v>
      </c>
      <c r="H175" s="103"/>
      <c r="I175" s="78"/>
      <c r="J175" s="78"/>
      <c r="K175" s="78"/>
      <c r="L175" s="33"/>
      <c r="M175" s="15"/>
      <c r="N175" s="15"/>
      <c r="O175" s="16">
        <v>143016</v>
      </c>
      <c r="P175" s="17">
        <v>90.56</v>
      </c>
      <c r="Q175" s="15"/>
    </row>
    <row r="176" spans="1:17" ht="20.25" customHeight="1">
      <c r="A176" s="30" t="s">
        <v>831</v>
      </c>
      <c r="B176" s="31"/>
      <c r="C176" s="31"/>
      <c r="D176" s="34" t="s">
        <v>489</v>
      </c>
      <c r="E176" s="32" t="s">
        <v>490</v>
      </c>
      <c r="F176" s="79">
        <v>1</v>
      </c>
      <c r="G176" s="30" t="s">
        <v>85</v>
      </c>
      <c r="H176" s="103"/>
      <c r="I176" s="78"/>
      <c r="J176" s="78"/>
      <c r="K176" s="78"/>
      <c r="L176" s="33"/>
      <c r="M176" s="15"/>
      <c r="N176" s="15"/>
      <c r="O176" s="16">
        <v>143016</v>
      </c>
      <c r="P176" s="17">
        <v>90.56</v>
      </c>
      <c r="Q176" s="15"/>
    </row>
    <row r="177" spans="1:17" ht="20.25" customHeight="1">
      <c r="A177" s="30" t="s">
        <v>832</v>
      </c>
      <c r="B177" s="31"/>
      <c r="C177" s="31"/>
      <c r="D177" s="34" t="s">
        <v>491</v>
      </c>
      <c r="E177" s="32" t="s">
        <v>492</v>
      </c>
      <c r="F177" s="79">
        <v>1</v>
      </c>
      <c r="G177" s="30" t="s">
        <v>85</v>
      </c>
      <c r="H177" s="103"/>
      <c r="I177" s="78"/>
      <c r="J177" s="78"/>
      <c r="K177" s="78"/>
      <c r="L177" s="33"/>
      <c r="M177" s="15"/>
      <c r="N177" s="15"/>
      <c r="O177" s="16">
        <v>143016</v>
      </c>
      <c r="P177" s="17">
        <v>90.56</v>
      </c>
      <c r="Q177" s="15"/>
    </row>
    <row r="178" spans="1:17" ht="20.25" customHeight="1">
      <c r="A178" s="30" t="s">
        <v>833</v>
      </c>
      <c r="B178" s="31"/>
      <c r="C178" s="31"/>
      <c r="D178" s="34" t="s">
        <v>580</v>
      </c>
      <c r="E178" s="32" t="s">
        <v>581</v>
      </c>
      <c r="F178" s="79">
        <v>1</v>
      </c>
      <c r="G178" s="30" t="s">
        <v>77</v>
      </c>
      <c r="H178" s="103"/>
      <c r="I178" s="78"/>
      <c r="J178" s="78"/>
      <c r="K178" s="78"/>
      <c r="L178" s="33"/>
      <c r="M178" s="15"/>
      <c r="N178" s="15"/>
      <c r="O178" s="16">
        <v>143016</v>
      </c>
      <c r="P178" s="17">
        <v>90.56</v>
      </c>
      <c r="Q178" s="15"/>
    </row>
    <row r="179" spans="1:17" ht="20.25" customHeight="1">
      <c r="A179" s="30" t="s">
        <v>834</v>
      </c>
      <c r="B179" s="31"/>
      <c r="C179" s="31"/>
      <c r="D179" s="34" t="s">
        <v>582</v>
      </c>
      <c r="E179" s="32" t="s">
        <v>583</v>
      </c>
      <c r="F179" s="79">
        <v>1</v>
      </c>
      <c r="G179" s="30" t="s">
        <v>77</v>
      </c>
      <c r="H179" s="103"/>
      <c r="I179" s="78"/>
      <c r="J179" s="78"/>
      <c r="K179" s="78"/>
      <c r="L179" s="33"/>
      <c r="M179" s="15"/>
      <c r="N179" s="15"/>
      <c r="O179" s="16">
        <v>143016</v>
      </c>
      <c r="P179" s="17">
        <v>90.56</v>
      </c>
      <c r="Q179" s="15"/>
    </row>
    <row r="180" spans="1:17" ht="20.25" customHeight="1">
      <c r="A180" s="30" t="s">
        <v>835</v>
      </c>
      <c r="B180" s="31"/>
      <c r="C180" s="31"/>
      <c r="D180" s="31" t="s">
        <v>495</v>
      </c>
      <c r="E180" s="32" t="s">
        <v>496</v>
      </c>
      <c r="F180" s="79">
        <v>1</v>
      </c>
      <c r="G180" s="30" t="s">
        <v>85</v>
      </c>
      <c r="H180" s="103"/>
      <c r="I180" s="78"/>
      <c r="J180" s="78"/>
      <c r="K180" s="78"/>
      <c r="L180" s="33"/>
      <c r="M180" s="15"/>
      <c r="N180" s="15"/>
      <c r="O180" s="16">
        <v>143016</v>
      </c>
      <c r="P180" s="17">
        <v>90.56</v>
      </c>
      <c r="Q180" s="15"/>
    </row>
    <row r="181" spans="1:17" ht="20.25" customHeight="1">
      <c r="A181" s="30" t="s">
        <v>836</v>
      </c>
      <c r="B181" s="31" t="s">
        <v>499</v>
      </c>
      <c r="C181" s="31"/>
      <c r="D181" s="34"/>
      <c r="E181" s="32" t="s">
        <v>500</v>
      </c>
      <c r="F181" s="79">
        <v>1</v>
      </c>
      <c r="G181" s="30" t="s">
        <v>85</v>
      </c>
      <c r="H181" s="103"/>
      <c r="I181" s="78"/>
      <c r="J181" s="78"/>
      <c r="K181" s="78"/>
      <c r="L181" s="33"/>
      <c r="M181" s="15"/>
      <c r="N181" s="15"/>
      <c r="O181" s="16">
        <v>143016</v>
      </c>
      <c r="P181" s="17">
        <v>90.56</v>
      </c>
      <c r="Q181" s="15"/>
    </row>
    <row r="182" spans="1:17" ht="20.25" customHeight="1">
      <c r="A182" s="30" t="s">
        <v>837</v>
      </c>
      <c r="B182" s="31"/>
      <c r="C182" s="31"/>
      <c r="D182" s="34" t="s">
        <v>501</v>
      </c>
      <c r="E182" s="32" t="s">
        <v>502</v>
      </c>
      <c r="F182" s="79">
        <v>1</v>
      </c>
      <c r="G182" s="30" t="s">
        <v>77</v>
      </c>
      <c r="H182" s="103"/>
      <c r="I182" s="78"/>
      <c r="J182" s="78"/>
      <c r="K182" s="78"/>
      <c r="L182" s="33"/>
      <c r="M182" s="15"/>
      <c r="N182" s="15"/>
      <c r="O182" s="16">
        <v>143016</v>
      </c>
      <c r="P182" s="17">
        <v>90.56</v>
      </c>
      <c r="Q182" s="15"/>
    </row>
    <row r="183" spans="1:17" ht="20.25" customHeight="1">
      <c r="A183" s="30" t="s">
        <v>838</v>
      </c>
      <c r="B183" s="31"/>
      <c r="C183" s="31"/>
      <c r="D183" s="321" t="s">
        <v>503</v>
      </c>
      <c r="E183" s="32" t="s">
        <v>504</v>
      </c>
      <c r="F183" s="79">
        <v>1</v>
      </c>
      <c r="G183" s="30" t="s">
        <v>85</v>
      </c>
      <c r="H183" s="103"/>
      <c r="I183" s="78"/>
      <c r="J183" s="78"/>
      <c r="K183" s="78"/>
      <c r="L183" s="33"/>
      <c r="M183" s="15"/>
      <c r="N183" s="15"/>
      <c r="O183" s="16">
        <v>143016</v>
      </c>
      <c r="P183" s="17">
        <v>90.56</v>
      </c>
      <c r="Q183" s="15"/>
    </row>
    <row r="184" spans="1:17">
      <c r="A184" s="260" t="s">
        <v>839</v>
      </c>
      <c r="B184" s="261"/>
      <c r="C184" s="262"/>
      <c r="D184" s="261"/>
      <c r="E184" s="263" t="s">
        <v>505</v>
      </c>
      <c r="F184" s="264"/>
      <c r="G184" s="265"/>
      <c r="H184" s="266"/>
      <c r="I184" s="266"/>
      <c r="J184" s="266"/>
      <c r="K184" s="266"/>
      <c r="L184" s="267"/>
      <c r="M184" s="27"/>
      <c r="N184" s="27"/>
      <c r="O184" s="16"/>
      <c r="P184" s="17"/>
      <c r="Q184" s="27"/>
    </row>
    <row r="185" spans="1:17" ht="32.25" customHeight="1">
      <c r="A185" s="30" t="s">
        <v>840</v>
      </c>
      <c r="B185" s="31" t="s">
        <v>508</v>
      </c>
      <c r="C185" s="229"/>
      <c r="D185" s="34"/>
      <c r="E185" s="32" t="s">
        <v>509</v>
      </c>
      <c r="F185" s="79">
        <v>0.9</v>
      </c>
      <c r="G185" s="30" t="s">
        <v>35</v>
      </c>
      <c r="H185" s="103"/>
      <c r="I185" s="78"/>
      <c r="J185" s="78"/>
      <c r="K185" s="78"/>
      <c r="L185" s="33"/>
      <c r="M185" s="15"/>
      <c r="N185" s="15"/>
      <c r="O185" s="16">
        <v>143016</v>
      </c>
      <c r="P185" s="17">
        <v>90.56</v>
      </c>
      <c r="Q185" s="15"/>
    </row>
    <row r="186" spans="1:17">
      <c r="A186" s="260" t="s">
        <v>841</v>
      </c>
      <c r="B186" s="261"/>
      <c r="C186" s="262"/>
      <c r="D186" s="261"/>
      <c r="E186" s="263" t="s">
        <v>86</v>
      </c>
      <c r="F186" s="264"/>
      <c r="G186" s="265"/>
      <c r="H186" s="266"/>
      <c r="I186" s="266"/>
      <c r="J186" s="266"/>
      <c r="K186" s="266"/>
      <c r="L186" s="267"/>
      <c r="M186" s="27"/>
      <c r="N186" s="27"/>
      <c r="O186" s="16"/>
      <c r="P186" s="17"/>
      <c r="Q186" s="27"/>
    </row>
    <row r="187" spans="1:17" ht="32.25" customHeight="1">
      <c r="A187" s="30" t="s">
        <v>842</v>
      </c>
      <c r="B187" s="31"/>
      <c r="C187" s="31"/>
      <c r="D187" s="34" t="s">
        <v>510</v>
      </c>
      <c r="E187" s="32" t="s">
        <v>511</v>
      </c>
      <c r="F187" s="79">
        <v>4.5</v>
      </c>
      <c r="G187" s="30" t="s">
        <v>8</v>
      </c>
      <c r="H187" s="103"/>
      <c r="I187" s="78"/>
      <c r="J187" s="78"/>
      <c r="K187" s="78"/>
      <c r="L187" s="33"/>
      <c r="M187" s="15"/>
      <c r="N187" s="15"/>
      <c r="O187" s="16">
        <v>143016</v>
      </c>
      <c r="P187" s="17">
        <v>90.56</v>
      </c>
      <c r="Q187" s="15"/>
    </row>
    <row r="188" spans="1:17" ht="20.25" customHeight="1">
      <c r="A188" s="30" t="s">
        <v>843</v>
      </c>
      <c r="B188" s="31"/>
      <c r="C188" s="31"/>
      <c r="D188" s="34" t="s">
        <v>512</v>
      </c>
      <c r="E188" s="32" t="s">
        <v>513</v>
      </c>
      <c r="F188" s="79">
        <v>2</v>
      </c>
      <c r="G188" s="30" t="s">
        <v>85</v>
      </c>
      <c r="H188" s="103"/>
      <c r="I188" s="78"/>
      <c r="J188" s="78"/>
      <c r="K188" s="78"/>
      <c r="L188" s="33"/>
      <c r="M188" s="15"/>
      <c r="N188" s="15"/>
      <c r="O188" s="16">
        <v>143016</v>
      </c>
      <c r="P188" s="17">
        <v>90.56</v>
      </c>
      <c r="Q188" s="15"/>
    </row>
    <row r="189" spans="1:17">
      <c r="A189" s="260" t="s">
        <v>844</v>
      </c>
      <c r="B189" s="261"/>
      <c r="C189" s="262"/>
      <c r="D189" s="261"/>
      <c r="E189" s="263" t="s">
        <v>325</v>
      </c>
      <c r="F189" s="264"/>
      <c r="G189" s="265"/>
      <c r="H189" s="266"/>
      <c r="I189" s="266"/>
      <c r="J189" s="266"/>
      <c r="K189" s="266"/>
      <c r="L189" s="267"/>
      <c r="M189" s="27"/>
      <c r="N189" s="27"/>
      <c r="O189" s="16"/>
      <c r="P189" s="17"/>
      <c r="Q189" s="27"/>
    </row>
    <row r="190" spans="1:17" ht="30.75" customHeight="1">
      <c r="A190" s="30" t="s">
        <v>845</v>
      </c>
      <c r="B190" s="31" t="s">
        <v>118</v>
      </c>
      <c r="C190" s="31"/>
      <c r="D190" s="34"/>
      <c r="E190" s="32" t="s">
        <v>1008</v>
      </c>
      <c r="F190" s="79">
        <f>4</f>
        <v>4</v>
      </c>
      <c r="G190" s="30" t="s">
        <v>80</v>
      </c>
      <c r="H190" s="103"/>
      <c r="I190" s="78"/>
      <c r="J190" s="78"/>
      <c r="K190" s="78"/>
      <c r="L190" s="33"/>
      <c r="M190" s="15"/>
      <c r="N190" s="15"/>
      <c r="O190" s="16">
        <v>143016</v>
      </c>
      <c r="P190" s="17">
        <v>90.56</v>
      </c>
      <c r="Q190" s="15"/>
    </row>
    <row r="191" spans="1:17" ht="30.75" customHeight="1">
      <c r="A191" s="30" t="s">
        <v>846</v>
      </c>
      <c r="B191" s="31" t="s">
        <v>118</v>
      </c>
      <c r="C191" s="31"/>
      <c r="D191" s="34"/>
      <c r="E191" s="32" t="s">
        <v>1009</v>
      </c>
      <c r="F191" s="79">
        <f>2*5</f>
        <v>10</v>
      </c>
      <c r="G191" s="30" t="s">
        <v>80</v>
      </c>
      <c r="H191" s="103"/>
      <c r="I191" s="78"/>
      <c r="J191" s="78"/>
      <c r="K191" s="78"/>
      <c r="L191" s="33"/>
      <c r="M191" s="15"/>
      <c r="N191" s="15"/>
      <c r="O191" s="16"/>
      <c r="P191" s="17"/>
      <c r="Q191" s="15"/>
    </row>
    <row r="192" spans="1:17" ht="48.75" customHeight="1">
      <c r="A192" s="30" t="s">
        <v>847</v>
      </c>
      <c r="B192" s="31"/>
      <c r="C192" s="31"/>
      <c r="D192" s="34" t="s">
        <v>514</v>
      </c>
      <c r="E192" s="32" t="s">
        <v>1227</v>
      </c>
      <c r="F192" s="79">
        <v>2</v>
      </c>
      <c r="G192" s="30" t="s">
        <v>85</v>
      </c>
      <c r="H192" s="103"/>
      <c r="I192" s="78"/>
      <c r="J192" s="78"/>
      <c r="K192" s="78"/>
      <c r="L192" s="33"/>
      <c r="M192" s="15"/>
      <c r="N192" s="15"/>
      <c r="O192" s="16">
        <v>143016</v>
      </c>
      <c r="P192" s="17">
        <v>90.56</v>
      </c>
      <c r="Q192" s="15"/>
    </row>
    <row r="193" spans="1:17" ht="20.25" customHeight="1">
      <c r="A193" s="30" t="s">
        <v>848</v>
      </c>
      <c r="B193" s="31"/>
      <c r="C193" s="31"/>
      <c r="D193" s="34" t="s">
        <v>515</v>
      </c>
      <c r="E193" s="32" t="s">
        <v>516</v>
      </c>
      <c r="F193" s="79">
        <v>4</v>
      </c>
      <c r="G193" s="30" t="s">
        <v>85</v>
      </c>
      <c r="H193" s="103"/>
      <c r="I193" s="78"/>
      <c r="J193" s="78"/>
      <c r="K193" s="78"/>
      <c r="L193" s="33"/>
      <c r="M193" s="15"/>
      <c r="N193" s="15"/>
      <c r="O193" s="16">
        <v>143016</v>
      </c>
      <c r="P193" s="17">
        <v>90.56</v>
      </c>
      <c r="Q193" s="15"/>
    </row>
    <row r="194" spans="1:17" ht="42.75" customHeight="1">
      <c r="A194" s="30" t="s">
        <v>849</v>
      </c>
      <c r="B194" s="31" t="s">
        <v>118</v>
      </c>
      <c r="C194" s="31"/>
      <c r="D194" s="34"/>
      <c r="E194" s="32" t="s">
        <v>1010</v>
      </c>
      <c r="F194" s="79">
        <v>5</v>
      </c>
      <c r="G194" s="30" t="s">
        <v>80</v>
      </c>
      <c r="H194" s="103"/>
      <c r="I194" s="78"/>
      <c r="J194" s="78"/>
      <c r="K194" s="78"/>
      <c r="L194" s="33"/>
      <c r="M194" s="15"/>
      <c r="N194" s="15"/>
      <c r="O194" s="16"/>
      <c r="P194" s="17"/>
      <c r="Q194" s="15"/>
    </row>
    <row r="195" spans="1:17" ht="40.5" customHeight="1">
      <c r="A195" s="30" t="s">
        <v>850</v>
      </c>
      <c r="B195" s="31"/>
      <c r="C195" s="31"/>
      <c r="D195" s="34" t="s">
        <v>584</v>
      </c>
      <c r="E195" s="32" t="s">
        <v>585</v>
      </c>
      <c r="F195" s="79">
        <v>1</v>
      </c>
      <c r="G195" s="30" t="s">
        <v>85</v>
      </c>
      <c r="H195" s="103"/>
      <c r="I195" s="78"/>
      <c r="J195" s="78"/>
      <c r="K195" s="78"/>
      <c r="L195" s="33"/>
      <c r="M195" s="15"/>
      <c r="N195" s="15"/>
      <c r="O195" s="16">
        <v>143016</v>
      </c>
      <c r="P195" s="17">
        <v>90.56</v>
      </c>
      <c r="Q195" s="15"/>
    </row>
    <row r="196" spans="1:17" ht="42.75" customHeight="1">
      <c r="A196" s="30" t="s">
        <v>851</v>
      </c>
      <c r="B196" s="31" t="s">
        <v>118</v>
      </c>
      <c r="C196" s="31"/>
      <c r="D196" s="34"/>
      <c r="E196" s="32" t="s">
        <v>1011</v>
      </c>
      <c r="F196" s="79">
        <v>5</v>
      </c>
      <c r="G196" s="30" t="s">
        <v>80</v>
      </c>
      <c r="H196" s="103"/>
      <c r="I196" s="78"/>
      <c r="J196" s="78"/>
      <c r="K196" s="78"/>
      <c r="L196" s="33"/>
      <c r="M196" s="15"/>
      <c r="N196" s="15"/>
      <c r="O196" s="16"/>
      <c r="P196" s="17"/>
      <c r="Q196" s="15"/>
    </row>
    <row r="197" spans="1:17" ht="52.5" customHeight="1">
      <c r="A197" s="30" t="s">
        <v>852</v>
      </c>
      <c r="B197" s="31"/>
      <c r="C197" s="31"/>
      <c r="D197" s="34" t="s">
        <v>656</v>
      </c>
      <c r="E197" s="32" t="s">
        <v>657</v>
      </c>
      <c r="F197" s="79">
        <v>1</v>
      </c>
      <c r="G197" s="30" t="s">
        <v>85</v>
      </c>
      <c r="H197" s="103"/>
      <c r="I197" s="78"/>
      <c r="J197" s="78"/>
      <c r="K197" s="78"/>
      <c r="L197" s="33"/>
      <c r="M197" s="15"/>
      <c r="N197" s="15"/>
      <c r="O197" s="16">
        <v>143016</v>
      </c>
      <c r="P197" s="17">
        <v>90.56</v>
      </c>
      <c r="Q197" s="15"/>
    </row>
    <row r="198" spans="1:17">
      <c r="A198" s="260" t="s">
        <v>853</v>
      </c>
      <c r="B198" s="261"/>
      <c r="C198" s="262"/>
      <c r="D198" s="261"/>
      <c r="E198" s="268" t="s">
        <v>517</v>
      </c>
      <c r="F198" s="264"/>
      <c r="G198" s="265"/>
      <c r="H198" s="266"/>
      <c r="I198" s="266"/>
      <c r="J198" s="266"/>
      <c r="K198" s="266"/>
      <c r="L198" s="267"/>
      <c r="M198" s="27"/>
      <c r="N198" s="27"/>
      <c r="O198" s="16"/>
      <c r="P198" s="17"/>
      <c r="Q198" s="27"/>
    </row>
    <row r="199" spans="1:17" ht="29.25" customHeight="1">
      <c r="A199" s="30" t="s">
        <v>854</v>
      </c>
      <c r="B199" s="31" t="s">
        <v>518</v>
      </c>
      <c r="C199" s="31"/>
      <c r="D199" s="34"/>
      <c r="E199" s="32" t="s">
        <v>519</v>
      </c>
      <c r="F199" s="79">
        <v>25</v>
      </c>
      <c r="G199" s="30" t="s">
        <v>35</v>
      </c>
      <c r="H199" s="103"/>
      <c r="I199" s="78"/>
      <c r="J199" s="78"/>
      <c r="K199" s="78"/>
      <c r="L199" s="33"/>
      <c r="M199" s="15"/>
      <c r="N199" s="15"/>
      <c r="O199" s="16">
        <v>143016</v>
      </c>
      <c r="P199" s="17">
        <v>90.56</v>
      </c>
      <c r="Q199" s="15"/>
    </row>
    <row r="200" spans="1:17" ht="20.25" customHeight="1">
      <c r="A200" s="30" t="s">
        <v>855</v>
      </c>
      <c r="B200" s="31" t="s">
        <v>520</v>
      </c>
      <c r="C200" s="31"/>
      <c r="D200" s="34"/>
      <c r="E200" s="32" t="s">
        <v>521</v>
      </c>
      <c r="F200" s="79">
        <v>15</v>
      </c>
      <c r="G200" s="30" t="s">
        <v>35</v>
      </c>
      <c r="H200" s="103"/>
      <c r="I200" s="78"/>
      <c r="J200" s="78"/>
      <c r="K200" s="78"/>
      <c r="L200" s="33"/>
      <c r="M200" s="15"/>
      <c r="N200" s="15"/>
      <c r="O200" s="16">
        <v>143016</v>
      </c>
      <c r="P200" s="17">
        <v>90.56</v>
      </c>
      <c r="Q200" s="15"/>
    </row>
    <row r="201" spans="1:17" ht="20.25" customHeight="1">
      <c r="A201" s="30" t="s">
        <v>856</v>
      </c>
      <c r="B201" s="31" t="s">
        <v>522</v>
      </c>
      <c r="C201" s="31"/>
      <c r="D201" s="34"/>
      <c r="E201" s="32" t="s">
        <v>523</v>
      </c>
      <c r="F201" s="79">
        <v>5</v>
      </c>
      <c r="G201" s="30" t="s">
        <v>131</v>
      </c>
      <c r="H201" s="103"/>
      <c r="I201" s="78"/>
      <c r="J201" s="78"/>
      <c r="K201" s="78"/>
      <c r="L201" s="33"/>
      <c r="M201" s="15"/>
      <c r="N201" s="15"/>
      <c r="O201" s="16">
        <v>143016</v>
      </c>
      <c r="P201" s="17">
        <v>90.56</v>
      </c>
      <c r="Q201" s="15"/>
    </row>
    <row r="202" spans="1:17" ht="20.25" customHeight="1">
      <c r="A202" s="30" t="s">
        <v>857</v>
      </c>
      <c r="B202" s="31" t="s">
        <v>524</v>
      </c>
      <c r="C202" s="31"/>
      <c r="D202" s="31"/>
      <c r="E202" s="32" t="s">
        <v>525</v>
      </c>
      <c r="F202" s="79">
        <v>2</v>
      </c>
      <c r="G202" s="30" t="s">
        <v>131</v>
      </c>
      <c r="H202" s="103"/>
      <c r="I202" s="78"/>
      <c r="J202" s="78"/>
      <c r="K202" s="78"/>
      <c r="L202" s="33"/>
      <c r="M202" s="15"/>
      <c r="N202" s="15"/>
      <c r="O202" s="16">
        <v>143016</v>
      </c>
      <c r="P202" s="17">
        <v>90.56</v>
      </c>
      <c r="Q202" s="15"/>
    </row>
    <row r="203" spans="1:17" ht="28.5" customHeight="1">
      <c r="A203" s="30" t="s">
        <v>858</v>
      </c>
      <c r="B203" s="31" t="s">
        <v>526</v>
      </c>
      <c r="C203" s="31"/>
      <c r="D203" s="34"/>
      <c r="E203" s="32" t="s">
        <v>527</v>
      </c>
      <c r="F203" s="79">
        <v>2</v>
      </c>
      <c r="G203" s="30" t="s">
        <v>131</v>
      </c>
      <c r="H203" s="103"/>
      <c r="I203" s="78"/>
      <c r="J203" s="78"/>
      <c r="K203" s="78"/>
      <c r="L203" s="33"/>
      <c r="M203" s="15"/>
      <c r="N203" s="15"/>
      <c r="O203" s="16">
        <v>143016</v>
      </c>
      <c r="P203" s="17">
        <v>90.56</v>
      </c>
      <c r="Q203" s="15"/>
    </row>
    <row r="204" spans="1:17" ht="20.25" customHeight="1">
      <c r="A204" s="30" t="s">
        <v>859</v>
      </c>
      <c r="B204" s="31" t="s">
        <v>528</v>
      </c>
      <c r="C204" s="31"/>
      <c r="D204" s="34"/>
      <c r="E204" s="32" t="s">
        <v>529</v>
      </c>
      <c r="F204" s="79">
        <v>4</v>
      </c>
      <c r="G204" s="30" t="s">
        <v>131</v>
      </c>
      <c r="H204" s="103"/>
      <c r="I204" s="78"/>
      <c r="J204" s="78"/>
      <c r="K204" s="78"/>
      <c r="L204" s="33"/>
      <c r="M204" s="15"/>
      <c r="N204" s="15"/>
      <c r="O204" s="16">
        <v>143016</v>
      </c>
      <c r="P204" s="17">
        <v>90.56</v>
      </c>
      <c r="Q204" s="15"/>
    </row>
    <row r="205" spans="1:17" ht="20.25" customHeight="1">
      <c r="A205" s="30" t="s">
        <v>860</v>
      </c>
      <c r="B205" s="31" t="s">
        <v>530</v>
      </c>
      <c r="C205" s="31"/>
      <c r="D205" s="34"/>
      <c r="E205" s="32" t="s">
        <v>531</v>
      </c>
      <c r="F205" s="79">
        <v>15</v>
      </c>
      <c r="G205" s="30" t="s">
        <v>131</v>
      </c>
      <c r="H205" s="103"/>
      <c r="I205" s="78"/>
      <c r="J205" s="78"/>
      <c r="K205" s="78"/>
      <c r="L205" s="33"/>
      <c r="M205" s="15"/>
      <c r="N205" s="15"/>
      <c r="O205" s="16">
        <v>143016</v>
      </c>
      <c r="P205" s="17">
        <v>90.56</v>
      </c>
      <c r="Q205" s="15"/>
    </row>
    <row r="206" spans="1:17" ht="20.25" customHeight="1">
      <c r="A206" s="30" t="s">
        <v>861</v>
      </c>
      <c r="B206" s="31" t="s">
        <v>532</v>
      </c>
      <c r="C206" s="31"/>
      <c r="D206" s="34"/>
      <c r="E206" s="32" t="s">
        <v>533</v>
      </c>
      <c r="F206" s="79">
        <v>10</v>
      </c>
      <c r="G206" s="30" t="s">
        <v>35</v>
      </c>
      <c r="H206" s="103"/>
      <c r="I206" s="78"/>
      <c r="J206" s="78"/>
      <c r="K206" s="78"/>
      <c r="L206" s="33"/>
      <c r="M206" s="15"/>
      <c r="N206" s="15"/>
      <c r="O206" s="16">
        <v>143016</v>
      </c>
      <c r="P206" s="17">
        <v>90.56</v>
      </c>
      <c r="Q206" s="15"/>
    </row>
    <row r="207" spans="1:17" ht="20.25" customHeight="1">
      <c r="A207" s="30" t="s">
        <v>862</v>
      </c>
      <c r="B207" s="31" t="s">
        <v>534</v>
      </c>
      <c r="C207" s="31"/>
      <c r="D207" s="34"/>
      <c r="E207" s="32" t="s">
        <v>535</v>
      </c>
      <c r="F207" s="79">
        <v>15</v>
      </c>
      <c r="G207" s="30" t="s">
        <v>35</v>
      </c>
      <c r="H207" s="103"/>
      <c r="I207" s="78"/>
      <c r="J207" s="78"/>
      <c r="K207" s="78"/>
      <c r="L207" s="33"/>
      <c r="M207" s="15"/>
      <c r="N207" s="15"/>
      <c r="O207" s="16">
        <v>143016</v>
      </c>
      <c r="P207" s="17">
        <v>90.56</v>
      </c>
      <c r="Q207" s="15"/>
    </row>
    <row r="208" spans="1:17" ht="20.25" customHeight="1">
      <c r="A208" s="30" t="s">
        <v>863</v>
      </c>
      <c r="B208" s="31" t="s">
        <v>536</v>
      </c>
      <c r="C208" s="31"/>
      <c r="D208" s="34"/>
      <c r="E208" s="32" t="s">
        <v>537</v>
      </c>
      <c r="F208" s="79">
        <v>6</v>
      </c>
      <c r="G208" s="30" t="s">
        <v>35</v>
      </c>
      <c r="H208" s="103"/>
      <c r="I208" s="78"/>
      <c r="J208" s="78"/>
      <c r="K208" s="78"/>
      <c r="L208" s="33"/>
      <c r="M208" s="15"/>
      <c r="N208" s="15"/>
      <c r="O208" s="16">
        <v>143016</v>
      </c>
      <c r="P208" s="17">
        <v>90.56</v>
      </c>
      <c r="Q208" s="15"/>
    </row>
    <row r="209" spans="1:17" ht="20.25" customHeight="1">
      <c r="A209" s="30" t="s">
        <v>864</v>
      </c>
      <c r="B209" s="31" t="s">
        <v>538</v>
      </c>
      <c r="C209" s="31"/>
      <c r="D209" s="34"/>
      <c r="E209" s="32" t="s">
        <v>539</v>
      </c>
      <c r="F209" s="79">
        <v>2</v>
      </c>
      <c r="G209" s="30" t="s">
        <v>131</v>
      </c>
      <c r="H209" s="103"/>
      <c r="I209" s="78"/>
      <c r="J209" s="78"/>
      <c r="K209" s="78"/>
      <c r="L209" s="33"/>
      <c r="M209" s="15"/>
      <c r="N209" s="15"/>
      <c r="O209" s="16">
        <v>143016</v>
      </c>
      <c r="P209" s="17">
        <v>90.56</v>
      </c>
      <c r="Q209" s="15"/>
    </row>
    <row r="210" spans="1:17" ht="20.25" customHeight="1">
      <c r="A210" s="30" t="s">
        <v>865</v>
      </c>
      <c r="B210" s="31" t="s">
        <v>540</v>
      </c>
      <c r="C210" s="31"/>
      <c r="D210" s="34"/>
      <c r="E210" s="32" t="s">
        <v>541</v>
      </c>
      <c r="F210" s="79">
        <v>4</v>
      </c>
      <c r="G210" s="30" t="s">
        <v>131</v>
      </c>
      <c r="H210" s="103"/>
      <c r="I210" s="78"/>
      <c r="J210" s="78"/>
      <c r="K210" s="78"/>
      <c r="L210" s="33"/>
      <c r="M210" s="15"/>
      <c r="N210" s="15"/>
      <c r="O210" s="16">
        <v>143016</v>
      </c>
      <c r="P210" s="17">
        <v>90.56</v>
      </c>
      <c r="Q210" s="15"/>
    </row>
    <row r="211" spans="1:17" ht="20.25" customHeight="1">
      <c r="A211" s="30" t="s">
        <v>866</v>
      </c>
      <c r="B211" s="31" t="s">
        <v>542</v>
      </c>
      <c r="C211" s="31"/>
      <c r="D211" s="34"/>
      <c r="E211" s="32" t="s">
        <v>543</v>
      </c>
      <c r="F211" s="79">
        <v>1</v>
      </c>
      <c r="G211" s="30" t="s">
        <v>131</v>
      </c>
      <c r="H211" s="103"/>
      <c r="I211" s="78"/>
      <c r="J211" s="78"/>
      <c r="K211" s="78"/>
      <c r="L211" s="33"/>
      <c r="M211" s="15"/>
      <c r="N211" s="15"/>
      <c r="O211" s="16">
        <v>143016</v>
      </c>
      <c r="P211" s="17">
        <v>90.56</v>
      </c>
      <c r="Q211" s="15"/>
    </row>
    <row r="212" spans="1:17" ht="20.25" customHeight="1">
      <c r="A212" s="30" t="s">
        <v>867</v>
      </c>
      <c r="B212" s="31" t="s">
        <v>544</v>
      </c>
      <c r="C212" s="31"/>
      <c r="D212" s="34"/>
      <c r="E212" s="32" t="s">
        <v>545</v>
      </c>
      <c r="F212" s="79">
        <v>4</v>
      </c>
      <c r="G212" s="30" t="s">
        <v>131</v>
      </c>
      <c r="H212" s="103"/>
      <c r="I212" s="78"/>
      <c r="J212" s="78"/>
      <c r="K212" s="78"/>
      <c r="L212" s="33"/>
      <c r="M212" s="15"/>
      <c r="N212" s="15"/>
      <c r="O212" s="16">
        <v>143016</v>
      </c>
      <c r="P212" s="17">
        <v>90.56</v>
      </c>
      <c r="Q212" s="15"/>
    </row>
    <row r="213" spans="1:17" ht="20.25" customHeight="1">
      <c r="A213" s="30" t="s">
        <v>868</v>
      </c>
      <c r="B213" s="31" t="s">
        <v>546</v>
      </c>
      <c r="C213" s="31"/>
      <c r="D213" s="31"/>
      <c r="E213" s="32" t="s">
        <v>547</v>
      </c>
      <c r="F213" s="79">
        <v>2</v>
      </c>
      <c r="G213" s="30" t="s">
        <v>131</v>
      </c>
      <c r="H213" s="103"/>
      <c r="I213" s="78"/>
      <c r="J213" s="78"/>
      <c r="K213" s="78"/>
      <c r="L213" s="33"/>
      <c r="M213" s="15"/>
      <c r="N213" s="15"/>
      <c r="O213" s="16">
        <v>143016</v>
      </c>
      <c r="P213" s="17">
        <v>90.56</v>
      </c>
      <c r="Q213" s="15"/>
    </row>
    <row r="214" spans="1:17" ht="20.25" customHeight="1">
      <c r="A214" s="30" t="s">
        <v>869</v>
      </c>
      <c r="B214" s="31" t="s">
        <v>548</v>
      </c>
      <c r="C214" s="31"/>
      <c r="D214" s="31"/>
      <c r="E214" s="32" t="s">
        <v>549</v>
      </c>
      <c r="F214" s="79">
        <v>1</v>
      </c>
      <c r="G214" s="30" t="s">
        <v>131</v>
      </c>
      <c r="H214" s="103"/>
      <c r="I214" s="78"/>
      <c r="J214" s="78"/>
      <c r="K214" s="78"/>
      <c r="L214" s="33"/>
      <c r="M214" s="15"/>
      <c r="N214" s="15"/>
      <c r="O214" s="16">
        <v>143016</v>
      </c>
      <c r="P214" s="17">
        <v>90.56</v>
      </c>
      <c r="Q214" s="15"/>
    </row>
    <row r="215" spans="1:17" ht="20.25" customHeight="1">
      <c r="A215" s="30" t="s">
        <v>870</v>
      </c>
      <c r="B215" s="31" t="s">
        <v>548</v>
      </c>
      <c r="C215" s="31"/>
      <c r="D215" s="31"/>
      <c r="E215" s="32" t="s">
        <v>550</v>
      </c>
      <c r="F215" s="79">
        <v>1</v>
      </c>
      <c r="G215" s="30" t="s">
        <v>131</v>
      </c>
      <c r="H215" s="103"/>
      <c r="I215" s="78"/>
      <c r="J215" s="78"/>
      <c r="K215" s="78"/>
      <c r="L215" s="33"/>
      <c r="M215" s="15"/>
      <c r="N215" s="15"/>
      <c r="O215" s="16">
        <v>143016</v>
      </c>
      <c r="P215" s="17">
        <v>90.56</v>
      </c>
      <c r="Q215" s="15"/>
    </row>
    <row r="216" spans="1:17" ht="20.25" customHeight="1">
      <c r="A216" s="30" t="s">
        <v>871</v>
      </c>
      <c r="B216" s="31" t="s">
        <v>551</v>
      </c>
      <c r="C216" s="31"/>
      <c r="D216" s="31"/>
      <c r="E216" s="32" t="s">
        <v>552</v>
      </c>
      <c r="F216" s="79">
        <v>1</v>
      </c>
      <c r="G216" s="30" t="s">
        <v>131</v>
      </c>
      <c r="H216" s="103"/>
      <c r="I216" s="78"/>
      <c r="J216" s="78"/>
      <c r="K216" s="78"/>
      <c r="L216" s="33"/>
      <c r="M216" s="15"/>
      <c r="N216" s="15"/>
      <c r="O216" s="16">
        <v>143016</v>
      </c>
      <c r="P216" s="17">
        <v>90.56</v>
      </c>
      <c r="Q216" s="15"/>
    </row>
    <row r="217" spans="1:17" ht="20.25" customHeight="1">
      <c r="A217" s="30" t="s">
        <v>872</v>
      </c>
      <c r="B217" s="31" t="s">
        <v>553</v>
      </c>
      <c r="C217" s="31"/>
      <c r="D217" s="34"/>
      <c r="E217" s="32" t="s">
        <v>554</v>
      </c>
      <c r="F217" s="79">
        <v>1</v>
      </c>
      <c r="G217" s="30" t="s">
        <v>131</v>
      </c>
      <c r="H217" s="103"/>
      <c r="I217" s="78"/>
      <c r="J217" s="78"/>
      <c r="K217" s="78"/>
      <c r="L217" s="33"/>
      <c r="M217" s="15"/>
      <c r="N217" s="15"/>
      <c r="O217" s="16">
        <v>143016</v>
      </c>
      <c r="P217" s="17">
        <v>90.56</v>
      </c>
      <c r="Q217" s="15"/>
    </row>
    <row r="218" spans="1:17" ht="20.25" customHeight="1">
      <c r="A218" s="30" t="s">
        <v>873</v>
      </c>
      <c r="B218" s="31"/>
      <c r="C218" s="31"/>
      <c r="D218" s="34" t="s">
        <v>555</v>
      </c>
      <c r="E218" s="32" t="s">
        <v>556</v>
      </c>
      <c r="F218" s="79">
        <v>1</v>
      </c>
      <c r="G218" s="30" t="s">
        <v>131</v>
      </c>
      <c r="H218" s="103"/>
      <c r="I218" s="78"/>
      <c r="J218" s="78"/>
      <c r="K218" s="78"/>
      <c r="L218" s="33"/>
      <c r="M218" s="15"/>
      <c r="N218" s="15"/>
      <c r="O218" s="16">
        <v>143016</v>
      </c>
      <c r="P218" s="17">
        <v>90.56</v>
      </c>
      <c r="Q218" s="15"/>
    </row>
    <row r="219" spans="1:17" ht="20.25" customHeight="1">
      <c r="A219" s="30" t="s">
        <v>874</v>
      </c>
      <c r="B219" s="31" t="s">
        <v>557</v>
      </c>
      <c r="C219" s="31"/>
      <c r="D219" s="34"/>
      <c r="E219" s="32" t="s">
        <v>558</v>
      </c>
      <c r="F219" s="79">
        <v>1</v>
      </c>
      <c r="G219" s="30" t="s">
        <v>131</v>
      </c>
      <c r="H219" s="103"/>
      <c r="I219" s="78"/>
      <c r="J219" s="78"/>
      <c r="K219" s="78"/>
      <c r="L219" s="33"/>
      <c r="M219" s="15"/>
      <c r="N219" s="15"/>
      <c r="O219" s="16">
        <v>143016</v>
      </c>
      <c r="P219" s="17">
        <v>90.56</v>
      </c>
      <c r="Q219" s="15"/>
    </row>
    <row r="220" spans="1:17" ht="20.25" customHeight="1">
      <c r="A220" s="30" t="s">
        <v>875</v>
      </c>
      <c r="B220" s="31" t="s">
        <v>559</v>
      </c>
      <c r="C220" s="31"/>
      <c r="D220" s="34"/>
      <c r="E220" s="32" t="s">
        <v>560</v>
      </c>
      <c r="F220" s="79">
        <v>2</v>
      </c>
      <c r="G220" s="30" t="s">
        <v>131</v>
      </c>
      <c r="H220" s="103"/>
      <c r="I220" s="78"/>
      <c r="J220" s="78"/>
      <c r="K220" s="78"/>
      <c r="L220" s="33"/>
      <c r="M220" s="15"/>
      <c r="N220" s="15"/>
      <c r="O220" s="16">
        <v>143016</v>
      </c>
      <c r="P220" s="17">
        <v>90.56</v>
      </c>
      <c r="Q220" s="15"/>
    </row>
    <row r="221" spans="1:17" ht="19.5" customHeight="1">
      <c r="A221" s="30" t="s">
        <v>876</v>
      </c>
      <c r="B221" s="31" t="s">
        <v>561</v>
      </c>
      <c r="C221" s="31"/>
      <c r="D221" s="34"/>
      <c r="E221" s="32" t="s">
        <v>562</v>
      </c>
      <c r="F221" s="79">
        <v>1</v>
      </c>
      <c r="G221" s="30" t="s">
        <v>131</v>
      </c>
      <c r="H221" s="103"/>
      <c r="I221" s="78"/>
      <c r="J221" s="78"/>
      <c r="K221" s="78"/>
      <c r="L221" s="33"/>
      <c r="M221" s="15"/>
      <c r="N221" s="15"/>
      <c r="O221" s="16">
        <v>143016</v>
      </c>
      <c r="P221" s="17">
        <v>90.56</v>
      </c>
      <c r="Q221" s="15"/>
    </row>
    <row r="222" spans="1:17" ht="18" customHeight="1">
      <c r="A222" s="95">
        <v>5</v>
      </c>
      <c r="B222" s="96"/>
      <c r="C222" s="97"/>
      <c r="D222" s="96"/>
      <c r="E222" s="98" t="s">
        <v>1026</v>
      </c>
      <c r="F222" s="99"/>
      <c r="G222" s="100"/>
      <c r="H222" s="101"/>
      <c r="I222" s="101"/>
      <c r="J222" s="101"/>
      <c r="K222" s="101"/>
      <c r="L222" s="102"/>
      <c r="M222" s="27"/>
      <c r="N222" s="27"/>
      <c r="O222" s="16"/>
      <c r="P222" s="17"/>
      <c r="Q222" s="27"/>
    </row>
    <row r="223" spans="1:17">
      <c r="A223" s="260" t="s">
        <v>71</v>
      </c>
      <c r="B223" s="261"/>
      <c r="C223" s="262"/>
      <c r="D223" s="261"/>
      <c r="E223" s="263" t="s">
        <v>83</v>
      </c>
      <c r="F223" s="264"/>
      <c r="G223" s="265"/>
      <c r="H223" s="266"/>
      <c r="I223" s="266"/>
      <c r="J223" s="266"/>
      <c r="K223" s="266"/>
      <c r="L223" s="267"/>
      <c r="M223" s="27"/>
      <c r="N223" s="27"/>
      <c r="O223" s="16"/>
      <c r="P223" s="17"/>
      <c r="Q223" s="27"/>
    </row>
    <row r="224" spans="1:17" ht="20.25" customHeight="1">
      <c r="A224" s="30" t="s">
        <v>877</v>
      </c>
      <c r="B224" s="31" t="s">
        <v>190</v>
      </c>
      <c r="C224" s="31"/>
      <c r="D224" s="34"/>
      <c r="E224" s="32" t="s">
        <v>452</v>
      </c>
      <c r="F224" s="79">
        <f>(9.01*3.2)-(0.8*2.1)</f>
        <v>27.152000000000001</v>
      </c>
      <c r="G224" s="30" t="s">
        <v>8</v>
      </c>
      <c r="H224" s="103"/>
      <c r="I224" s="78"/>
      <c r="J224" s="78"/>
      <c r="K224" s="78"/>
      <c r="L224" s="33"/>
      <c r="M224" s="15"/>
      <c r="N224" s="15"/>
      <c r="O224" s="16">
        <v>143016</v>
      </c>
      <c r="P224" s="17">
        <v>90.56</v>
      </c>
      <c r="Q224" s="15"/>
    </row>
    <row r="225" spans="1:17" ht="20.25" customHeight="1">
      <c r="A225" s="30" t="s">
        <v>878</v>
      </c>
      <c r="B225" s="31" t="s">
        <v>453</v>
      </c>
      <c r="C225" s="31"/>
      <c r="D225" s="34"/>
      <c r="E225" s="32" t="s">
        <v>454</v>
      </c>
      <c r="F225" s="79">
        <f>(9.01*3.2)-(0.8*2.1)</f>
        <v>27.152000000000001</v>
      </c>
      <c r="G225" s="30" t="s">
        <v>8</v>
      </c>
      <c r="H225" s="103"/>
      <c r="I225" s="78"/>
      <c r="J225" s="78"/>
      <c r="K225" s="78"/>
      <c r="L225" s="33"/>
      <c r="M225" s="15"/>
      <c r="N225" s="15"/>
      <c r="O225" s="16">
        <v>143016</v>
      </c>
      <c r="P225" s="17">
        <v>90.56</v>
      </c>
      <c r="Q225" s="15"/>
    </row>
    <row r="226" spans="1:17" ht="32.25" customHeight="1">
      <c r="A226" s="30" t="s">
        <v>879</v>
      </c>
      <c r="B226" s="31" t="s">
        <v>196</v>
      </c>
      <c r="C226" s="31"/>
      <c r="D226" s="34"/>
      <c r="E226" s="32" t="s">
        <v>197</v>
      </c>
      <c r="F226" s="79">
        <f>(81.98*3.8)+(20.65*3.8)+(23.05*3.8)+(7.25*3.8)+(3.45*1.8)+(7.25*3.8)-(1.8*2.1)-(1.55*2.1)-(0.9*2.1*3)-(0.9*2.1)-(1.6*2.1)</f>
        <v>520.93899999999996</v>
      </c>
      <c r="G226" s="30" t="s">
        <v>8</v>
      </c>
      <c r="H226" s="103"/>
      <c r="I226" s="78"/>
      <c r="J226" s="78"/>
      <c r="K226" s="78"/>
      <c r="L226" s="33"/>
      <c r="M226" s="15"/>
      <c r="N226" s="15"/>
      <c r="O226" s="16"/>
      <c r="P226" s="17"/>
      <c r="Q226" s="15"/>
    </row>
    <row r="227" spans="1:17" ht="43.5" customHeight="1">
      <c r="A227" s="30" t="s">
        <v>1037</v>
      </c>
      <c r="B227" s="31" t="s">
        <v>455</v>
      </c>
      <c r="C227" s="31"/>
      <c r="D227" s="34"/>
      <c r="E227" s="32" t="s">
        <v>456</v>
      </c>
      <c r="F227" s="79">
        <f>(9.01*3.2)-(0.8*2.1)</f>
        <v>27.152000000000001</v>
      </c>
      <c r="G227" s="30" t="s">
        <v>8</v>
      </c>
      <c r="H227" s="103"/>
      <c r="I227" s="78"/>
      <c r="J227" s="78"/>
      <c r="K227" s="78"/>
      <c r="L227" s="33"/>
      <c r="M227" s="15"/>
      <c r="N227" s="15"/>
      <c r="O227" s="16">
        <v>143016</v>
      </c>
      <c r="P227" s="17">
        <v>90.56</v>
      </c>
      <c r="Q227" s="15"/>
    </row>
    <row r="228" spans="1:17">
      <c r="A228" s="260" t="s">
        <v>168</v>
      </c>
      <c r="B228" s="261"/>
      <c r="C228" s="262"/>
      <c r="D228" s="261"/>
      <c r="E228" s="263" t="s">
        <v>460</v>
      </c>
      <c r="F228" s="264"/>
      <c r="G228" s="265"/>
      <c r="H228" s="266"/>
      <c r="I228" s="266"/>
      <c r="J228" s="266"/>
      <c r="K228" s="266"/>
      <c r="L228" s="267"/>
      <c r="M228" s="27"/>
      <c r="N228" s="27"/>
      <c r="O228" s="16"/>
      <c r="P228" s="17"/>
      <c r="Q228" s="27"/>
    </row>
    <row r="229" spans="1:17" ht="36" customHeight="1">
      <c r="A229" s="30" t="s">
        <v>880</v>
      </c>
      <c r="B229" s="31" t="s">
        <v>461</v>
      </c>
      <c r="C229" s="31"/>
      <c r="D229" s="34"/>
      <c r="E229" s="32" t="s">
        <v>462</v>
      </c>
      <c r="F229" s="79">
        <v>4.71</v>
      </c>
      <c r="G229" s="30" t="s">
        <v>8</v>
      </c>
      <c r="H229" s="103"/>
      <c r="I229" s="78"/>
      <c r="J229" s="78"/>
      <c r="K229" s="78"/>
      <c r="L229" s="33"/>
      <c r="M229" s="15"/>
      <c r="N229" s="15"/>
      <c r="O229" s="16">
        <v>143016</v>
      </c>
      <c r="P229" s="17">
        <v>90.56</v>
      </c>
      <c r="Q229" s="15"/>
    </row>
    <row r="230" spans="1:17" ht="60" customHeight="1">
      <c r="A230" s="30" t="s">
        <v>1027</v>
      </c>
      <c r="B230" s="31"/>
      <c r="C230" s="128"/>
      <c r="D230" s="34" t="s">
        <v>102</v>
      </c>
      <c r="E230" s="32" t="s">
        <v>101</v>
      </c>
      <c r="F230" s="79">
        <v>147</v>
      </c>
      <c r="G230" s="30" t="s">
        <v>8</v>
      </c>
      <c r="H230" s="78"/>
      <c r="I230" s="78"/>
      <c r="J230" s="78"/>
      <c r="K230" s="78"/>
      <c r="L230" s="79"/>
      <c r="M230" s="104"/>
      <c r="N230" s="104"/>
      <c r="O230" s="129"/>
      <c r="P230" s="105"/>
      <c r="Q230" s="104"/>
    </row>
    <row r="231" spans="1:17" ht="30" customHeight="1">
      <c r="A231" s="30" t="s">
        <v>1028</v>
      </c>
      <c r="B231" s="31" t="s">
        <v>104</v>
      </c>
      <c r="C231" s="31"/>
      <c r="D231" s="34"/>
      <c r="E231" s="32" t="s">
        <v>105</v>
      </c>
      <c r="F231" s="79">
        <v>147</v>
      </c>
      <c r="G231" s="30" t="s">
        <v>8</v>
      </c>
      <c r="H231" s="103"/>
      <c r="I231" s="78"/>
      <c r="J231" s="78"/>
      <c r="K231" s="78"/>
      <c r="L231" s="79"/>
      <c r="M231" s="15"/>
      <c r="N231" s="15"/>
      <c r="O231" s="16"/>
      <c r="P231" s="17"/>
      <c r="Q231" s="15"/>
    </row>
    <row r="232" spans="1:17" ht="101.25" customHeight="1">
      <c r="A232" s="30" t="s">
        <v>1029</v>
      </c>
      <c r="B232" s="31" t="s">
        <v>103</v>
      </c>
      <c r="C232" s="128"/>
      <c r="D232" s="34"/>
      <c r="E232" s="32" t="s">
        <v>110</v>
      </c>
      <c r="F232" s="79">
        <v>147</v>
      </c>
      <c r="G232" s="30" t="s">
        <v>8</v>
      </c>
      <c r="H232" s="78"/>
      <c r="I232" s="78"/>
      <c r="J232" s="78"/>
      <c r="K232" s="78"/>
      <c r="L232" s="79"/>
      <c r="M232" s="104"/>
      <c r="N232" s="104"/>
      <c r="O232" s="129"/>
      <c r="P232" s="105"/>
      <c r="Q232" s="104"/>
    </row>
    <row r="233" spans="1:17" ht="39" customHeight="1">
      <c r="A233" s="30" t="s">
        <v>1030</v>
      </c>
      <c r="B233" s="31" t="s">
        <v>106</v>
      </c>
      <c r="C233" s="128"/>
      <c r="D233" s="34"/>
      <c r="E233" s="32" t="s">
        <v>198</v>
      </c>
      <c r="F233" s="79">
        <v>69.23</v>
      </c>
      <c r="G233" s="30" t="s">
        <v>93</v>
      </c>
      <c r="H233" s="78"/>
      <c r="I233" s="78"/>
      <c r="J233" s="78"/>
      <c r="K233" s="78"/>
      <c r="L233" s="79"/>
      <c r="M233" s="104"/>
      <c r="N233" s="104"/>
      <c r="O233" s="129"/>
      <c r="P233" s="105"/>
      <c r="Q233" s="104"/>
    </row>
    <row r="234" spans="1:17" ht="32.25" customHeight="1">
      <c r="A234" s="30" t="s">
        <v>1031</v>
      </c>
      <c r="B234" s="31"/>
      <c r="C234" s="229"/>
      <c r="D234" s="34" t="s">
        <v>182</v>
      </c>
      <c r="E234" s="32" t="s">
        <v>183</v>
      </c>
      <c r="F234" s="79">
        <f>2.1+1.77</f>
        <v>3.87</v>
      </c>
      <c r="G234" s="30" t="s">
        <v>35</v>
      </c>
      <c r="H234" s="103"/>
      <c r="I234" s="78"/>
      <c r="J234" s="78"/>
      <c r="K234" s="78"/>
      <c r="L234" s="33"/>
      <c r="M234" s="15"/>
      <c r="N234" s="15"/>
      <c r="O234" s="16">
        <v>143016</v>
      </c>
      <c r="P234" s="17">
        <v>90.56</v>
      </c>
      <c r="Q234" s="15"/>
    </row>
    <row r="235" spans="1:17">
      <c r="A235" s="260" t="s">
        <v>169</v>
      </c>
      <c r="B235" s="261"/>
      <c r="C235" s="262"/>
      <c r="D235" s="261"/>
      <c r="E235" s="263" t="s">
        <v>84</v>
      </c>
      <c r="F235" s="264"/>
      <c r="G235" s="265"/>
      <c r="H235" s="266"/>
      <c r="I235" s="266"/>
      <c r="J235" s="266"/>
      <c r="K235" s="266"/>
      <c r="L235" s="267"/>
      <c r="M235" s="27"/>
      <c r="N235" s="27"/>
      <c r="O235" s="16"/>
      <c r="P235" s="17"/>
      <c r="Q235" s="27"/>
    </row>
    <row r="236" spans="1:17" ht="46.5" customHeight="1">
      <c r="A236" s="30" t="s">
        <v>881</v>
      </c>
      <c r="B236" s="31" t="s">
        <v>180</v>
      </c>
      <c r="C236" s="128"/>
      <c r="D236" s="34"/>
      <c r="E236" s="32" t="s">
        <v>231</v>
      </c>
      <c r="F236" s="79">
        <v>1</v>
      </c>
      <c r="G236" s="30" t="s">
        <v>77</v>
      </c>
      <c r="H236" s="78"/>
      <c r="I236" s="78"/>
      <c r="J236" s="78"/>
      <c r="K236" s="78"/>
      <c r="L236" s="79"/>
      <c r="M236" s="104"/>
      <c r="N236" s="104"/>
      <c r="O236" s="129"/>
      <c r="P236" s="105"/>
      <c r="Q236" s="104"/>
    </row>
    <row r="237" spans="1:17" ht="34.5" customHeight="1">
      <c r="A237" s="30" t="s">
        <v>1034</v>
      </c>
      <c r="B237" s="31"/>
      <c r="C237" s="128"/>
      <c r="D237" s="34" t="s">
        <v>1032</v>
      </c>
      <c r="E237" s="32" t="s">
        <v>1033</v>
      </c>
      <c r="F237" s="79">
        <v>1</v>
      </c>
      <c r="G237" s="30" t="s">
        <v>77</v>
      </c>
      <c r="H237" s="78"/>
      <c r="I237" s="78"/>
      <c r="J237" s="78"/>
      <c r="K237" s="78"/>
      <c r="L237" s="79"/>
      <c r="M237" s="104"/>
      <c r="N237" s="104"/>
      <c r="O237" s="129"/>
      <c r="P237" s="105"/>
      <c r="Q237" s="104"/>
    </row>
    <row r="238" spans="1:17" ht="20.25" customHeight="1">
      <c r="A238" s="30" t="s">
        <v>1035</v>
      </c>
      <c r="B238" s="31"/>
      <c r="C238" s="31"/>
      <c r="D238" s="34" t="s">
        <v>464</v>
      </c>
      <c r="E238" s="32" t="s">
        <v>465</v>
      </c>
      <c r="F238" s="79">
        <v>1</v>
      </c>
      <c r="G238" s="30" t="s">
        <v>85</v>
      </c>
      <c r="H238" s="103"/>
      <c r="I238" s="78"/>
      <c r="J238" s="78"/>
      <c r="K238" s="78"/>
      <c r="L238" s="33"/>
      <c r="M238" s="15"/>
      <c r="N238" s="15"/>
      <c r="O238" s="16">
        <v>143016</v>
      </c>
      <c r="P238" s="17">
        <v>90.56</v>
      </c>
      <c r="Q238" s="15"/>
    </row>
    <row r="239" spans="1:17">
      <c r="A239" s="260" t="s">
        <v>171</v>
      </c>
      <c r="B239" s="261"/>
      <c r="C239" s="262"/>
      <c r="D239" s="261"/>
      <c r="E239" s="263" t="s">
        <v>472</v>
      </c>
      <c r="F239" s="264"/>
      <c r="G239" s="265"/>
      <c r="H239" s="266"/>
      <c r="I239" s="266"/>
      <c r="J239" s="266"/>
      <c r="K239" s="266"/>
      <c r="L239" s="267"/>
      <c r="M239" s="27"/>
      <c r="N239" s="27"/>
      <c r="O239" s="16"/>
      <c r="P239" s="17"/>
      <c r="Q239" s="27"/>
    </row>
    <row r="240" spans="1:17" ht="40.5" customHeight="1">
      <c r="A240" s="30" t="s">
        <v>882</v>
      </c>
      <c r="B240" s="31" t="s">
        <v>473</v>
      </c>
      <c r="C240" s="31"/>
      <c r="D240" s="34"/>
      <c r="E240" s="32" t="s">
        <v>474</v>
      </c>
      <c r="F240" s="79">
        <f>0.82*2.1*2</f>
        <v>3.444</v>
      </c>
      <c r="G240" s="30" t="s">
        <v>8</v>
      </c>
      <c r="H240" s="103"/>
      <c r="I240" s="78"/>
      <c r="J240" s="78"/>
      <c r="K240" s="78"/>
      <c r="L240" s="33"/>
      <c r="M240" s="15"/>
      <c r="N240" s="15"/>
      <c r="O240" s="16">
        <v>143016</v>
      </c>
      <c r="P240" s="17">
        <v>90.56</v>
      </c>
      <c r="Q240" s="15"/>
    </row>
    <row r="241" spans="1:17" ht="39.75" customHeight="1">
      <c r="A241" s="30" t="s">
        <v>883</v>
      </c>
      <c r="B241" s="31" t="s">
        <v>475</v>
      </c>
      <c r="C241" s="31"/>
      <c r="D241" s="34"/>
      <c r="E241" s="32" t="s">
        <v>476</v>
      </c>
      <c r="F241" s="79">
        <f>0.82*2.1*2</f>
        <v>3.444</v>
      </c>
      <c r="G241" s="30" t="s">
        <v>8</v>
      </c>
      <c r="H241" s="103"/>
      <c r="I241" s="78"/>
      <c r="J241" s="78"/>
      <c r="K241" s="78"/>
      <c r="L241" s="33"/>
      <c r="M241" s="15"/>
      <c r="N241" s="15"/>
      <c r="O241" s="16">
        <v>143016</v>
      </c>
      <c r="P241" s="17">
        <v>90.56</v>
      </c>
      <c r="Q241" s="15"/>
    </row>
    <row r="242" spans="1:17" ht="39" customHeight="1">
      <c r="A242" s="30" t="s">
        <v>884</v>
      </c>
      <c r="B242" s="31" t="s">
        <v>477</v>
      </c>
      <c r="C242" s="31"/>
      <c r="D242" s="34"/>
      <c r="E242" s="32" t="s">
        <v>478</v>
      </c>
      <c r="F242" s="79">
        <f>0.82*2.1*2</f>
        <v>3.444</v>
      </c>
      <c r="G242" s="30" t="s">
        <v>8</v>
      </c>
      <c r="H242" s="103"/>
      <c r="I242" s="78"/>
      <c r="J242" s="78"/>
      <c r="K242" s="78"/>
      <c r="L242" s="33"/>
      <c r="M242" s="15"/>
      <c r="N242" s="15"/>
      <c r="O242" s="16">
        <v>143016</v>
      </c>
      <c r="P242" s="17">
        <v>90.56</v>
      </c>
      <c r="Q242" s="15"/>
    </row>
    <row r="243" spans="1:17">
      <c r="A243" s="260" t="s">
        <v>172</v>
      </c>
      <c r="B243" s="261"/>
      <c r="C243" s="262"/>
      <c r="D243" s="261"/>
      <c r="E243" s="263" t="s">
        <v>482</v>
      </c>
      <c r="F243" s="264"/>
      <c r="G243" s="265"/>
      <c r="H243" s="266"/>
      <c r="I243" s="266"/>
      <c r="J243" s="266"/>
      <c r="K243" s="266"/>
      <c r="L243" s="267"/>
      <c r="M243" s="27"/>
      <c r="N243" s="27"/>
      <c r="O243" s="16"/>
      <c r="P243" s="17"/>
      <c r="Q243" s="27"/>
    </row>
    <row r="244" spans="1:17" ht="20.25" customHeight="1">
      <c r="A244" s="30" t="s">
        <v>885</v>
      </c>
      <c r="B244" s="31" t="s">
        <v>586</v>
      </c>
      <c r="C244" s="31"/>
      <c r="D244" s="34"/>
      <c r="E244" s="32" t="s">
        <v>587</v>
      </c>
      <c r="F244" s="79">
        <v>1</v>
      </c>
      <c r="G244" s="30" t="s">
        <v>77</v>
      </c>
      <c r="H244" s="103"/>
      <c r="I244" s="78"/>
      <c r="J244" s="78"/>
      <c r="K244" s="78"/>
      <c r="L244" s="33"/>
      <c r="M244" s="15"/>
      <c r="N244" s="15"/>
      <c r="O244" s="16">
        <v>143016</v>
      </c>
      <c r="P244" s="17">
        <v>90.56</v>
      </c>
      <c r="Q244" s="15"/>
    </row>
    <row r="245" spans="1:17" ht="20.25" customHeight="1">
      <c r="A245" s="30" t="s">
        <v>886</v>
      </c>
      <c r="B245" s="31" t="s">
        <v>588</v>
      </c>
      <c r="C245" s="31"/>
      <c r="D245" s="34"/>
      <c r="E245" s="32" t="s">
        <v>1228</v>
      </c>
      <c r="F245" s="79">
        <v>1</v>
      </c>
      <c r="G245" s="30" t="s">
        <v>77</v>
      </c>
      <c r="H245" s="103"/>
      <c r="I245" s="78"/>
      <c r="J245" s="78"/>
      <c r="K245" s="78"/>
      <c r="L245" s="33"/>
      <c r="M245" s="15"/>
      <c r="N245" s="15"/>
      <c r="O245" s="16">
        <v>143016</v>
      </c>
      <c r="P245" s="17">
        <v>90.56</v>
      </c>
      <c r="Q245" s="15"/>
    </row>
    <row r="246" spans="1:17" ht="20.25" customHeight="1">
      <c r="A246" s="30" t="s">
        <v>887</v>
      </c>
      <c r="B246" s="31"/>
      <c r="C246" s="31"/>
      <c r="D246" s="31" t="s">
        <v>495</v>
      </c>
      <c r="E246" s="32" t="s">
        <v>496</v>
      </c>
      <c r="F246" s="79">
        <v>1</v>
      </c>
      <c r="G246" s="30" t="s">
        <v>85</v>
      </c>
      <c r="H246" s="103"/>
      <c r="I246" s="78"/>
      <c r="J246" s="78"/>
      <c r="K246" s="78"/>
      <c r="L246" s="33"/>
      <c r="M246" s="15"/>
      <c r="N246" s="15"/>
      <c r="O246" s="16">
        <v>143016</v>
      </c>
      <c r="P246" s="17">
        <v>90.56</v>
      </c>
      <c r="Q246" s="15"/>
    </row>
    <row r="247" spans="1:17" ht="20.25" customHeight="1">
      <c r="A247" s="30" t="s">
        <v>888</v>
      </c>
      <c r="B247" s="31" t="s">
        <v>499</v>
      </c>
      <c r="C247" s="31"/>
      <c r="D247" s="34"/>
      <c r="E247" s="32" t="s">
        <v>500</v>
      </c>
      <c r="F247" s="79">
        <v>1</v>
      </c>
      <c r="G247" s="30" t="s">
        <v>85</v>
      </c>
      <c r="H247" s="103"/>
      <c r="I247" s="78"/>
      <c r="J247" s="78"/>
      <c r="K247" s="78"/>
      <c r="L247" s="33"/>
      <c r="M247" s="15"/>
      <c r="N247" s="15"/>
      <c r="O247" s="16">
        <v>143016</v>
      </c>
      <c r="P247" s="17">
        <v>90.56</v>
      </c>
      <c r="Q247" s="15"/>
    </row>
    <row r="248" spans="1:17" ht="20.25" customHeight="1">
      <c r="A248" s="30" t="s">
        <v>889</v>
      </c>
      <c r="B248" s="31"/>
      <c r="C248" s="31"/>
      <c r="D248" s="34" t="s">
        <v>501</v>
      </c>
      <c r="E248" s="32" t="s">
        <v>502</v>
      </c>
      <c r="F248" s="79">
        <v>1</v>
      </c>
      <c r="G248" s="30" t="s">
        <v>77</v>
      </c>
      <c r="H248" s="103"/>
      <c r="I248" s="78"/>
      <c r="J248" s="78"/>
      <c r="K248" s="78"/>
      <c r="L248" s="33"/>
      <c r="M248" s="15"/>
      <c r="N248" s="15"/>
      <c r="O248" s="16">
        <v>143016</v>
      </c>
      <c r="P248" s="17">
        <v>90.56</v>
      </c>
      <c r="Q248" s="15"/>
    </row>
    <row r="249" spans="1:17">
      <c r="A249" s="260" t="s">
        <v>450</v>
      </c>
      <c r="B249" s="261"/>
      <c r="C249" s="262"/>
      <c r="D249" s="261"/>
      <c r="E249" s="263" t="s">
        <v>505</v>
      </c>
      <c r="F249" s="264"/>
      <c r="G249" s="265"/>
      <c r="H249" s="266"/>
      <c r="I249" s="266"/>
      <c r="J249" s="266"/>
      <c r="K249" s="266"/>
      <c r="L249" s="267"/>
      <c r="M249" s="27"/>
      <c r="N249" s="27"/>
      <c r="O249" s="16"/>
      <c r="P249" s="17"/>
      <c r="Q249" s="27"/>
    </row>
    <row r="250" spans="1:17" ht="32.25" customHeight="1">
      <c r="A250" s="30" t="s">
        <v>890</v>
      </c>
      <c r="B250" s="31" t="s">
        <v>508</v>
      </c>
      <c r="C250" s="229"/>
      <c r="D250" s="34"/>
      <c r="E250" s="32" t="s">
        <v>509</v>
      </c>
      <c r="F250" s="79">
        <v>0.9</v>
      </c>
      <c r="G250" s="30" t="s">
        <v>35</v>
      </c>
      <c r="H250" s="103"/>
      <c r="I250" s="78"/>
      <c r="J250" s="78"/>
      <c r="K250" s="78"/>
      <c r="L250" s="33"/>
      <c r="M250" s="15"/>
      <c r="N250" s="15"/>
      <c r="O250" s="16">
        <v>143016</v>
      </c>
      <c r="P250" s="17">
        <v>90.56</v>
      </c>
      <c r="Q250" s="15"/>
    </row>
    <row r="251" spans="1:17">
      <c r="A251" s="260" t="s">
        <v>891</v>
      </c>
      <c r="B251" s="261"/>
      <c r="C251" s="262"/>
      <c r="D251" s="261"/>
      <c r="E251" s="263" t="s">
        <v>86</v>
      </c>
      <c r="F251" s="264"/>
      <c r="G251" s="265"/>
      <c r="H251" s="266"/>
      <c r="I251" s="266"/>
      <c r="J251" s="266"/>
      <c r="K251" s="266"/>
      <c r="L251" s="267"/>
      <c r="M251" s="27"/>
      <c r="N251" s="27"/>
      <c r="O251" s="16"/>
      <c r="P251" s="17"/>
      <c r="Q251" s="27"/>
    </row>
    <row r="252" spans="1:17" ht="32.25" customHeight="1">
      <c r="A252" s="30" t="s">
        <v>892</v>
      </c>
      <c r="B252" s="31"/>
      <c r="C252" s="31"/>
      <c r="D252" s="34" t="s">
        <v>510</v>
      </c>
      <c r="E252" s="32" t="s">
        <v>511</v>
      </c>
      <c r="F252" s="79">
        <v>4.71</v>
      </c>
      <c r="G252" s="30" t="s">
        <v>8</v>
      </c>
      <c r="H252" s="103"/>
      <c r="I252" s="78"/>
      <c r="J252" s="78"/>
      <c r="K252" s="78"/>
      <c r="L252" s="33"/>
      <c r="M252" s="15"/>
      <c r="N252" s="15"/>
      <c r="O252" s="16">
        <v>143016</v>
      </c>
      <c r="P252" s="17">
        <v>90.56</v>
      </c>
      <c r="Q252" s="15"/>
    </row>
    <row r="253" spans="1:17" ht="20.25" customHeight="1">
      <c r="A253" s="30" t="s">
        <v>893</v>
      </c>
      <c r="B253" s="31"/>
      <c r="C253" s="31"/>
      <c r="D253" s="34" t="s">
        <v>512</v>
      </c>
      <c r="E253" s="32" t="s">
        <v>513</v>
      </c>
      <c r="F253" s="79">
        <v>2</v>
      </c>
      <c r="G253" s="30" t="s">
        <v>85</v>
      </c>
      <c r="H253" s="103"/>
      <c r="I253" s="78"/>
      <c r="J253" s="78"/>
      <c r="K253" s="78"/>
      <c r="L253" s="33"/>
      <c r="M253" s="15"/>
      <c r="N253" s="15"/>
      <c r="O253" s="16">
        <v>143016</v>
      </c>
      <c r="P253" s="17">
        <v>90.56</v>
      </c>
      <c r="Q253" s="15"/>
    </row>
    <row r="254" spans="1:17">
      <c r="A254" s="260" t="s">
        <v>894</v>
      </c>
      <c r="B254" s="261"/>
      <c r="C254" s="262"/>
      <c r="D254" s="261"/>
      <c r="E254" s="263" t="s">
        <v>325</v>
      </c>
      <c r="F254" s="264"/>
      <c r="G254" s="265"/>
      <c r="H254" s="266"/>
      <c r="I254" s="266"/>
      <c r="J254" s="266"/>
      <c r="K254" s="266"/>
      <c r="L254" s="267"/>
      <c r="M254" s="27"/>
      <c r="N254" s="27"/>
      <c r="O254" s="16"/>
      <c r="P254" s="17"/>
      <c r="Q254" s="27"/>
    </row>
    <row r="255" spans="1:17" ht="30.75" customHeight="1">
      <c r="A255" s="30" t="s">
        <v>895</v>
      </c>
      <c r="B255" s="31" t="s">
        <v>118</v>
      </c>
      <c r="C255" s="31"/>
      <c r="D255" s="34"/>
      <c r="E255" s="32" t="s">
        <v>1008</v>
      </c>
      <c r="F255" s="79">
        <f>4</f>
        <v>4</v>
      </c>
      <c r="G255" s="30" t="s">
        <v>80</v>
      </c>
      <c r="H255" s="103"/>
      <c r="I255" s="78"/>
      <c r="J255" s="78"/>
      <c r="K255" s="78"/>
      <c r="L255" s="33"/>
      <c r="M255" s="15"/>
      <c r="N255" s="15"/>
      <c r="O255" s="16">
        <v>143016</v>
      </c>
      <c r="P255" s="17">
        <v>90.56</v>
      </c>
      <c r="Q255" s="15"/>
    </row>
    <row r="256" spans="1:17" ht="30.75" customHeight="1">
      <c r="A256" s="30" t="s">
        <v>896</v>
      </c>
      <c r="B256" s="31" t="s">
        <v>118</v>
      </c>
      <c r="C256" s="31"/>
      <c r="D256" s="34"/>
      <c r="E256" s="32" t="s">
        <v>1009</v>
      </c>
      <c r="F256" s="79">
        <f>2*5</f>
        <v>10</v>
      </c>
      <c r="G256" s="30" t="s">
        <v>80</v>
      </c>
      <c r="H256" s="103"/>
      <c r="I256" s="78"/>
      <c r="J256" s="78"/>
      <c r="K256" s="78"/>
      <c r="L256" s="33"/>
      <c r="M256" s="15"/>
      <c r="N256" s="15"/>
      <c r="O256" s="16"/>
      <c r="P256" s="17"/>
      <c r="Q256" s="15"/>
    </row>
    <row r="257" spans="1:17" ht="48.75" customHeight="1">
      <c r="A257" s="30" t="s">
        <v>897</v>
      </c>
      <c r="B257" s="31"/>
      <c r="C257" s="31"/>
      <c r="D257" s="34" t="s">
        <v>514</v>
      </c>
      <c r="E257" s="32" t="s">
        <v>1227</v>
      </c>
      <c r="F257" s="79">
        <v>2</v>
      </c>
      <c r="G257" s="30" t="s">
        <v>85</v>
      </c>
      <c r="H257" s="103"/>
      <c r="I257" s="78"/>
      <c r="J257" s="78"/>
      <c r="K257" s="78"/>
      <c r="L257" s="33"/>
      <c r="M257" s="15"/>
      <c r="N257" s="15"/>
      <c r="O257" s="16">
        <v>143016</v>
      </c>
      <c r="P257" s="17">
        <v>90.56</v>
      </c>
      <c r="Q257" s="15"/>
    </row>
    <row r="258" spans="1:17" ht="20.25" customHeight="1">
      <c r="A258" s="30" t="s">
        <v>898</v>
      </c>
      <c r="B258" s="31"/>
      <c r="C258" s="31"/>
      <c r="D258" s="34" t="s">
        <v>515</v>
      </c>
      <c r="E258" s="32" t="s">
        <v>516</v>
      </c>
      <c r="F258" s="79">
        <v>4</v>
      </c>
      <c r="G258" s="30" t="s">
        <v>85</v>
      </c>
      <c r="H258" s="103"/>
      <c r="I258" s="78"/>
      <c r="J258" s="78"/>
      <c r="K258" s="78"/>
      <c r="L258" s="33"/>
      <c r="M258" s="15"/>
      <c r="N258" s="15"/>
      <c r="O258" s="16">
        <v>143016</v>
      </c>
      <c r="P258" s="17">
        <v>90.56</v>
      </c>
      <c r="Q258" s="15"/>
    </row>
    <row r="259" spans="1:17" ht="42.75" customHeight="1">
      <c r="A259" s="30" t="s">
        <v>1229</v>
      </c>
      <c r="B259" s="31" t="s">
        <v>118</v>
      </c>
      <c r="C259" s="31"/>
      <c r="D259" s="34"/>
      <c r="E259" s="32" t="s">
        <v>1010</v>
      </c>
      <c r="F259" s="79">
        <v>5</v>
      </c>
      <c r="G259" s="30" t="s">
        <v>80</v>
      </c>
      <c r="H259" s="103"/>
      <c r="I259" s="78"/>
      <c r="J259" s="78"/>
      <c r="K259" s="78"/>
      <c r="L259" s="33"/>
      <c r="M259" s="15"/>
      <c r="N259" s="15"/>
      <c r="O259" s="16"/>
      <c r="P259" s="17"/>
      <c r="Q259" s="15"/>
    </row>
    <row r="260" spans="1:17" ht="40.5" customHeight="1">
      <c r="A260" s="30" t="s">
        <v>1230</v>
      </c>
      <c r="B260" s="31"/>
      <c r="C260" s="31"/>
      <c r="D260" s="34" t="s">
        <v>584</v>
      </c>
      <c r="E260" s="32" t="s">
        <v>1231</v>
      </c>
      <c r="F260" s="79">
        <v>1</v>
      </c>
      <c r="G260" s="30" t="s">
        <v>85</v>
      </c>
      <c r="H260" s="103"/>
      <c r="I260" s="78"/>
      <c r="J260" s="78"/>
      <c r="K260" s="78"/>
      <c r="L260" s="33"/>
      <c r="M260" s="15"/>
      <c r="N260" s="15"/>
      <c r="O260" s="16">
        <v>143016</v>
      </c>
      <c r="P260" s="17">
        <v>90.56</v>
      </c>
      <c r="Q260" s="15"/>
    </row>
    <row r="261" spans="1:17">
      <c r="A261" s="260" t="s">
        <v>899</v>
      </c>
      <c r="B261" s="261"/>
      <c r="C261" s="262"/>
      <c r="D261" s="261"/>
      <c r="E261" s="268" t="s">
        <v>517</v>
      </c>
      <c r="F261" s="264"/>
      <c r="G261" s="265"/>
      <c r="H261" s="266"/>
      <c r="I261" s="266"/>
      <c r="J261" s="266"/>
      <c r="K261" s="266"/>
      <c r="L261" s="267"/>
      <c r="M261" s="27"/>
      <c r="N261" s="27"/>
      <c r="O261" s="16"/>
      <c r="P261" s="17"/>
      <c r="Q261" s="27"/>
    </row>
    <row r="262" spans="1:17" ht="29.25" customHeight="1">
      <c r="A262" s="30" t="s">
        <v>900</v>
      </c>
      <c r="B262" s="31" t="s">
        <v>518</v>
      </c>
      <c r="C262" s="31"/>
      <c r="D262" s="34"/>
      <c r="E262" s="32" t="s">
        <v>519</v>
      </c>
      <c r="F262" s="79">
        <v>25</v>
      </c>
      <c r="G262" s="30" t="s">
        <v>35</v>
      </c>
      <c r="H262" s="103"/>
      <c r="I262" s="78"/>
      <c r="J262" s="78"/>
      <c r="K262" s="78"/>
      <c r="L262" s="33"/>
      <c r="M262" s="15"/>
      <c r="N262" s="15"/>
      <c r="O262" s="16">
        <v>143016</v>
      </c>
      <c r="P262" s="17">
        <v>90.56</v>
      </c>
      <c r="Q262" s="15"/>
    </row>
    <row r="263" spans="1:17" ht="20.25" customHeight="1">
      <c r="A263" s="30" t="s">
        <v>901</v>
      </c>
      <c r="B263" s="31" t="s">
        <v>520</v>
      </c>
      <c r="C263" s="31"/>
      <c r="D263" s="34"/>
      <c r="E263" s="32" t="s">
        <v>521</v>
      </c>
      <c r="F263" s="79">
        <v>15</v>
      </c>
      <c r="G263" s="30" t="s">
        <v>35</v>
      </c>
      <c r="H263" s="103"/>
      <c r="I263" s="78"/>
      <c r="J263" s="78"/>
      <c r="K263" s="78"/>
      <c r="L263" s="33"/>
      <c r="M263" s="15"/>
      <c r="N263" s="15"/>
      <c r="O263" s="16">
        <v>143016</v>
      </c>
      <c r="P263" s="17">
        <v>90.56</v>
      </c>
      <c r="Q263" s="15"/>
    </row>
    <row r="264" spans="1:17" ht="20.25" customHeight="1">
      <c r="A264" s="30" t="s">
        <v>902</v>
      </c>
      <c r="B264" s="31" t="s">
        <v>522</v>
      </c>
      <c r="C264" s="31"/>
      <c r="D264" s="34"/>
      <c r="E264" s="32" t="s">
        <v>523</v>
      </c>
      <c r="F264" s="79">
        <v>5</v>
      </c>
      <c r="G264" s="30" t="s">
        <v>131</v>
      </c>
      <c r="H264" s="103"/>
      <c r="I264" s="78"/>
      <c r="J264" s="78"/>
      <c r="K264" s="78"/>
      <c r="L264" s="33"/>
      <c r="M264" s="15"/>
      <c r="N264" s="15"/>
      <c r="O264" s="16">
        <v>143016</v>
      </c>
      <c r="P264" s="17">
        <v>90.56</v>
      </c>
      <c r="Q264" s="15"/>
    </row>
    <row r="265" spans="1:17" ht="20.25" customHeight="1">
      <c r="A265" s="30" t="s">
        <v>903</v>
      </c>
      <c r="B265" s="31" t="s">
        <v>524</v>
      </c>
      <c r="C265" s="31"/>
      <c r="D265" s="31"/>
      <c r="E265" s="32" t="s">
        <v>525</v>
      </c>
      <c r="F265" s="79">
        <v>2</v>
      </c>
      <c r="G265" s="30" t="s">
        <v>131</v>
      </c>
      <c r="H265" s="103"/>
      <c r="I265" s="78"/>
      <c r="J265" s="78"/>
      <c r="K265" s="78"/>
      <c r="L265" s="33"/>
      <c r="M265" s="15"/>
      <c r="N265" s="15"/>
      <c r="O265" s="16">
        <v>143016</v>
      </c>
      <c r="P265" s="17">
        <v>90.56</v>
      </c>
      <c r="Q265" s="15"/>
    </row>
    <row r="266" spans="1:17" ht="28.5" customHeight="1">
      <c r="A266" s="30" t="s">
        <v>904</v>
      </c>
      <c r="B266" s="31" t="s">
        <v>526</v>
      </c>
      <c r="C266" s="31"/>
      <c r="D266" s="34"/>
      <c r="E266" s="32" t="s">
        <v>527</v>
      </c>
      <c r="F266" s="79">
        <v>2</v>
      </c>
      <c r="G266" s="30" t="s">
        <v>131</v>
      </c>
      <c r="H266" s="103"/>
      <c r="I266" s="78"/>
      <c r="J266" s="78"/>
      <c r="K266" s="78"/>
      <c r="L266" s="33"/>
      <c r="M266" s="15"/>
      <c r="N266" s="15"/>
      <c r="O266" s="16">
        <v>143016</v>
      </c>
      <c r="P266" s="17">
        <v>90.56</v>
      </c>
      <c r="Q266" s="15"/>
    </row>
    <row r="267" spans="1:17" ht="20.25" customHeight="1">
      <c r="A267" s="30" t="s">
        <v>905</v>
      </c>
      <c r="B267" s="31" t="s">
        <v>528</v>
      </c>
      <c r="C267" s="31"/>
      <c r="D267" s="34"/>
      <c r="E267" s="32" t="s">
        <v>529</v>
      </c>
      <c r="F267" s="79">
        <v>4</v>
      </c>
      <c r="G267" s="30" t="s">
        <v>131</v>
      </c>
      <c r="H267" s="103"/>
      <c r="I267" s="78"/>
      <c r="J267" s="78"/>
      <c r="K267" s="78"/>
      <c r="L267" s="33"/>
      <c r="M267" s="15"/>
      <c r="N267" s="15"/>
      <c r="O267" s="16">
        <v>143016</v>
      </c>
      <c r="P267" s="17">
        <v>90.56</v>
      </c>
      <c r="Q267" s="15"/>
    </row>
    <row r="268" spans="1:17" ht="20.25" customHeight="1">
      <c r="A268" s="30" t="s">
        <v>906</v>
      </c>
      <c r="B268" s="31" t="s">
        <v>530</v>
      </c>
      <c r="C268" s="31"/>
      <c r="D268" s="34"/>
      <c r="E268" s="32" t="s">
        <v>531</v>
      </c>
      <c r="F268" s="79">
        <v>15</v>
      </c>
      <c r="G268" s="30" t="s">
        <v>131</v>
      </c>
      <c r="H268" s="103"/>
      <c r="I268" s="78"/>
      <c r="J268" s="78"/>
      <c r="K268" s="78"/>
      <c r="L268" s="33"/>
      <c r="M268" s="15"/>
      <c r="N268" s="15"/>
      <c r="O268" s="16">
        <v>143016</v>
      </c>
      <c r="P268" s="17">
        <v>90.56</v>
      </c>
      <c r="Q268" s="15"/>
    </row>
    <row r="269" spans="1:17" ht="20.25" customHeight="1">
      <c r="A269" s="30" t="s">
        <v>907</v>
      </c>
      <c r="B269" s="31" t="s">
        <v>534</v>
      </c>
      <c r="C269" s="31"/>
      <c r="D269" s="34"/>
      <c r="E269" s="32" t="s">
        <v>535</v>
      </c>
      <c r="F269" s="79">
        <v>15</v>
      </c>
      <c r="G269" s="30" t="s">
        <v>35</v>
      </c>
      <c r="H269" s="103"/>
      <c r="I269" s="78"/>
      <c r="J269" s="78"/>
      <c r="K269" s="78"/>
      <c r="L269" s="33"/>
      <c r="M269" s="15"/>
      <c r="N269" s="15"/>
      <c r="O269" s="16">
        <v>143016</v>
      </c>
      <c r="P269" s="17">
        <v>90.56</v>
      </c>
      <c r="Q269" s="15"/>
    </row>
    <row r="270" spans="1:17" ht="20.25" customHeight="1">
      <c r="A270" s="30" t="s">
        <v>908</v>
      </c>
      <c r="B270" s="31" t="s">
        <v>536</v>
      </c>
      <c r="C270" s="31"/>
      <c r="D270" s="34"/>
      <c r="E270" s="32" t="s">
        <v>537</v>
      </c>
      <c r="F270" s="79">
        <v>6</v>
      </c>
      <c r="G270" s="30" t="s">
        <v>35</v>
      </c>
      <c r="H270" s="103"/>
      <c r="I270" s="78"/>
      <c r="J270" s="78"/>
      <c r="K270" s="78"/>
      <c r="L270" s="33"/>
      <c r="M270" s="15"/>
      <c r="N270" s="15"/>
      <c r="O270" s="16">
        <v>143016</v>
      </c>
      <c r="P270" s="17">
        <v>90.56</v>
      </c>
      <c r="Q270" s="15"/>
    </row>
    <row r="271" spans="1:17" ht="20.25" customHeight="1">
      <c r="A271" s="30" t="s">
        <v>909</v>
      </c>
      <c r="B271" s="31" t="s">
        <v>538</v>
      </c>
      <c r="C271" s="31"/>
      <c r="D271" s="34"/>
      <c r="E271" s="32" t="s">
        <v>539</v>
      </c>
      <c r="F271" s="79">
        <v>2</v>
      </c>
      <c r="G271" s="30" t="s">
        <v>131</v>
      </c>
      <c r="H271" s="103"/>
      <c r="I271" s="78"/>
      <c r="J271" s="78"/>
      <c r="K271" s="78"/>
      <c r="L271" s="33"/>
      <c r="M271" s="15"/>
      <c r="N271" s="15"/>
      <c r="O271" s="16">
        <v>143016</v>
      </c>
      <c r="P271" s="17">
        <v>90.56</v>
      </c>
      <c r="Q271" s="15"/>
    </row>
    <row r="272" spans="1:17" ht="20.25" customHeight="1">
      <c r="A272" s="30" t="s">
        <v>910</v>
      </c>
      <c r="B272" s="31" t="s">
        <v>542</v>
      </c>
      <c r="C272" s="31"/>
      <c r="D272" s="34"/>
      <c r="E272" s="32" t="s">
        <v>543</v>
      </c>
      <c r="F272" s="79">
        <v>1</v>
      </c>
      <c r="G272" s="30" t="s">
        <v>131</v>
      </c>
      <c r="H272" s="103"/>
      <c r="I272" s="78"/>
      <c r="J272" s="78"/>
      <c r="K272" s="78"/>
      <c r="L272" s="33"/>
      <c r="M272" s="15"/>
      <c r="N272" s="15"/>
      <c r="O272" s="16">
        <v>143016</v>
      </c>
      <c r="P272" s="17">
        <v>90.56</v>
      </c>
      <c r="Q272" s="15"/>
    </row>
    <row r="273" spans="1:17" ht="20.25" customHeight="1">
      <c r="A273" s="30" t="s">
        <v>911</v>
      </c>
      <c r="B273" s="31" t="s">
        <v>546</v>
      </c>
      <c r="C273" s="31"/>
      <c r="D273" s="31"/>
      <c r="E273" s="32" t="s">
        <v>547</v>
      </c>
      <c r="F273" s="79">
        <v>2</v>
      </c>
      <c r="G273" s="30" t="s">
        <v>131</v>
      </c>
      <c r="H273" s="103"/>
      <c r="I273" s="78"/>
      <c r="J273" s="78"/>
      <c r="K273" s="78"/>
      <c r="L273" s="33"/>
      <c r="M273" s="15"/>
      <c r="N273" s="15"/>
      <c r="O273" s="16">
        <v>143016</v>
      </c>
      <c r="P273" s="17">
        <v>90.56</v>
      </c>
      <c r="Q273" s="15"/>
    </row>
    <row r="274" spans="1:17" ht="20.25" customHeight="1">
      <c r="A274" s="30" t="s">
        <v>912</v>
      </c>
      <c r="B274" s="31" t="s">
        <v>551</v>
      </c>
      <c r="C274" s="31"/>
      <c r="D274" s="31"/>
      <c r="E274" s="32" t="s">
        <v>589</v>
      </c>
      <c r="F274" s="79">
        <v>1</v>
      </c>
      <c r="G274" s="30" t="s">
        <v>131</v>
      </c>
      <c r="H274" s="103"/>
      <c r="I274" s="78"/>
      <c r="J274" s="78"/>
      <c r="K274" s="78"/>
      <c r="L274" s="33"/>
      <c r="M274" s="15"/>
      <c r="N274" s="15"/>
      <c r="O274" s="16">
        <v>143016</v>
      </c>
      <c r="P274" s="17">
        <v>90.56</v>
      </c>
      <c r="Q274" s="15"/>
    </row>
    <row r="275" spans="1:17" ht="20.25" customHeight="1">
      <c r="A275" s="30" t="s">
        <v>913</v>
      </c>
      <c r="B275" s="31" t="s">
        <v>553</v>
      </c>
      <c r="C275" s="31"/>
      <c r="D275" s="34"/>
      <c r="E275" s="32" t="s">
        <v>590</v>
      </c>
      <c r="F275" s="79">
        <v>1</v>
      </c>
      <c r="G275" s="30" t="s">
        <v>131</v>
      </c>
      <c r="H275" s="103"/>
      <c r="I275" s="78"/>
      <c r="J275" s="78"/>
      <c r="K275" s="78"/>
      <c r="L275" s="33"/>
      <c r="M275" s="15"/>
      <c r="N275" s="15"/>
      <c r="O275" s="16">
        <v>143016</v>
      </c>
      <c r="P275" s="17">
        <v>90.56</v>
      </c>
      <c r="Q275" s="15"/>
    </row>
    <row r="276" spans="1:17" ht="20.25" customHeight="1">
      <c r="A276" s="30" t="s">
        <v>914</v>
      </c>
      <c r="B276" s="31" t="s">
        <v>557</v>
      </c>
      <c r="C276" s="31"/>
      <c r="D276" s="34"/>
      <c r="E276" s="32" t="s">
        <v>558</v>
      </c>
      <c r="F276" s="79">
        <v>1</v>
      </c>
      <c r="G276" s="30" t="s">
        <v>131</v>
      </c>
      <c r="H276" s="103"/>
      <c r="I276" s="78"/>
      <c r="J276" s="78"/>
      <c r="K276" s="78"/>
      <c r="L276" s="33"/>
      <c r="M276" s="15"/>
      <c r="N276" s="15"/>
      <c r="O276" s="16">
        <v>143016</v>
      </c>
      <c r="P276" s="17">
        <v>90.56</v>
      </c>
      <c r="Q276" s="15"/>
    </row>
    <row r="277" spans="1:17" ht="20.25" customHeight="1">
      <c r="A277" s="30" t="s">
        <v>915</v>
      </c>
      <c r="B277" s="31" t="s">
        <v>559</v>
      </c>
      <c r="C277" s="31"/>
      <c r="D277" s="34"/>
      <c r="E277" s="32" t="s">
        <v>560</v>
      </c>
      <c r="F277" s="79">
        <v>1</v>
      </c>
      <c r="G277" s="30" t="s">
        <v>131</v>
      </c>
      <c r="H277" s="103"/>
      <c r="I277" s="78"/>
      <c r="J277" s="78"/>
      <c r="K277" s="78"/>
      <c r="L277" s="33"/>
      <c r="M277" s="15"/>
      <c r="N277" s="15"/>
      <c r="O277" s="16">
        <v>143016</v>
      </c>
      <c r="P277" s="17">
        <v>90.56</v>
      </c>
      <c r="Q277" s="15"/>
    </row>
    <row r="278" spans="1:17" ht="24" customHeight="1">
      <c r="A278" s="30" t="s">
        <v>916</v>
      </c>
      <c r="B278" s="31" t="s">
        <v>561</v>
      </c>
      <c r="C278" s="31"/>
      <c r="D278" s="34"/>
      <c r="E278" s="32" t="s">
        <v>591</v>
      </c>
      <c r="F278" s="79">
        <v>1</v>
      </c>
      <c r="G278" s="30" t="s">
        <v>131</v>
      </c>
      <c r="H278" s="103"/>
      <c r="I278" s="78"/>
      <c r="J278" s="78"/>
      <c r="K278" s="78"/>
      <c r="L278" s="33"/>
      <c r="M278" s="15"/>
      <c r="N278" s="15"/>
      <c r="O278" s="16">
        <v>143016</v>
      </c>
      <c r="P278" s="17">
        <v>90.56</v>
      </c>
      <c r="Q278" s="15"/>
    </row>
    <row r="279" spans="1:17" ht="19.5" customHeight="1">
      <c r="A279" s="230" t="s">
        <v>79</v>
      </c>
      <c r="B279" s="231"/>
      <c r="C279" s="232"/>
      <c r="D279" s="231"/>
      <c r="E279" s="233" t="s">
        <v>293</v>
      </c>
      <c r="F279" s="234"/>
      <c r="G279" s="235"/>
      <c r="H279" s="236"/>
      <c r="I279" s="236"/>
      <c r="J279" s="236"/>
      <c r="K279" s="236"/>
      <c r="L279" s="237"/>
      <c r="M279" s="27"/>
      <c r="N279" s="27"/>
      <c r="O279" s="16"/>
      <c r="P279" s="17"/>
      <c r="Q279" s="27"/>
    </row>
    <row r="280" spans="1:17" ht="19.5" customHeight="1">
      <c r="A280" s="95">
        <v>6</v>
      </c>
      <c r="B280" s="96"/>
      <c r="C280" s="97"/>
      <c r="D280" s="96"/>
      <c r="E280" s="98" t="s">
        <v>65</v>
      </c>
      <c r="F280" s="99"/>
      <c r="G280" s="100"/>
      <c r="H280" s="101"/>
      <c r="I280" s="101"/>
      <c r="J280" s="101"/>
      <c r="K280" s="101"/>
      <c r="L280" s="102"/>
      <c r="M280" s="27"/>
      <c r="N280" s="27"/>
      <c r="O280" s="16"/>
      <c r="P280" s="17"/>
      <c r="Q280" s="27"/>
    </row>
    <row r="281" spans="1:17" ht="20.25" customHeight="1">
      <c r="A281" s="30" t="s">
        <v>90</v>
      </c>
      <c r="B281" s="31" t="s">
        <v>1006</v>
      </c>
      <c r="C281" s="31"/>
      <c r="D281" s="34"/>
      <c r="E281" s="32" t="s">
        <v>30</v>
      </c>
      <c r="F281" s="79">
        <f>120*8*2</f>
        <v>1920</v>
      </c>
      <c r="G281" s="30" t="s">
        <v>31</v>
      </c>
      <c r="H281" s="103"/>
      <c r="I281" s="78"/>
      <c r="J281" s="78"/>
      <c r="K281" s="78"/>
      <c r="L281" s="33"/>
      <c r="M281" s="15"/>
      <c r="N281" s="15"/>
      <c r="O281" s="16"/>
      <c r="P281" s="17"/>
      <c r="Q281" s="15"/>
    </row>
    <row r="282" spans="1:17" ht="20.25" customHeight="1">
      <c r="A282" s="30" t="s">
        <v>459</v>
      </c>
      <c r="B282" s="31" t="s">
        <v>1005</v>
      </c>
      <c r="C282" s="31"/>
      <c r="D282" s="34"/>
      <c r="E282" s="32" t="s">
        <v>33</v>
      </c>
      <c r="F282" s="79">
        <f>120*8*2</f>
        <v>1920</v>
      </c>
      <c r="G282" s="30" t="s">
        <v>31</v>
      </c>
      <c r="H282" s="103"/>
      <c r="I282" s="78"/>
      <c r="J282" s="78"/>
      <c r="K282" s="78"/>
      <c r="L282" s="33"/>
      <c r="M282" s="15"/>
      <c r="N282" s="15"/>
      <c r="O282" s="16"/>
      <c r="P282" s="17"/>
      <c r="Q282" s="15"/>
    </row>
    <row r="283" spans="1:17" ht="20.25" customHeight="1">
      <c r="A283" s="30" t="s">
        <v>463</v>
      </c>
      <c r="B283" s="31" t="s">
        <v>67</v>
      </c>
      <c r="C283" s="31"/>
      <c r="D283" s="34"/>
      <c r="E283" s="32" t="s">
        <v>68</v>
      </c>
      <c r="F283" s="79">
        <v>3</v>
      </c>
      <c r="G283" s="30" t="s">
        <v>31</v>
      </c>
      <c r="H283" s="103"/>
      <c r="I283" s="78"/>
      <c r="J283" s="78"/>
      <c r="K283" s="78"/>
      <c r="L283" s="33"/>
      <c r="M283" s="15"/>
      <c r="N283" s="15"/>
      <c r="O283" s="16"/>
      <c r="P283" s="17"/>
      <c r="Q283" s="15"/>
    </row>
    <row r="284" spans="1:17" ht="20.25" customHeight="1">
      <c r="A284" s="30" t="s">
        <v>466</v>
      </c>
      <c r="B284" s="31" t="s">
        <v>72</v>
      </c>
      <c r="C284" s="31"/>
      <c r="D284" s="34"/>
      <c r="E284" s="32" t="s">
        <v>185</v>
      </c>
      <c r="F284" s="79">
        <f>4*2*5</f>
        <v>40</v>
      </c>
      <c r="G284" s="30" t="s">
        <v>73</v>
      </c>
      <c r="H284" s="103"/>
      <c r="I284" s="78"/>
      <c r="J284" s="78"/>
      <c r="K284" s="78"/>
      <c r="L284" s="33"/>
      <c r="M284" s="15"/>
      <c r="N284" s="15"/>
      <c r="O284" s="16"/>
      <c r="P284" s="17"/>
      <c r="Q284" s="15"/>
    </row>
    <row r="285" spans="1:17" ht="18" customHeight="1">
      <c r="A285" s="95">
        <v>7</v>
      </c>
      <c r="B285" s="96"/>
      <c r="C285" s="97"/>
      <c r="D285" s="96"/>
      <c r="E285" s="98" t="s">
        <v>74</v>
      </c>
      <c r="F285" s="99"/>
      <c r="G285" s="101"/>
      <c r="H285" s="101"/>
      <c r="I285" s="101"/>
      <c r="J285" s="101"/>
      <c r="K285" s="101"/>
      <c r="L285" s="102"/>
      <c r="M285" s="27"/>
      <c r="N285" s="27"/>
      <c r="O285" s="16"/>
      <c r="P285" s="17"/>
      <c r="Q285" s="27"/>
    </row>
    <row r="286" spans="1:17" ht="35.25" customHeight="1">
      <c r="A286" s="30" t="s">
        <v>75</v>
      </c>
      <c r="B286" s="31" t="s">
        <v>228</v>
      </c>
      <c r="C286" s="31"/>
      <c r="D286" s="34"/>
      <c r="E286" s="32" t="s">
        <v>229</v>
      </c>
      <c r="F286" s="79">
        <f>1*2.2</f>
        <v>2.2000000000000002</v>
      </c>
      <c r="G286" s="30" t="s">
        <v>8</v>
      </c>
      <c r="H286" s="103"/>
      <c r="I286" s="78"/>
      <c r="J286" s="78"/>
      <c r="K286" s="78"/>
      <c r="L286" s="33"/>
      <c r="M286" s="15"/>
      <c r="N286" s="15"/>
      <c r="O286" s="16"/>
      <c r="P286" s="17"/>
      <c r="Q286" s="15"/>
    </row>
    <row r="287" spans="1:17" ht="52.5" customHeight="1">
      <c r="A287" s="30" t="s">
        <v>187</v>
      </c>
      <c r="B287" s="31" t="s">
        <v>118</v>
      </c>
      <c r="C287" s="31"/>
      <c r="D287" s="34"/>
      <c r="E287" s="32" t="s">
        <v>202</v>
      </c>
      <c r="F287" s="79">
        <f>8*2</f>
        <v>16</v>
      </c>
      <c r="G287" s="30" t="s">
        <v>80</v>
      </c>
      <c r="H287" s="103"/>
      <c r="I287" s="78"/>
      <c r="J287" s="78"/>
      <c r="K287" s="78"/>
      <c r="L287" s="33"/>
      <c r="M287" s="15"/>
      <c r="N287" s="15"/>
      <c r="O287" s="16"/>
      <c r="P287" s="17"/>
      <c r="Q287" s="15"/>
    </row>
    <row r="288" spans="1:17" ht="46.5" customHeight="1">
      <c r="A288" s="30" t="s">
        <v>188</v>
      </c>
      <c r="B288" s="31" t="s">
        <v>181</v>
      </c>
      <c r="C288" s="31"/>
      <c r="D288" s="34"/>
      <c r="E288" s="32" t="s">
        <v>225</v>
      </c>
      <c r="F288" s="79">
        <v>12</v>
      </c>
      <c r="G288" s="30" t="s">
        <v>80</v>
      </c>
      <c r="H288" s="103"/>
      <c r="I288" s="78"/>
      <c r="J288" s="78"/>
      <c r="K288" s="78"/>
      <c r="L288" s="33"/>
      <c r="M288" s="15"/>
      <c r="N288" s="15"/>
      <c r="O288" s="16"/>
      <c r="P288" s="17"/>
      <c r="Q288" s="15"/>
    </row>
    <row r="289" spans="1:17" ht="23.25" customHeight="1">
      <c r="A289" s="30" t="s">
        <v>189</v>
      </c>
      <c r="B289" s="31" t="s">
        <v>181</v>
      </c>
      <c r="C289" s="128"/>
      <c r="D289" s="34"/>
      <c r="E289" s="32" t="s">
        <v>281</v>
      </c>
      <c r="F289" s="79">
        <v>2</v>
      </c>
      <c r="G289" s="30" t="s">
        <v>80</v>
      </c>
      <c r="H289" s="103"/>
      <c r="I289" s="78"/>
      <c r="J289" s="78"/>
      <c r="K289" s="78"/>
      <c r="L289" s="79"/>
      <c r="M289" s="104"/>
      <c r="N289" s="104"/>
      <c r="O289" s="129"/>
      <c r="P289" s="105"/>
      <c r="Q289" s="104"/>
    </row>
    <row r="290" spans="1:17" ht="20.25" customHeight="1">
      <c r="A290" s="30" t="s">
        <v>565</v>
      </c>
      <c r="B290" s="31"/>
      <c r="C290" s="31"/>
      <c r="D290" s="34" t="s">
        <v>69</v>
      </c>
      <c r="E290" s="32" t="s">
        <v>226</v>
      </c>
      <c r="F290" s="79">
        <v>6</v>
      </c>
      <c r="G290" s="30" t="s">
        <v>91</v>
      </c>
      <c r="H290" s="103"/>
      <c r="I290" s="78"/>
      <c r="J290" s="78"/>
      <c r="K290" s="78"/>
      <c r="L290" s="33"/>
      <c r="M290" s="15"/>
      <c r="N290" s="15"/>
      <c r="O290" s="16"/>
      <c r="P290" s="17"/>
      <c r="Q290" s="15"/>
    </row>
    <row r="291" spans="1:17" ht="18" customHeight="1">
      <c r="A291" s="95">
        <v>8</v>
      </c>
      <c r="B291" s="96"/>
      <c r="C291" s="97"/>
      <c r="D291" s="96"/>
      <c r="E291" s="98" t="s">
        <v>82</v>
      </c>
      <c r="F291" s="99"/>
      <c r="G291" s="100"/>
      <c r="H291" s="101"/>
      <c r="I291" s="101"/>
      <c r="J291" s="101"/>
      <c r="K291" s="101"/>
      <c r="L291" s="102"/>
      <c r="M291" s="27"/>
      <c r="N291" s="27"/>
      <c r="O291" s="16"/>
      <c r="P291" s="17"/>
      <c r="Q291" s="27"/>
    </row>
    <row r="292" spans="1:17" ht="50.25" customHeight="1">
      <c r="A292" s="30" t="s">
        <v>76</v>
      </c>
      <c r="B292" s="31" t="s">
        <v>186</v>
      </c>
      <c r="C292" s="31"/>
      <c r="D292" s="34"/>
      <c r="E292" s="32" t="s">
        <v>199</v>
      </c>
      <c r="F292" s="79">
        <f>(1*2.5)</f>
        <v>2.5</v>
      </c>
      <c r="G292" s="30" t="s">
        <v>8</v>
      </c>
      <c r="H292" s="78"/>
      <c r="I292" s="78"/>
      <c r="J292" s="78"/>
      <c r="K292" s="78"/>
      <c r="L292" s="33"/>
      <c r="M292" s="15"/>
      <c r="N292" s="15"/>
      <c r="O292" s="16"/>
      <c r="P292" s="17"/>
      <c r="Q292" s="15"/>
    </row>
    <row r="293" spans="1:17" ht="72" customHeight="1">
      <c r="A293" s="30" t="s">
        <v>92</v>
      </c>
      <c r="B293" s="31" t="s">
        <v>186</v>
      </c>
      <c r="C293" s="31"/>
      <c r="D293" s="34"/>
      <c r="E293" s="32" t="s">
        <v>230</v>
      </c>
      <c r="F293" s="79">
        <f>1.7*1.9</f>
        <v>3.23</v>
      </c>
      <c r="G293" s="30" t="s">
        <v>8</v>
      </c>
      <c r="H293" s="78"/>
      <c r="I293" s="78"/>
      <c r="J293" s="78"/>
      <c r="K293" s="78"/>
      <c r="L293" s="33"/>
      <c r="M293" s="15"/>
      <c r="N293" s="15"/>
      <c r="O293" s="16"/>
      <c r="P293" s="17"/>
      <c r="Q293" s="15"/>
    </row>
    <row r="294" spans="1:17" ht="33" customHeight="1">
      <c r="A294" s="30" t="s">
        <v>570</v>
      </c>
      <c r="B294" s="31" t="s">
        <v>227</v>
      </c>
      <c r="C294" s="31"/>
      <c r="D294" s="34"/>
      <c r="E294" s="32" t="s">
        <v>267</v>
      </c>
      <c r="F294" s="79">
        <f>(0.8*0.8)+((0.6*0.6)*2)+((0.9*0.9)*2)</f>
        <v>2.9800000000000004</v>
      </c>
      <c r="G294" s="30" t="s">
        <v>8</v>
      </c>
      <c r="H294" s="103"/>
      <c r="I294" s="78"/>
      <c r="J294" s="78"/>
      <c r="K294" s="78"/>
      <c r="L294" s="33"/>
      <c r="M294" s="15"/>
      <c r="N294" s="15"/>
      <c r="O294" s="16"/>
      <c r="P294" s="17"/>
      <c r="Q294" s="15"/>
    </row>
    <row r="295" spans="1:17" ht="18" customHeight="1">
      <c r="A295" s="95">
        <v>9</v>
      </c>
      <c r="B295" s="96"/>
      <c r="C295" s="97"/>
      <c r="D295" s="96"/>
      <c r="E295" s="98" t="s">
        <v>81</v>
      </c>
      <c r="F295" s="99"/>
      <c r="G295" s="100"/>
      <c r="H295" s="101"/>
      <c r="I295" s="101"/>
      <c r="J295" s="101"/>
      <c r="K295" s="101"/>
      <c r="L295" s="102"/>
      <c r="M295" s="27"/>
      <c r="N295" s="27"/>
      <c r="O295" s="16"/>
      <c r="P295" s="17"/>
      <c r="Q295" s="27"/>
    </row>
    <row r="296" spans="1:17" ht="60" customHeight="1">
      <c r="A296" s="30" t="s">
        <v>97</v>
      </c>
      <c r="B296" s="31"/>
      <c r="C296" s="128"/>
      <c r="D296" s="34" t="s">
        <v>102</v>
      </c>
      <c r="E296" s="32" t="s">
        <v>101</v>
      </c>
      <c r="F296" s="79">
        <f>104.8+23.03</f>
        <v>127.83</v>
      </c>
      <c r="G296" s="30" t="s">
        <v>8</v>
      </c>
      <c r="H296" s="78"/>
      <c r="I296" s="78"/>
      <c r="J296" s="78"/>
      <c r="K296" s="78"/>
      <c r="L296" s="79"/>
      <c r="M296" s="104"/>
      <c r="N296" s="104"/>
      <c r="O296" s="129"/>
      <c r="P296" s="105"/>
      <c r="Q296" s="104"/>
    </row>
    <row r="297" spans="1:17" ht="30" customHeight="1">
      <c r="A297" s="30" t="s">
        <v>98</v>
      </c>
      <c r="B297" s="31" t="s">
        <v>104</v>
      </c>
      <c r="C297" s="31"/>
      <c r="D297" s="34"/>
      <c r="E297" s="32" t="s">
        <v>105</v>
      </c>
      <c r="F297" s="79">
        <f>104.8+23.03</f>
        <v>127.83</v>
      </c>
      <c r="G297" s="30" t="s">
        <v>8</v>
      </c>
      <c r="H297" s="103"/>
      <c r="I297" s="78"/>
      <c r="J297" s="78"/>
      <c r="K297" s="78"/>
      <c r="L297" s="79"/>
      <c r="M297" s="15"/>
      <c r="N297" s="15"/>
      <c r="O297" s="16"/>
      <c r="P297" s="17"/>
      <c r="Q297" s="15"/>
    </row>
    <row r="298" spans="1:17" ht="101.25" customHeight="1">
      <c r="A298" s="30" t="s">
        <v>238</v>
      </c>
      <c r="B298" s="31" t="s">
        <v>103</v>
      </c>
      <c r="C298" s="128"/>
      <c r="D298" s="34"/>
      <c r="E298" s="32" t="s">
        <v>110</v>
      </c>
      <c r="F298" s="79">
        <f>104.8+23.03</f>
        <v>127.83</v>
      </c>
      <c r="G298" s="30" t="s">
        <v>8</v>
      </c>
      <c r="H298" s="78"/>
      <c r="I298" s="78"/>
      <c r="J298" s="78"/>
      <c r="K298" s="78"/>
      <c r="L298" s="79"/>
      <c r="M298" s="104"/>
      <c r="N298" s="104"/>
      <c r="O298" s="129"/>
      <c r="P298" s="105"/>
      <c r="Q298" s="104"/>
    </row>
    <row r="299" spans="1:17" ht="39" customHeight="1">
      <c r="A299" s="30" t="s">
        <v>99</v>
      </c>
      <c r="B299" s="31" t="s">
        <v>106</v>
      </c>
      <c r="C299" s="128"/>
      <c r="D299" s="34"/>
      <c r="E299" s="32" t="s">
        <v>198</v>
      </c>
      <c r="F299" s="79">
        <f>(47.16+25.85)-0.8-0.8-1.95</f>
        <v>69.459999999999994</v>
      </c>
      <c r="G299" s="30" t="s">
        <v>93</v>
      </c>
      <c r="H299" s="78"/>
      <c r="I299" s="78"/>
      <c r="J299" s="78"/>
      <c r="K299" s="78"/>
      <c r="L299" s="79"/>
      <c r="M299" s="104"/>
      <c r="N299" s="104"/>
      <c r="O299" s="129"/>
      <c r="P299" s="105"/>
      <c r="Q299" s="104"/>
    </row>
    <row r="300" spans="1:17" ht="32.25" customHeight="1">
      <c r="A300" s="30" t="s">
        <v>109</v>
      </c>
      <c r="B300" s="31"/>
      <c r="C300" s="229"/>
      <c r="D300" s="34" t="s">
        <v>182</v>
      </c>
      <c r="E300" s="32" t="s">
        <v>183</v>
      </c>
      <c r="F300" s="79">
        <v>1.95</v>
      </c>
      <c r="G300" s="30" t="s">
        <v>35</v>
      </c>
      <c r="H300" s="103"/>
      <c r="I300" s="78"/>
      <c r="J300" s="78"/>
      <c r="K300" s="78"/>
      <c r="L300" s="33"/>
      <c r="M300" s="15"/>
      <c r="N300" s="15"/>
      <c r="O300" s="16">
        <v>143016</v>
      </c>
      <c r="P300" s="17">
        <v>90.56</v>
      </c>
      <c r="Q300" s="15"/>
    </row>
    <row r="301" spans="1:17" ht="18" customHeight="1">
      <c r="A301" s="95">
        <v>10</v>
      </c>
      <c r="B301" s="96"/>
      <c r="C301" s="97"/>
      <c r="D301" s="96"/>
      <c r="E301" s="98" t="s">
        <v>84</v>
      </c>
      <c r="F301" s="99"/>
      <c r="G301" s="100"/>
      <c r="H301" s="101"/>
      <c r="I301" s="101"/>
      <c r="J301" s="101"/>
      <c r="K301" s="101"/>
      <c r="L301" s="102"/>
      <c r="M301" s="27"/>
      <c r="N301" s="27"/>
      <c r="O301" s="16"/>
      <c r="P301" s="17"/>
      <c r="Q301" s="27"/>
    </row>
    <row r="302" spans="1:17" ht="46.5" customHeight="1">
      <c r="A302" s="30" t="s">
        <v>176</v>
      </c>
      <c r="B302" s="31" t="s">
        <v>95</v>
      </c>
      <c r="C302" s="128"/>
      <c r="D302" s="34"/>
      <c r="E302" s="32" t="s">
        <v>96</v>
      </c>
      <c r="F302" s="79">
        <v>2</v>
      </c>
      <c r="G302" s="30" t="s">
        <v>77</v>
      </c>
      <c r="H302" s="78"/>
      <c r="I302" s="78"/>
      <c r="J302" s="78"/>
      <c r="K302" s="78"/>
      <c r="L302" s="79"/>
      <c r="M302" s="104"/>
      <c r="N302" s="104"/>
      <c r="O302" s="129"/>
      <c r="P302" s="105"/>
      <c r="Q302" s="104"/>
    </row>
    <row r="303" spans="1:17" ht="34.5" customHeight="1">
      <c r="A303" s="30" t="s">
        <v>177</v>
      </c>
      <c r="B303" s="31" t="s">
        <v>1004</v>
      </c>
      <c r="C303" s="128"/>
      <c r="D303" s="34"/>
      <c r="E303" s="32" t="s">
        <v>291</v>
      </c>
      <c r="F303" s="79">
        <v>3</v>
      </c>
      <c r="G303" s="30" t="s">
        <v>35</v>
      </c>
      <c r="H303" s="78"/>
      <c r="I303" s="78"/>
      <c r="J303" s="78"/>
      <c r="K303" s="78"/>
      <c r="L303" s="79"/>
      <c r="M303" s="104"/>
      <c r="N303" s="104"/>
      <c r="O303" s="129"/>
      <c r="P303" s="105"/>
      <c r="Q303" s="104"/>
    </row>
    <row r="304" spans="1:17" ht="46.5" customHeight="1">
      <c r="A304" s="30" t="s">
        <v>917</v>
      </c>
      <c r="B304" s="31" t="s">
        <v>180</v>
      </c>
      <c r="C304" s="128"/>
      <c r="D304" s="34"/>
      <c r="E304" s="32" t="s">
        <v>231</v>
      </c>
      <c r="F304" s="79">
        <v>1</v>
      </c>
      <c r="G304" s="30" t="s">
        <v>77</v>
      </c>
      <c r="H304" s="78"/>
      <c r="I304" s="78"/>
      <c r="J304" s="78"/>
      <c r="K304" s="78"/>
      <c r="L304" s="79"/>
      <c r="M304" s="104"/>
      <c r="N304" s="104"/>
      <c r="O304" s="129"/>
      <c r="P304" s="105"/>
      <c r="Q304" s="104"/>
    </row>
    <row r="305" spans="1:17" ht="46.5" customHeight="1">
      <c r="A305" s="30" t="s">
        <v>918</v>
      </c>
      <c r="B305" s="31"/>
      <c r="C305" s="128"/>
      <c r="D305" s="34" t="s">
        <v>222</v>
      </c>
      <c r="E305" s="32" t="s">
        <v>223</v>
      </c>
      <c r="F305" s="79">
        <f>(1.6*0.96)+(1.2*1)</f>
        <v>2.7359999999999998</v>
      </c>
      <c r="G305" s="30" t="s">
        <v>8</v>
      </c>
      <c r="H305" s="78"/>
      <c r="I305" s="78"/>
      <c r="J305" s="78"/>
      <c r="K305" s="78"/>
      <c r="L305" s="79"/>
      <c r="M305" s="104"/>
      <c r="N305" s="104"/>
      <c r="O305" s="129"/>
      <c r="P305" s="105"/>
      <c r="Q305" s="104"/>
    </row>
    <row r="306" spans="1:17" ht="23.25" customHeight="1">
      <c r="A306" s="30" t="s">
        <v>919</v>
      </c>
      <c r="B306" s="31"/>
      <c r="C306" s="128"/>
      <c r="D306" s="34" t="s">
        <v>224</v>
      </c>
      <c r="E306" s="32" t="s">
        <v>279</v>
      </c>
      <c r="F306" s="79">
        <f>(1.6*0.96)</f>
        <v>1.536</v>
      </c>
      <c r="G306" s="30" t="s">
        <v>8</v>
      </c>
      <c r="H306" s="78"/>
      <c r="I306" s="78"/>
      <c r="J306" s="78"/>
      <c r="K306" s="78"/>
      <c r="L306" s="79"/>
      <c r="M306" s="104"/>
      <c r="N306" s="104"/>
      <c r="O306" s="129"/>
      <c r="P306" s="105"/>
      <c r="Q306" s="104"/>
    </row>
    <row r="307" spans="1:17" ht="18" customHeight="1">
      <c r="A307" s="95">
        <v>11</v>
      </c>
      <c r="B307" s="96"/>
      <c r="C307" s="97"/>
      <c r="D307" s="96"/>
      <c r="E307" s="98" t="s">
        <v>86</v>
      </c>
      <c r="F307" s="99"/>
      <c r="G307" s="100"/>
      <c r="H307" s="101"/>
      <c r="I307" s="101"/>
      <c r="J307" s="101"/>
      <c r="K307" s="101"/>
      <c r="L307" s="102"/>
      <c r="M307" s="27"/>
      <c r="N307" s="27"/>
      <c r="O307" s="16"/>
      <c r="P307" s="17"/>
      <c r="Q307" s="27"/>
    </row>
    <row r="308" spans="1:17" ht="70.5" customHeight="1">
      <c r="A308" s="30" t="s">
        <v>387</v>
      </c>
      <c r="B308" s="31"/>
      <c r="C308" s="31"/>
      <c r="D308" s="34" t="s">
        <v>175</v>
      </c>
      <c r="E308" s="32" t="s">
        <v>94</v>
      </c>
      <c r="F308" s="79">
        <f>104.8+23.03</f>
        <v>127.83</v>
      </c>
      <c r="G308" s="30" t="s">
        <v>8</v>
      </c>
      <c r="H308" s="103"/>
      <c r="I308" s="78"/>
      <c r="J308" s="78"/>
      <c r="K308" s="78"/>
      <c r="L308" s="33"/>
      <c r="M308" s="15"/>
      <c r="N308" s="15"/>
      <c r="O308" s="16">
        <v>143016</v>
      </c>
      <c r="P308" s="17">
        <v>90.56</v>
      </c>
      <c r="Q308" s="15"/>
    </row>
    <row r="309" spans="1:17" ht="18" customHeight="1">
      <c r="A309" s="95">
        <v>12</v>
      </c>
      <c r="B309" s="96"/>
      <c r="C309" s="97"/>
      <c r="D309" s="96"/>
      <c r="E309" s="98" t="s">
        <v>83</v>
      </c>
      <c r="F309" s="99"/>
      <c r="G309" s="100"/>
      <c r="H309" s="101"/>
      <c r="I309" s="101"/>
      <c r="J309" s="101"/>
      <c r="K309" s="101"/>
      <c r="L309" s="102"/>
      <c r="M309" s="27"/>
      <c r="N309" s="27"/>
      <c r="O309" s="16"/>
      <c r="P309" s="17"/>
      <c r="Q309" s="27"/>
    </row>
    <row r="310" spans="1:17" ht="30.75" customHeight="1">
      <c r="A310" s="30" t="s">
        <v>388</v>
      </c>
      <c r="B310" s="31" t="s">
        <v>190</v>
      </c>
      <c r="C310" s="31"/>
      <c r="D310" s="34"/>
      <c r="E310" s="32" t="s">
        <v>191</v>
      </c>
      <c r="F310" s="79">
        <f>(((1*2.5)+(1.7*1.9))*2)+19.84</f>
        <v>31.3</v>
      </c>
      <c r="G310" s="30" t="s">
        <v>8</v>
      </c>
      <c r="H310" s="103"/>
      <c r="I310" s="78"/>
      <c r="J310" s="78"/>
      <c r="K310" s="78"/>
      <c r="L310" s="33"/>
      <c r="M310" s="15"/>
      <c r="N310" s="15"/>
      <c r="O310" s="16"/>
      <c r="P310" s="17"/>
      <c r="Q310" s="15"/>
    </row>
    <row r="311" spans="1:17" ht="27.75" customHeight="1">
      <c r="A311" s="30" t="s">
        <v>389</v>
      </c>
      <c r="B311" s="31" t="s">
        <v>192</v>
      </c>
      <c r="C311" s="31"/>
      <c r="D311" s="34"/>
      <c r="E311" s="32" t="s">
        <v>193</v>
      </c>
      <c r="F311" s="79">
        <f>(((1*2.5)+(1.7*1.9))*2)+19.84</f>
        <v>31.3</v>
      </c>
      <c r="G311" s="30" t="s">
        <v>8</v>
      </c>
      <c r="H311" s="78"/>
      <c r="I311" s="78"/>
      <c r="J311" s="78"/>
      <c r="K311" s="78"/>
      <c r="L311" s="33"/>
      <c r="M311" s="104"/>
      <c r="N311" s="104"/>
      <c r="O311" s="129"/>
      <c r="P311" s="105"/>
      <c r="Q311" s="104"/>
    </row>
    <row r="312" spans="1:17" ht="27.75" customHeight="1">
      <c r="A312" s="30" t="s">
        <v>390</v>
      </c>
      <c r="B312" s="31"/>
      <c r="C312" s="31"/>
      <c r="D312" s="34" t="s">
        <v>194</v>
      </c>
      <c r="E312" s="32" t="s">
        <v>195</v>
      </c>
      <c r="F312" s="79">
        <f>(((1*2.5)+(1.7*1.9))*2)+19.84</f>
        <v>31.3</v>
      </c>
      <c r="G312" s="30" t="s">
        <v>8</v>
      </c>
      <c r="H312" s="78"/>
      <c r="I312" s="78"/>
      <c r="J312" s="78"/>
      <c r="K312" s="78"/>
      <c r="L312" s="79"/>
      <c r="M312" s="104"/>
      <c r="N312" s="104"/>
      <c r="O312" s="129"/>
      <c r="P312" s="105"/>
      <c r="Q312" s="104"/>
    </row>
    <row r="313" spans="1:17" ht="30.75" customHeight="1">
      <c r="A313" s="30" t="s">
        <v>920</v>
      </c>
      <c r="B313" s="31" t="s">
        <v>196</v>
      </c>
      <c r="C313" s="31"/>
      <c r="D313" s="34"/>
      <c r="E313" s="32" t="s">
        <v>197</v>
      </c>
      <c r="F313" s="79">
        <f>(46.65*3.8)+(13.73*3.8)+(13.13*3.8)-((0.9*2.1)*2*2)-(1.9*2.2)-(4.95*3.2)</f>
        <v>251.75799999999995</v>
      </c>
      <c r="G313" s="30" t="s">
        <v>8</v>
      </c>
      <c r="H313" s="103"/>
      <c r="I313" s="78"/>
      <c r="J313" s="78"/>
      <c r="K313" s="78"/>
      <c r="L313" s="33"/>
      <c r="M313" s="15"/>
      <c r="N313" s="15"/>
      <c r="O313" s="16"/>
      <c r="P313" s="17"/>
      <c r="Q313" s="15"/>
    </row>
    <row r="314" spans="1:17" ht="18" customHeight="1">
      <c r="A314" s="95">
        <v>13</v>
      </c>
      <c r="B314" s="96"/>
      <c r="C314" s="97"/>
      <c r="D314" s="96"/>
      <c r="E314" s="98" t="s">
        <v>270</v>
      </c>
      <c r="F314" s="99"/>
      <c r="G314" s="100"/>
      <c r="H314" s="101"/>
      <c r="I314" s="101"/>
      <c r="J314" s="101"/>
      <c r="K314" s="101"/>
      <c r="L314" s="102"/>
      <c r="M314" s="27"/>
      <c r="N314" s="27"/>
      <c r="O314" s="16"/>
      <c r="P314" s="17"/>
      <c r="Q314" s="27"/>
    </row>
    <row r="315" spans="1:17" ht="60" customHeight="1">
      <c r="A315" s="30" t="s">
        <v>391</v>
      </c>
      <c r="B315" s="31" t="s">
        <v>271</v>
      </c>
      <c r="C315" s="31"/>
      <c r="D315" s="34"/>
      <c r="E315" s="32" t="s">
        <v>273</v>
      </c>
      <c r="F315" s="79">
        <v>6</v>
      </c>
      <c r="G315" s="30" t="s">
        <v>80</v>
      </c>
      <c r="H315" s="103"/>
      <c r="I315" s="78"/>
      <c r="J315" s="78"/>
      <c r="K315" s="78"/>
      <c r="L315" s="33"/>
      <c r="M315" s="15"/>
      <c r="N315" s="15"/>
      <c r="O315" s="16">
        <v>143016</v>
      </c>
      <c r="P315" s="17">
        <v>90.56</v>
      </c>
      <c r="Q315" s="15"/>
    </row>
    <row r="316" spans="1:17" ht="60" customHeight="1">
      <c r="A316" s="30" t="s">
        <v>392</v>
      </c>
      <c r="B316" s="31"/>
      <c r="C316" s="31"/>
      <c r="D316" s="34" t="s">
        <v>272</v>
      </c>
      <c r="E316" s="32" t="s">
        <v>274</v>
      </c>
      <c r="F316" s="79">
        <f>(5.8*1.55)+(7*1.55)</f>
        <v>19.84</v>
      </c>
      <c r="G316" s="30" t="s">
        <v>8</v>
      </c>
      <c r="H316" s="103"/>
      <c r="I316" s="78"/>
      <c r="J316" s="78"/>
      <c r="K316" s="78"/>
      <c r="L316" s="33"/>
      <c r="M316" s="15"/>
      <c r="N316" s="15"/>
      <c r="O316" s="16">
        <v>143016</v>
      </c>
      <c r="P316" s="17">
        <v>90.56</v>
      </c>
      <c r="Q316" s="15"/>
    </row>
    <row r="317" spans="1:17" ht="18" customHeight="1">
      <c r="A317" s="95">
        <v>14</v>
      </c>
      <c r="B317" s="96"/>
      <c r="C317" s="97"/>
      <c r="D317" s="96"/>
      <c r="E317" s="98" t="s">
        <v>325</v>
      </c>
      <c r="F317" s="99"/>
      <c r="G317" s="100"/>
      <c r="H317" s="101"/>
      <c r="I317" s="101"/>
      <c r="J317" s="101"/>
      <c r="K317" s="101"/>
      <c r="L317" s="102"/>
      <c r="M317" s="27"/>
      <c r="N317" s="27"/>
      <c r="O317" s="16"/>
      <c r="P317" s="17"/>
      <c r="Q317" s="27"/>
    </row>
    <row r="318" spans="1:17" ht="30.75" customHeight="1">
      <c r="A318" s="30" t="s">
        <v>393</v>
      </c>
      <c r="B318" s="31"/>
      <c r="C318" s="31"/>
      <c r="D318" s="34" t="s">
        <v>107</v>
      </c>
      <c r="E318" s="32" t="s">
        <v>207</v>
      </c>
      <c r="F318" s="79">
        <v>1</v>
      </c>
      <c r="G318" s="30" t="s">
        <v>77</v>
      </c>
      <c r="H318" s="103"/>
      <c r="I318" s="78"/>
      <c r="J318" s="78"/>
      <c r="K318" s="78"/>
      <c r="L318" s="33"/>
      <c r="M318" s="15"/>
      <c r="N318" s="15"/>
      <c r="O318" s="16">
        <v>143016</v>
      </c>
      <c r="P318" s="17">
        <v>90.56</v>
      </c>
      <c r="Q318" s="15"/>
    </row>
    <row r="319" spans="1:17" ht="30.75" customHeight="1">
      <c r="A319" s="30" t="s">
        <v>394</v>
      </c>
      <c r="B319" s="31"/>
      <c r="C319" s="31"/>
      <c r="D319" s="34" t="s">
        <v>108</v>
      </c>
      <c r="E319" s="32" t="s">
        <v>208</v>
      </c>
      <c r="F319" s="79">
        <v>1</v>
      </c>
      <c r="G319" s="30" t="s">
        <v>77</v>
      </c>
      <c r="H319" s="103"/>
      <c r="I319" s="78"/>
      <c r="J319" s="78"/>
      <c r="K319" s="78"/>
      <c r="L319" s="33"/>
      <c r="M319" s="15"/>
      <c r="N319" s="15"/>
      <c r="O319" s="16">
        <v>143016</v>
      </c>
      <c r="P319" s="17">
        <v>90.56</v>
      </c>
      <c r="Q319" s="15"/>
    </row>
    <row r="320" spans="1:17" ht="40.5" customHeight="1">
      <c r="A320" s="30" t="s">
        <v>395</v>
      </c>
      <c r="B320" s="31"/>
      <c r="C320" s="31"/>
      <c r="D320" s="34" t="s">
        <v>1376</v>
      </c>
      <c r="E320" s="32" t="s">
        <v>1378</v>
      </c>
      <c r="F320" s="79">
        <v>1</v>
      </c>
      <c r="G320" s="30" t="s">
        <v>85</v>
      </c>
      <c r="H320" s="103"/>
      <c r="I320" s="78"/>
      <c r="J320" s="78"/>
      <c r="K320" s="78"/>
      <c r="L320" s="33"/>
      <c r="M320" s="15"/>
      <c r="N320" s="15"/>
      <c r="O320" s="16"/>
      <c r="P320" s="17"/>
      <c r="Q320" s="15"/>
    </row>
    <row r="321" spans="1:17" ht="40.5" customHeight="1">
      <c r="A321" s="30" t="s">
        <v>396</v>
      </c>
      <c r="B321" s="31"/>
      <c r="C321" s="31"/>
      <c r="D321" s="34" t="s">
        <v>1376</v>
      </c>
      <c r="E321" s="32" t="s">
        <v>1379</v>
      </c>
      <c r="F321" s="79">
        <v>1</v>
      </c>
      <c r="G321" s="30" t="s">
        <v>85</v>
      </c>
      <c r="H321" s="103"/>
      <c r="I321" s="78"/>
      <c r="J321" s="78"/>
      <c r="K321" s="78"/>
      <c r="L321" s="33"/>
      <c r="M321" s="15"/>
      <c r="N321" s="15"/>
      <c r="O321" s="16"/>
      <c r="P321" s="17"/>
      <c r="Q321" s="15"/>
    </row>
    <row r="322" spans="1:17" ht="50.25" customHeight="1">
      <c r="A322" s="30" t="s">
        <v>397</v>
      </c>
      <c r="B322" s="31" t="s">
        <v>1226</v>
      </c>
      <c r="C322" s="31"/>
      <c r="D322" s="34"/>
      <c r="E322" s="32" t="s">
        <v>1377</v>
      </c>
      <c r="F322" s="79">
        <f>40*5</f>
        <v>200</v>
      </c>
      <c r="G322" s="30" t="s">
        <v>35</v>
      </c>
      <c r="H322" s="103"/>
      <c r="I322" s="78"/>
      <c r="J322" s="78"/>
      <c r="K322" s="78"/>
      <c r="L322" s="33"/>
      <c r="M322" s="15"/>
      <c r="N322" s="15"/>
      <c r="O322" s="16"/>
      <c r="P322" s="17"/>
      <c r="Q322" s="15"/>
    </row>
    <row r="323" spans="1:17" ht="50.25" customHeight="1">
      <c r="A323" s="30" t="s">
        <v>921</v>
      </c>
      <c r="B323" s="31" t="s">
        <v>1226</v>
      </c>
      <c r="C323" s="31"/>
      <c r="D323" s="34"/>
      <c r="E323" s="32" t="s">
        <v>330</v>
      </c>
      <c r="F323" s="79">
        <f>40*5</f>
        <v>200</v>
      </c>
      <c r="G323" s="30" t="s">
        <v>35</v>
      </c>
      <c r="H323" s="103"/>
      <c r="I323" s="78"/>
      <c r="J323" s="78"/>
      <c r="K323" s="78"/>
      <c r="L323" s="33"/>
      <c r="M323" s="15"/>
      <c r="N323" s="15"/>
      <c r="O323" s="16"/>
      <c r="P323" s="17"/>
      <c r="Q323" s="15"/>
    </row>
    <row r="324" spans="1:17" ht="30.75" customHeight="1">
      <c r="A324" s="30" t="s">
        <v>922</v>
      </c>
      <c r="B324" s="31"/>
      <c r="C324" s="31"/>
      <c r="D324" s="34" t="s">
        <v>334</v>
      </c>
      <c r="E324" s="32" t="s">
        <v>335</v>
      </c>
      <c r="F324" s="79">
        <v>40</v>
      </c>
      <c r="G324" s="30" t="s">
        <v>35</v>
      </c>
      <c r="H324" s="103"/>
      <c r="I324" s="78"/>
      <c r="J324" s="78"/>
      <c r="K324" s="78"/>
      <c r="L324" s="33"/>
      <c r="M324" s="15"/>
      <c r="N324" s="15"/>
      <c r="O324" s="16"/>
      <c r="P324" s="17"/>
      <c r="Q324" s="15"/>
    </row>
    <row r="325" spans="1:17" ht="30.75" customHeight="1">
      <c r="A325" s="30" t="s">
        <v>923</v>
      </c>
      <c r="B325" s="31"/>
      <c r="C325" s="31"/>
      <c r="D325" s="34" t="s">
        <v>336</v>
      </c>
      <c r="E325" s="32" t="s">
        <v>337</v>
      </c>
      <c r="F325" s="79">
        <v>40</v>
      </c>
      <c r="G325" s="30" t="s">
        <v>35</v>
      </c>
      <c r="H325" s="103"/>
      <c r="I325" s="78"/>
      <c r="J325" s="78"/>
      <c r="K325" s="78"/>
      <c r="L325" s="33"/>
      <c r="M325" s="15"/>
      <c r="N325" s="15"/>
      <c r="O325" s="16"/>
      <c r="P325" s="17"/>
      <c r="Q325" s="15"/>
    </row>
    <row r="326" spans="1:17" ht="54.75" customHeight="1">
      <c r="A326" s="30" t="s">
        <v>924</v>
      </c>
      <c r="B326" s="31" t="s">
        <v>269</v>
      </c>
      <c r="C326" s="31"/>
      <c r="D326" s="34"/>
      <c r="E326" s="32" t="s">
        <v>268</v>
      </c>
      <c r="F326" s="79">
        <v>300</v>
      </c>
      <c r="G326" s="30" t="s">
        <v>35</v>
      </c>
      <c r="H326" s="103"/>
      <c r="I326" s="78"/>
      <c r="J326" s="78"/>
      <c r="K326" s="78"/>
      <c r="L326" s="33"/>
      <c r="M326" s="15"/>
      <c r="N326" s="15"/>
      <c r="O326" s="16"/>
      <c r="P326" s="17"/>
      <c r="Q326" s="15"/>
    </row>
    <row r="327" spans="1:17" ht="54.75" customHeight="1">
      <c r="A327" s="30" t="s">
        <v>925</v>
      </c>
      <c r="B327" s="31" t="s">
        <v>167</v>
      </c>
      <c r="C327" s="31"/>
      <c r="D327" s="34"/>
      <c r="E327" s="32" t="s">
        <v>260</v>
      </c>
      <c r="F327" s="79">
        <f>2100+420</f>
        <v>2520</v>
      </c>
      <c r="G327" s="30" t="s">
        <v>35</v>
      </c>
      <c r="H327" s="103"/>
      <c r="I327" s="78"/>
      <c r="J327" s="78"/>
      <c r="K327" s="78"/>
      <c r="L327" s="33"/>
      <c r="M327" s="15"/>
      <c r="N327" s="15"/>
      <c r="O327" s="16"/>
      <c r="P327" s="17"/>
      <c r="Q327" s="15"/>
    </row>
    <row r="328" spans="1:17" ht="38.25" customHeight="1">
      <c r="A328" s="30" t="s">
        <v>926</v>
      </c>
      <c r="B328" s="31"/>
      <c r="C328" s="31"/>
      <c r="D328" s="34" t="s">
        <v>203</v>
      </c>
      <c r="E328" s="32" t="s">
        <v>292</v>
      </c>
      <c r="F328" s="79">
        <f>(9.5*8)+14+3+3</f>
        <v>96</v>
      </c>
      <c r="G328" s="30" t="s">
        <v>35</v>
      </c>
      <c r="H328" s="103"/>
      <c r="I328" s="78"/>
      <c r="J328" s="78"/>
      <c r="K328" s="78"/>
      <c r="L328" s="33"/>
      <c r="M328" s="15"/>
      <c r="N328" s="15"/>
      <c r="O328" s="16"/>
      <c r="P328" s="17"/>
      <c r="Q328" s="15"/>
    </row>
    <row r="329" spans="1:17" ht="20.25" customHeight="1">
      <c r="A329" s="30" t="s">
        <v>927</v>
      </c>
      <c r="B329" s="31"/>
      <c r="C329" s="31"/>
      <c r="D329" s="34" t="s">
        <v>240</v>
      </c>
      <c r="E329" s="32" t="s">
        <v>239</v>
      </c>
      <c r="F329" s="79">
        <f>(9.5*8)+14+3+3</f>
        <v>96</v>
      </c>
      <c r="G329" s="30" t="s">
        <v>35</v>
      </c>
      <c r="H329" s="103"/>
      <c r="I329" s="78"/>
      <c r="J329" s="78"/>
      <c r="K329" s="78"/>
      <c r="L329" s="33"/>
      <c r="M329" s="15"/>
      <c r="N329" s="15"/>
      <c r="O329" s="16"/>
      <c r="P329" s="17"/>
      <c r="Q329" s="15"/>
    </row>
    <row r="330" spans="1:17" ht="30.75" customHeight="1">
      <c r="A330" s="30" t="s">
        <v>928</v>
      </c>
      <c r="B330" s="31"/>
      <c r="C330" s="31"/>
      <c r="D330" s="34" t="s">
        <v>236</v>
      </c>
      <c r="E330" s="32" t="s">
        <v>234</v>
      </c>
      <c r="F330" s="79">
        <f>9+30</f>
        <v>39</v>
      </c>
      <c r="G330" s="30" t="s">
        <v>35</v>
      </c>
      <c r="H330" s="103"/>
      <c r="I330" s="78"/>
      <c r="J330" s="78"/>
      <c r="K330" s="78"/>
      <c r="L330" s="33"/>
      <c r="M330" s="15"/>
      <c r="N330" s="15"/>
      <c r="O330" s="16"/>
      <c r="P330" s="17"/>
      <c r="Q330" s="15"/>
    </row>
    <row r="331" spans="1:17" ht="30.75" customHeight="1">
      <c r="A331" s="30" t="s">
        <v>929</v>
      </c>
      <c r="B331" s="31"/>
      <c r="C331" s="31"/>
      <c r="D331" s="34" t="s">
        <v>235</v>
      </c>
      <c r="E331" s="32" t="s">
        <v>233</v>
      </c>
      <c r="F331" s="79">
        <f>49+7+9+13</f>
        <v>78</v>
      </c>
      <c r="G331" s="30" t="s">
        <v>35</v>
      </c>
      <c r="H331" s="103"/>
      <c r="I331" s="78"/>
      <c r="J331" s="78"/>
      <c r="K331" s="78"/>
      <c r="L331" s="33"/>
      <c r="M331" s="15"/>
      <c r="N331" s="15"/>
      <c r="O331" s="16"/>
      <c r="P331" s="17"/>
      <c r="Q331" s="15"/>
    </row>
    <row r="332" spans="1:17" ht="53.25" customHeight="1">
      <c r="A332" s="30" t="s">
        <v>930</v>
      </c>
      <c r="B332" s="31"/>
      <c r="C332" s="31"/>
      <c r="D332" s="34" t="s">
        <v>264</v>
      </c>
      <c r="E332" s="32" t="s">
        <v>263</v>
      </c>
      <c r="F332" s="79">
        <v>15</v>
      </c>
      <c r="G332" s="30" t="s">
        <v>35</v>
      </c>
      <c r="H332" s="103"/>
      <c r="I332" s="78"/>
      <c r="J332" s="78"/>
      <c r="K332" s="78"/>
      <c r="L332" s="33"/>
      <c r="M332" s="15"/>
      <c r="N332" s="15"/>
      <c r="O332" s="16"/>
      <c r="P332" s="17"/>
      <c r="Q332" s="15"/>
    </row>
    <row r="333" spans="1:17" ht="53.25" customHeight="1">
      <c r="A333" s="30" t="s">
        <v>931</v>
      </c>
      <c r="B333" s="31"/>
      <c r="C333" s="31"/>
      <c r="D333" s="34" t="s">
        <v>266</v>
      </c>
      <c r="E333" s="32" t="s">
        <v>265</v>
      </c>
      <c r="F333" s="79">
        <v>9</v>
      </c>
      <c r="G333" s="30" t="s">
        <v>35</v>
      </c>
      <c r="H333" s="103"/>
      <c r="I333" s="78"/>
      <c r="J333" s="78"/>
      <c r="K333" s="78"/>
      <c r="L333" s="33"/>
      <c r="M333" s="15"/>
      <c r="N333" s="15"/>
      <c r="O333" s="16"/>
      <c r="P333" s="17"/>
      <c r="Q333" s="15"/>
    </row>
    <row r="334" spans="1:17" ht="53.25" customHeight="1">
      <c r="A334" s="30" t="s">
        <v>932</v>
      </c>
      <c r="B334" s="31"/>
      <c r="C334" s="31"/>
      <c r="D334" s="34" t="s">
        <v>261</v>
      </c>
      <c r="E334" s="32" t="s">
        <v>262</v>
      </c>
      <c r="F334" s="79">
        <v>15</v>
      </c>
      <c r="G334" s="30" t="s">
        <v>35</v>
      </c>
      <c r="H334" s="103"/>
      <c r="I334" s="78"/>
      <c r="J334" s="78"/>
      <c r="K334" s="78"/>
      <c r="L334" s="33"/>
      <c r="M334" s="15"/>
      <c r="N334" s="15"/>
      <c r="O334" s="16"/>
      <c r="P334" s="17"/>
      <c r="Q334" s="15"/>
    </row>
    <row r="335" spans="1:17" ht="20.25" customHeight="1">
      <c r="A335" s="30" t="s">
        <v>933</v>
      </c>
      <c r="B335" s="31"/>
      <c r="C335" s="31"/>
      <c r="D335" s="34" t="s">
        <v>115</v>
      </c>
      <c r="E335" s="32" t="s">
        <v>237</v>
      </c>
      <c r="F335" s="79">
        <v>1</v>
      </c>
      <c r="G335" s="30" t="s">
        <v>77</v>
      </c>
      <c r="H335" s="103"/>
      <c r="I335" s="78"/>
      <c r="J335" s="78"/>
      <c r="K335" s="78"/>
      <c r="L335" s="33"/>
      <c r="M335" s="15"/>
      <c r="N335" s="15"/>
      <c r="O335" s="16">
        <v>143016</v>
      </c>
      <c r="P335" s="17">
        <v>90.56</v>
      </c>
      <c r="Q335" s="15"/>
    </row>
    <row r="336" spans="1:17" ht="34.5" customHeight="1">
      <c r="A336" s="30" t="s">
        <v>934</v>
      </c>
      <c r="B336" s="31" t="s">
        <v>242</v>
      </c>
      <c r="C336" s="31"/>
      <c r="D336" s="34"/>
      <c r="E336" s="32" t="s">
        <v>241</v>
      </c>
      <c r="F336" s="79">
        <v>1</v>
      </c>
      <c r="G336" s="30" t="s">
        <v>77</v>
      </c>
      <c r="H336" s="103"/>
      <c r="I336" s="78"/>
      <c r="J336" s="78"/>
      <c r="K336" s="78"/>
      <c r="L336" s="33"/>
      <c r="M336" s="15"/>
      <c r="N336" s="15"/>
      <c r="O336" s="16">
        <v>143016</v>
      </c>
      <c r="P336" s="17">
        <v>90.56</v>
      </c>
      <c r="Q336" s="15"/>
    </row>
    <row r="337" spans="1:17" ht="47.25" customHeight="1">
      <c r="A337" s="30" t="s">
        <v>935</v>
      </c>
      <c r="B337" s="31" t="s">
        <v>116</v>
      </c>
      <c r="C337" s="31"/>
      <c r="D337" s="34"/>
      <c r="E337" s="32" t="s">
        <v>243</v>
      </c>
      <c r="F337" s="79">
        <v>1</v>
      </c>
      <c r="G337" s="30" t="s">
        <v>77</v>
      </c>
      <c r="H337" s="103"/>
      <c r="I337" s="78"/>
      <c r="J337" s="78"/>
      <c r="K337" s="78"/>
      <c r="L337" s="33"/>
      <c r="M337" s="15"/>
      <c r="N337" s="15"/>
      <c r="O337" s="16">
        <v>143016</v>
      </c>
      <c r="P337" s="17">
        <v>90.56</v>
      </c>
      <c r="Q337" s="15"/>
    </row>
    <row r="338" spans="1:17" ht="125.25" customHeight="1">
      <c r="A338" s="30" t="s">
        <v>936</v>
      </c>
      <c r="B338" s="31"/>
      <c r="C338" s="31"/>
      <c r="D338" s="34" t="s">
        <v>1013</v>
      </c>
      <c r="E338" s="32" t="s">
        <v>232</v>
      </c>
      <c r="F338" s="79">
        <v>36</v>
      </c>
      <c r="G338" s="30" t="s">
        <v>77</v>
      </c>
      <c r="H338" s="103"/>
      <c r="I338" s="78"/>
      <c r="J338" s="78"/>
      <c r="K338" s="78"/>
      <c r="L338" s="33"/>
      <c r="M338" s="15"/>
      <c r="N338" s="15"/>
      <c r="O338" s="16">
        <v>143016</v>
      </c>
      <c r="P338" s="17">
        <v>90.56</v>
      </c>
      <c r="Q338" s="15"/>
    </row>
    <row r="339" spans="1:17" ht="20.25" customHeight="1">
      <c r="A339" s="30" t="s">
        <v>937</v>
      </c>
      <c r="B339" s="31"/>
      <c r="C339" s="31"/>
      <c r="D339" s="34" t="s">
        <v>170</v>
      </c>
      <c r="E339" s="32" t="s">
        <v>174</v>
      </c>
      <c r="F339" s="79">
        <f>36*2</f>
        <v>72</v>
      </c>
      <c r="G339" s="30" t="s">
        <v>85</v>
      </c>
      <c r="H339" s="103"/>
      <c r="I339" s="78"/>
      <c r="J339" s="78"/>
      <c r="K339" s="78"/>
      <c r="L339" s="33"/>
      <c r="M339" s="15"/>
      <c r="N339" s="15"/>
      <c r="O339" s="16">
        <v>143016</v>
      </c>
      <c r="P339" s="17">
        <v>90.56</v>
      </c>
      <c r="Q339" s="15"/>
    </row>
    <row r="340" spans="1:17" ht="32.25" customHeight="1">
      <c r="A340" s="30" t="s">
        <v>938</v>
      </c>
      <c r="B340" s="31" t="s">
        <v>112</v>
      </c>
      <c r="C340" s="31"/>
      <c r="D340" s="34"/>
      <c r="E340" s="32" t="s">
        <v>111</v>
      </c>
      <c r="F340" s="79">
        <v>4</v>
      </c>
      <c r="G340" s="30" t="s">
        <v>77</v>
      </c>
      <c r="H340" s="103"/>
      <c r="I340" s="78"/>
      <c r="J340" s="78"/>
      <c r="K340" s="78"/>
      <c r="L340" s="33"/>
      <c r="M340" s="15"/>
      <c r="N340" s="15"/>
      <c r="O340" s="16">
        <v>143016</v>
      </c>
      <c r="P340" s="17">
        <v>90.56</v>
      </c>
      <c r="Q340" s="15"/>
    </row>
    <row r="341" spans="1:17" ht="47.25" customHeight="1">
      <c r="A341" s="30" t="s">
        <v>939</v>
      </c>
      <c r="B341" s="31" t="s">
        <v>116</v>
      </c>
      <c r="C341" s="31"/>
      <c r="D341" s="34"/>
      <c r="E341" s="32" t="s">
        <v>117</v>
      </c>
      <c r="F341" s="79">
        <v>4</v>
      </c>
      <c r="G341" s="30" t="s">
        <v>77</v>
      </c>
      <c r="H341" s="103"/>
      <c r="I341" s="78"/>
      <c r="J341" s="78"/>
      <c r="K341" s="78"/>
      <c r="L341" s="33"/>
      <c r="M341" s="15"/>
      <c r="N341" s="15"/>
      <c r="O341" s="16">
        <v>143016</v>
      </c>
      <c r="P341" s="17">
        <v>90.56</v>
      </c>
      <c r="Q341" s="15"/>
    </row>
    <row r="342" spans="1:17" ht="32.25" customHeight="1">
      <c r="A342" s="30" t="s">
        <v>1380</v>
      </c>
      <c r="B342" s="31" t="s">
        <v>215</v>
      </c>
      <c r="C342" s="31"/>
      <c r="D342" s="34"/>
      <c r="E342" s="32" t="s">
        <v>211</v>
      </c>
      <c r="F342" s="79">
        <v>2</v>
      </c>
      <c r="G342" s="30" t="s">
        <v>77</v>
      </c>
      <c r="H342" s="103"/>
      <c r="I342" s="78"/>
      <c r="J342" s="78"/>
      <c r="K342" s="78"/>
      <c r="L342" s="33"/>
      <c r="M342" s="15"/>
      <c r="N342" s="15"/>
      <c r="O342" s="16">
        <v>143016</v>
      </c>
      <c r="P342" s="17">
        <v>90.56</v>
      </c>
      <c r="Q342" s="15"/>
    </row>
    <row r="343" spans="1:17" ht="32.25" customHeight="1">
      <c r="A343" s="30" t="s">
        <v>1381</v>
      </c>
      <c r="B343" s="31" t="s">
        <v>216</v>
      </c>
      <c r="C343" s="31"/>
      <c r="D343" s="34"/>
      <c r="E343" s="32" t="s">
        <v>212</v>
      </c>
      <c r="F343" s="79">
        <v>4</v>
      </c>
      <c r="G343" s="30" t="s">
        <v>77</v>
      </c>
      <c r="H343" s="103"/>
      <c r="I343" s="78"/>
      <c r="J343" s="78"/>
      <c r="K343" s="78"/>
      <c r="L343" s="33"/>
      <c r="M343" s="15"/>
      <c r="N343" s="15"/>
      <c r="O343" s="16">
        <v>143016</v>
      </c>
      <c r="P343" s="17">
        <v>90.56</v>
      </c>
      <c r="Q343" s="15"/>
    </row>
    <row r="344" spans="1:17" ht="32.25" customHeight="1">
      <c r="A344" s="30" t="s">
        <v>1382</v>
      </c>
      <c r="B344" s="31" t="s">
        <v>217</v>
      </c>
      <c r="C344" s="31"/>
      <c r="D344" s="34"/>
      <c r="E344" s="32" t="s">
        <v>218</v>
      </c>
      <c r="F344" s="79">
        <v>27</v>
      </c>
      <c r="G344" s="30" t="s">
        <v>77</v>
      </c>
      <c r="H344" s="103"/>
      <c r="I344" s="78"/>
      <c r="J344" s="78"/>
      <c r="K344" s="78"/>
      <c r="L344" s="33"/>
      <c r="M344" s="15"/>
      <c r="N344" s="15"/>
      <c r="O344" s="16">
        <v>143016</v>
      </c>
      <c r="P344" s="17">
        <v>90.56</v>
      </c>
      <c r="Q344" s="15"/>
    </row>
    <row r="345" spans="1:17" ht="20.25" customHeight="1">
      <c r="A345" s="30" t="s">
        <v>1383</v>
      </c>
      <c r="B345" s="31" t="s">
        <v>213</v>
      </c>
      <c r="C345" s="31"/>
      <c r="D345" s="34"/>
      <c r="E345" s="32" t="s">
        <v>214</v>
      </c>
      <c r="F345" s="79">
        <v>6</v>
      </c>
      <c r="G345" s="30" t="s">
        <v>77</v>
      </c>
      <c r="H345" s="103"/>
      <c r="I345" s="78"/>
      <c r="J345" s="78"/>
      <c r="K345" s="78"/>
      <c r="L345" s="33"/>
      <c r="M345" s="15"/>
      <c r="N345" s="15"/>
      <c r="O345" s="16"/>
      <c r="P345" s="17"/>
      <c r="Q345" s="15"/>
    </row>
    <row r="346" spans="1:17" ht="20.25" customHeight="1">
      <c r="A346" s="30" t="s">
        <v>1384</v>
      </c>
      <c r="B346" s="31" t="s">
        <v>220</v>
      </c>
      <c r="C346" s="31"/>
      <c r="D346" s="34"/>
      <c r="E346" s="32" t="s">
        <v>219</v>
      </c>
      <c r="F346" s="79">
        <v>27</v>
      </c>
      <c r="G346" s="30" t="s">
        <v>77</v>
      </c>
      <c r="H346" s="103"/>
      <c r="I346" s="78"/>
      <c r="J346" s="78"/>
      <c r="K346" s="78"/>
      <c r="L346" s="33"/>
      <c r="M346" s="15"/>
      <c r="N346" s="15"/>
      <c r="O346" s="16"/>
      <c r="P346" s="17"/>
      <c r="Q346" s="15"/>
    </row>
    <row r="347" spans="1:17" ht="32.25" customHeight="1">
      <c r="A347" s="30" t="s">
        <v>1385</v>
      </c>
      <c r="B347" s="31"/>
      <c r="C347" s="31"/>
      <c r="D347" s="34" t="s">
        <v>114</v>
      </c>
      <c r="E347" s="32" t="s">
        <v>113</v>
      </c>
      <c r="F347" s="79">
        <v>4</v>
      </c>
      <c r="G347" s="30" t="s">
        <v>77</v>
      </c>
      <c r="H347" s="103"/>
      <c r="I347" s="78"/>
      <c r="J347" s="78"/>
      <c r="K347" s="78"/>
      <c r="L347" s="33"/>
      <c r="M347" s="15"/>
      <c r="N347" s="15"/>
      <c r="O347" s="16">
        <v>143016</v>
      </c>
      <c r="P347" s="17">
        <v>90.56</v>
      </c>
      <c r="Q347" s="15"/>
    </row>
    <row r="348" spans="1:17" ht="18" customHeight="1">
      <c r="A348" s="95">
        <v>15</v>
      </c>
      <c r="B348" s="96"/>
      <c r="C348" s="97"/>
      <c r="D348" s="96"/>
      <c r="E348" s="98" t="s">
        <v>100</v>
      </c>
      <c r="F348" s="99"/>
      <c r="G348" s="100"/>
      <c r="H348" s="101"/>
      <c r="I348" s="101"/>
      <c r="J348" s="101"/>
      <c r="K348" s="101"/>
      <c r="L348" s="102"/>
      <c r="M348" s="27"/>
      <c r="N348" s="27"/>
      <c r="O348" s="16"/>
      <c r="P348" s="17"/>
      <c r="Q348" s="27"/>
    </row>
    <row r="349" spans="1:17" ht="48" customHeight="1">
      <c r="A349" s="30" t="s">
        <v>398</v>
      </c>
      <c r="B349" s="31"/>
      <c r="C349" s="31"/>
      <c r="D349" s="34" t="s">
        <v>209</v>
      </c>
      <c r="E349" s="32" t="s">
        <v>276</v>
      </c>
      <c r="F349" s="79">
        <v>2</v>
      </c>
      <c r="G349" s="30" t="s">
        <v>77</v>
      </c>
      <c r="H349" s="103"/>
      <c r="I349" s="78"/>
      <c r="J349" s="78"/>
      <c r="K349" s="78"/>
      <c r="L349" s="33"/>
      <c r="M349" s="15"/>
      <c r="N349" s="15"/>
      <c r="O349" s="16">
        <v>143016</v>
      </c>
      <c r="P349" s="17">
        <v>90.56</v>
      </c>
      <c r="Q349" s="15"/>
    </row>
    <row r="350" spans="1:17" ht="48" customHeight="1">
      <c r="A350" s="30" t="s">
        <v>940</v>
      </c>
      <c r="B350" s="31"/>
      <c r="C350" s="31"/>
      <c r="D350" s="34" t="s">
        <v>210</v>
      </c>
      <c r="E350" s="32" t="s">
        <v>277</v>
      </c>
      <c r="F350" s="79">
        <v>2</v>
      </c>
      <c r="G350" s="30" t="s">
        <v>77</v>
      </c>
      <c r="H350" s="103"/>
      <c r="I350" s="78"/>
      <c r="J350" s="78"/>
      <c r="K350" s="78"/>
      <c r="L350" s="33"/>
      <c r="M350" s="15"/>
      <c r="N350" s="15"/>
      <c r="O350" s="16">
        <v>143016</v>
      </c>
      <c r="P350" s="17">
        <v>90.56</v>
      </c>
      <c r="Q350" s="15"/>
    </row>
    <row r="351" spans="1:17" ht="68.25" customHeight="1">
      <c r="A351" s="30" t="s">
        <v>941</v>
      </c>
      <c r="B351" s="31"/>
      <c r="C351" s="31"/>
      <c r="D351" s="34" t="s">
        <v>221</v>
      </c>
      <c r="E351" s="32" t="s">
        <v>278</v>
      </c>
      <c r="F351" s="79">
        <v>1</v>
      </c>
      <c r="G351" s="30" t="s">
        <v>77</v>
      </c>
      <c r="H351" s="103"/>
      <c r="I351" s="78"/>
      <c r="J351" s="78"/>
      <c r="K351" s="78"/>
      <c r="L351" s="33"/>
      <c r="M351" s="15"/>
      <c r="N351" s="15"/>
      <c r="O351" s="16"/>
      <c r="P351" s="17"/>
      <c r="Q351" s="15"/>
    </row>
    <row r="352" spans="1:17" ht="37.5" customHeight="1">
      <c r="A352" s="30" t="s">
        <v>942</v>
      </c>
      <c r="B352" s="31"/>
      <c r="C352" s="31"/>
      <c r="D352" s="34" t="s">
        <v>249</v>
      </c>
      <c r="E352" s="32" t="s">
        <v>244</v>
      </c>
      <c r="F352" s="79">
        <v>15</v>
      </c>
      <c r="G352" s="30" t="s">
        <v>143</v>
      </c>
      <c r="H352" s="103"/>
      <c r="I352" s="78"/>
      <c r="J352" s="78"/>
      <c r="K352" s="78"/>
      <c r="L352" s="33"/>
      <c r="M352" s="15"/>
      <c r="N352" s="15"/>
      <c r="O352" s="16"/>
      <c r="P352" s="17"/>
      <c r="Q352" s="15"/>
    </row>
    <row r="353" spans="1:17" ht="41.25" customHeight="1">
      <c r="A353" s="30" t="s">
        <v>943</v>
      </c>
      <c r="B353" s="31"/>
      <c r="C353" s="31"/>
      <c r="D353" s="34" t="s">
        <v>249</v>
      </c>
      <c r="E353" s="32" t="s">
        <v>245</v>
      </c>
      <c r="F353" s="79">
        <v>115</v>
      </c>
      <c r="G353" s="30" t="s">
        <v>143</v>
      </c>
      <c r="H353" s="103"/>
      <c r="I353" s="78"/>
      <c r="J353" s="78"/>
      <c r="K353" s="78"/>
      <c r="L353" s="33"/>
      <c r="M353" s="15"/>
      <c r="N353" s="15"/>
      <c r="O353" s="16"/>
      <c r="P353" s="17"/>
      <c r="Q353" s="15"/>
    </row>
    <row r="354" spans="1:17" ht="51" customHeight="1">
      <c r="A354" s="30" t="s">
        <v>944</v>
      </c>
      <c r="B354" s="31"/>
      <c r="C354" s="31"/>
      <c r="D354" s="34" t="s">
        <v>252</v>
      </c>
      <c r="E354" s="32" t="s">
        <v>250</v>
      </c>
      <c r="F354" s="79">
        <f>(0.225*0.165)*2</f>
        <v>7.425000000000001E-2</v>
      </c>
      <c r="G354" s="30" t="s">
        <v>8</v>
      </c>
      <c r="H354" s="103"/>
      <c r="I354" s="78"/>
      <c r="J354" s="78"/>
      <c r="K354" s="78"/>
      <c r="L354" s="33"/>
      <c r="M354" s="15"/>
      <c r="N354" s="15"/>
      <c r="O354" s="16"/>
      <c r="P354" s="17"/>
      <c r="Q354" s="15"/>
    </row>
    <row r="355" spans="1:17" ht="54" customHeight="1">
      <c r="A355" s="30" t="s">
        <v>945</v>
      </c>
      <c r="B355" s="31"/>
      <c r="C355" s="31"/>
      <c r="D355" s="34" t="s">
        <v>252</v>
      </c>
      <c r="E355" s="32" t="s">
        <v>251</v>
      </c>
      <c r="F355" s="79">
        <f>(0.325*0.165)*2</f>
        <v>0.10725000000000001</v>
      </c>
      <c r="G355" s="30" t="s">
        <v>8</v>
      </c>
      <c r="H355" s="103"/>
      <c r="I355" s="78"/>
      <c r="J355" s="78"/>
      <c r="K355" s="78"/>
      <c r="L355" s="33"/>
      <c r="M355" s="15"/>
      <c r="N355" s="15"/>
      <c r="O355" s="16"/>
      <c r="P355" s="17"/>
      <c r="Q355" s="15"/>
    </row>
    <row r="356" spans="1:17" ht="72.75" customHeight="1">
      <c r="A356" s="30" t="s">
        <v>946</v>
      </c>
      <c r="B356" s="31" t="s">
        <v>253</v>
      </c>
      <c r="C356" s="128"/>
      <c r="D356" s="34"/>
      <c r="E356" s="32" t="s">
        <v>254</v>
      </c>
      <c r="F356" s="79">
        <v>120</v>
      </c>
      <c r="G356" s="30" t="s">
        <v>35</v>
      </c>
      <c r="H356" s="78"/>
      <c r="I356" s="78"/>
      <c r="J356" s="78"/>
      <c r="K356" s="78"/>
      <c r="L356" s="79"/>
      <c r="M356" s="104"/>
      <c r="N356" s="104"/>
      <c r="O356" s="129">
        <v>143016</v>
      </c>
      <c r="P356" s="105">
        <v>90.56</v>
      </c>
      <c r="Q356" s="104"/>
    </row>
    <row r="357" spans="1:17" ht="38.25" customHeight="1">
      <c r="A357" s="30" t="s">
        <v>947</v>
      </c>
      <c r="B357" s="31" t="s">
        <v>284</v>
      </c>
      <c r="C357" s="31"/>
      <c r="D357" s="34"/>
      <c r="E357" s="32" t="s">
        <v>285</v>
      </c>
      <c r="F357" s="33">
        <v>60.5</v>
      </c>
      <c r="G357" s="30" t="s">
        <v>35</v>
      </c>
      <c r="H357" s="103"/>
      <c r="I357" s="78"/>
      <c r="J357" s="78"/>
      <c r="K357" s="78"/>
      <c r="L357" s="33"/>
      <c r="M357" s="15"/>
      <c r="N357" s="15"/>
      <c r="O357" s="16">
        <v>143016</v>
      </c>
      <c r="P357" s="17">
        <v>90.56</v>
      </c>
      <c r="Q357" s="15"/>
    </row>
    <row r="358" spans="1:17" ht="35.25" customHeight="1">
      <c r="A358" s="30" t="s">
        <v>948</v>
      </c>
      <c r="B358" s="31" t="s">
        <v>286</v>
      </c>
      <c r="C358" s="31"/>
      <c r="D358" s="34"/>
      <c r="E358" s="32" t="s">
        <v>287</v>
      </c>
      <c r="F358" s="79">
        <v>80</v>
      </c>
      <c r="G358" s="30" t="s">
        <v>35</v>
      </c>
      <c r="H358" s="103"/>
      <c r="I358" s="78"/>
      <c r="J358" s="78"/>
      <c r="K358" s="78"/>
      <c r="L358" s="33"/>
      <c r="M358" s="15"/>
      <c r="N358" s="15"/>
      <c r="O358" s="16">
        <v>143016</v>
      </c>
      <c r="P358" s="17">
        <v>90.56</v>
      </c>
      <c r="Q358" s="15"/>
    </row>
    <row r="359" spans="1:17" ht="35.25" customHeight="1">
      <c r="A359" s="30" t="s">
        <v>949</v>
      </c>
      <c r="B359" s="31" t="s">
        <v>288</v>
      </c>
      <c r="C359" s="31"/>
      <c r="D359" s="34"/>
      <c r="E359" s="32" t="s">
        <v>289</v>
      </c>
      <c r="F359" s="79">
        <v>60.5</v>
      </c>
      <c r="G359" s="30" t="s">
        <v>35</v>
      </c>
      <c r="H359" s="103"/>
      <c r="I359" s="78"/>
      <c r="J359" s="78"/>
      <c r="K359" s="78"/>
      <c r="L359" s="33"/>
      <c r="M359" s="15"/>
      <c r="N359" s="15"/>
      <c r="O359" s="16">
        <v>143016</v>
      </c>
      <c r="P359" s="17">
        <v>90.56</v>
      </c>
      <c r="Q359" s="15"/>
    </row>
    <row r="360" spans="1:17" ht="35.25" customHeight="1">
      <c r="A360" s="30" t="s">
        <v>950</v>
      </c>
      <c r="B360" s="31"/>
      <c r="C360" s="31"/>
      <c r="D360" s="34" t="s">
        <v>290</v>
      </c>
      <c r="E360" s="32" t="s">
        <v>275</v>
      </c>
      <c r="F360" s="79">
        <v>80</v>
      </c>
      <c r="G360" s="30" t="s">
        <v>35</v>
      </c>
      <c r="H360" s="103"/>
      <c r="I360" s="78"/>
      <c r="J360" s="78"/>
      <c r="K360" s="78"/>
      <c r="L360" s="33"/>
      <c r="M360" s="15"/>
      <c r="N360" s="15"/>
      <c r="O360" s="16">
        <v>143016</v>
      </c>
      <c r="P360" s="17">
        <v>90.56</v>
      </c>
      <c r="Q360" s="15"/>
    </row>
    <row r="361" spans="1:17" ht="51.75" customHeight="1">
      <c r="A361" s="30" t="s">
        <v>1124</v>
      </c>
      <c r="B361" s="31" t="s">
        <v>1125</v>
      </c>
      <c r="C361" s="31"/>
      <c r="D361" s="34"/>
      <c r="E361" s="32" t="s">
        <v>1225</v>
      </c>
      <c r="F361" s="79">
        <f>(0.85*0.85*2)+(0.55*0.55*2)+(0.8*0.8)</f>
        <v>2.69</v>
      </c>
      <c r="G361" s="30" t="s">
        <v>8</v>
      </c>
      <c r="H361" s="103"/>
      <c r="I361" s="78"/>
      <c r="J361" s="78"/>
      <c r="K361" s="78"/>
      <c r="L361" s="33"/>
      <c r="M361" s="15"/>
      <c r="N361" s="15"/>
      <c r="O361" s="16">
        <v>143016</v>
      </c>
      <c r="P361" s="17">
        <v>90.56</v>
      </c>
      <c r="Q361" s="15"/>
    </row>
    <row r="362" spans="1:17" ht="19.5" customHeight="1">
      <c r="A362" s="230" t="s">
        <v>62</v>
      </c>
      <c r="B362" s="231"/>
      <c r="C362" s="232"/>
      <c r="D362" s="231"/>
      <c r="E362" s="233" t="s">
        <v>1062</v>
      </c>
      <c r="F362" s="234"/>
      <c r="G362" s="235"/>
      <c r="H362" s="236"/>
      <c r="I362" s="236"/>
      <c r="J362" s="236"/>
      <c r="K362" s="236"/>
      <c r="L362" s="237"/>
      <c r="M362" s="27"/>
      <c r="N362" s="27"/>
      <c r="O362" s="16"/>
      <c r="P362" s="17"/>
      <c r="Q362" s="27"/>
    </row>
    <row r="363" spans="1:17" ht="19.5" customHeight="1">
      <c r="A363" s="95">
        <v>16</v>
      </c>
      <c r="B363" s="96"/>
      <c r="C363" s="97"/>
      <c r="D363" s="96"/>
      <c r="E363" s="98" t="s">
        <v>65</v>
      </c>
      <c r="F363" s="99"/>
      <c r="G363" s="100"/>
      <c r="H363" s="101"/>
      <c r="I363" s="101"/>
      <c r="J363" s="101"/>
      <c r="K363" s="101"/>
      <c r="L363" s="102"/>
      <c r="M363" s="27"/>
      <c r="N363" s="27"/>
      <c r="O363" s="16"/>
      <c r="P363" s="17"/>
      <c r="Q363" s="27"/>
    </row>
    <row r="364" spans="1:17" ht="20.25" customHeight="1">
      <c r="A364" s="30" t="s">
        <v>399</v>
      </c>
      <c r="B364" s="31" t="s">
        <v>1006</v>
      </c>
      <c r="C364" s="31"/>
      <c r="D364" s="34"/>
      <c r="E364" s="32" t="s">
        <v>30</v>
      </c>
      <c r="F364" s="79">
        <f>120*8*3</f>
        <v>2880</v>
      </c>
      <c r="G364" s="30" t="s">
        <v>31</v>
      </c>
      <c r="H364" s="103"/>
      <c r="I364" s="78"/>
      <c r="J364" s="78"/>
      <c r="K364" s="78"/>
      <c r="L364" s="33"/>
      <c r="M364" s="15"/>
      <c r="N364" s="15"/>
      <c r="O364" s="16"/>
      <c r="P364" s="17"/>
      <c r="Q364" s="15"/>
    </row>
    <row r="365" spans="1:17" ht="20.25" customHeight="1">
      <c r="A365" s="30" t="s">
        <v>592</v>
      </c>
      <c r="B365" s="31" t="s">
        <v>1005</v>
      </c>
      <c r="C365" s="31"/>
      <c r="D365" s="34"/>
      <c r="E365" s="32" t="s">
        <v>33</v>
      </c>
      <c r="F365" s="79">
        <f>120*8*3</f>
        <v>2880</v>
      </c>
      <c r="G365" s="30" t="s">
        <v>31</v>
      </c>
      <c r="H365" s="103"/>
      <c r="I365" s="78"/>
      <c r="J365" s="78"/>
      <c r="K365" s="78"/>
      <c r="L365" s="33"/>
      <c r="M365" s="15"/>
      <c r="N365" s="15"/>
      <c r="O365" s="16"/>
      <c r="P365" s="17"/>
      <c r="Q365" s="15"/>
    </row>
    <row r="366" spans="1:17" ht="20.25" customHeight="1">
      <c r="A366" s="30" t="s">
        <v>593</v>
      </c>
      <c r="B366" s="31" t="s">
        <v>67</v>
      </c>
      <c r="C366" s="31"/>
      <c r="D366" s="34"/>
      <c r="E366" s="32" t="s">
        <v>68</v>
      </c>
      <c r="F366" s="79">
        <v>3</v>
      </c>
      <c r="G366" s="30" t="s">
        <v>31</v>
      </c>
      <c r="H366" s="103"/>
      <c r="I366" s="78"/>
      <c r="J366" s="78"/>
      <c r="K366" s="78"/>
      <c r="L366" s="33"/>
      <c r="M366" s="15"/>
      <c r="N366" s="15"/>
      <c r="O366" s="16"/>
      <c r="P366" s="17"/>
      <c r="Q366" s="15"/>
    </row>
    <row r="367" spans="1:17" ht="20.25" customHeight="1">
      <c r="A367" s="30" t="s">
        <v>594</v>
      </c>
      <c r="B367" s="31" t="s">
        <v>72</v>
      </c>
      <c r="C367" s="31"/>
      <c r="D367" s="34"/>
      <c r="E367" s="32" t="s">
        <v>185</v>
      </c>
      <c r="F367" s="79">
        <f>8*5</f>
        <v>40</v>
      </c>
      <c r="G367" s="30" t="s">
        <v>73</v>
      </c>
      <c r="H367" s="103"/>
      <c r="I367" s="78"/>
      <c r="J367" s="78"/>
      <c r="K367" s="78"/>
      <c r="L367" s="33"/>
      <c r="M367" s="15"/>
      <c r="N367" s="15"/>
      <c r="O367" s="16"/>
      <c r="P367" s="17"/>
      <c r="Q367" s="15"/>
    </row>
    <row r="368" spans="1:17" ht="18" customHeight="1">
      <c r="A368" s="95">
        <v>17</v>
      </c>
      <c r="B368" s="96"/>
      <c r="C368" s="97"/>
      <c r="D368" s="96"/>
      <c r="E368" s="98" t="s">
        <v>74</v>
      </c>
      <c r="F368" s="99"/>
      <c r="G368" s="101"/>
      <c r="H368" s="101"/>
      <c r="I368" s="101"/>
      <c r="J368" s="101"/>
      <c r="K368" s="101"/>
      <c r="L368" s="102"/>
      <c r="M368" s="27"/>
      <c r="N368" s="27"/>
      <c r="O368" s="16"/>
      <c r="P368" s="17"/>
      <c r="Q368" s="27"/>
    </row>
    <row r="369" spans="1:17" ht="20.25" customHeight="1">
      <c r="A369" s="30" t="s">
        <v>400</v>
      </c>
      <c r="B369" s="31" t="s">
        <v>295</v>
      </c>
      <c r="C369" s="31"/>
      <c r="D369" s="34"/>
      <c r="E369" s="32" t="s">
        <v>296</v>
      </c>
      <c r="F369" s="79">
        <f>(0.9*2.2)+(1*2.2)</f>
        <v>4.1800000000000006</v>
      </c>
      <c r="G369" s="30" t="s">
        <v>8</v>
      </c>
      <c r="H369" s="103"/>
      <c r="I369" s="78"/>
      <c r="J369" s="78"/>
      <c r="K369" s="78"/>
      <c r="L369" s="33"/>
      <c r="M369" s="15"/>
      <c r="N369" s="15"/>
      <c r="O369" s="16"/>
      <c r="P369" s="17"/>
      <c r="Q369" s="15"/>
    </row>
    <row r="370" spans="1:17" ht="30.75" customHeight="1">
      <c r="A370" s="30" t="s">
        <v>401</v>
      </c>
      <c r="B370" s="31" t="s">
        <v>297</v>
      </c>
      <c r="C370" s="31"/>
      <c r="D370" s="34"/>
      <c r="E370" s="32" t="s">
        <v>298</v>
      </c>
      <c r="F370" s="79">
        <v>13</v>
      </c>
      <c r="G370" s="30" t="s">
        <v>77</v>
      </c>
      <c r="H370" s="103"/>
      <c r="I370" s="78"/>
      <c r="J370" s="78"/>
      <c r="K370" s="78"/>
      <c r="L370" s="33"/>
      <c r="M370" s="15"/>
      <c r="N370" s="15"/>
      <c r="O370" s="16"/>
      <c r="P370" s="17"/>
      <c r="Q370" s="15"/>
    </row>
    <row r="371" spans="1:17" ht="35.25" customHeight="1">
      <c r="A371" s="30" t="s">
        <v>951</v>
      </c>
      <c r="B371" s="31" t="s">
        <v>118</v>
      </c>
      <c r="C371" s="31"/>
      <c r="D371" s="34"/>
      <c r="E371" s="32" t="s">
        <v>299</v>
      </c>
      <c r="F371" s="79">
        <v>4</v>
      </c>
      <c r="G371" s="30" t="s">
        <v>80</v>
      </c>
      <c r="H371" s="103"/>
      <c r="I371" s="78"/>
      <c r="J371" s="78"/>
      <c r="K371" s="78"/>
      <c r="L371" s="33"/>
      <c r="M371" s="15"/>
      <c r="N371" s="15"/>
      <c r="O371" s="16"/>
      <c r="P371" s="17"/>
      <c r="Q371" s="15"/>
    </row>
    <row r="372" spans="1:17" ht="30" customHeight="1">
      <c r="A372" s="30" t="s">
        <v>952</v>
      </c>
      <c r="B372" s="31" t="s">
        <v>300</v>
      </c>
      <c r="C372" s="31"/>
      <c r="D372" s="34"/>
      <c r="E372" s="32" t="s">
        <v>301</v>
      </c>
      <c r="F372" s="79">
        <v>90</v>
      </c>
      <c r="G372" s="30" t="s">
        <v>35</v>
      </c>
      <c r="H372" s="78"/>
      <c r="I372" s="78"/>
      <c r="J372" s="78"/>
      <c r="K372" s="78"/>
      <c r="L372" s="33"/>
      <c r="M372" s="15"/>
      <c r="N372" s="15"/>
      <c r="O372" s="16"/>
      <c r="P372" s="17"/>
      <c r="Q372" s="15"/>
    </row>
    <row r="373" spans="1:17" ht="30" customHeight="1">
      <c r="A373" s="30" t="s">
        <v>953</v>
      </c>
      <c r="B373" s="31" t="s">
        <v>118</v>
      </c>
      <c r="C373" s="31"/>
      <c r="D373" s="34"/>
      <c r="E373" s="32" t="s">
        <v>302</v>
      </c>
      <c r="F373" s="79">
        <v>4</v>
      </c>
      <c r="G373" s="30" t="s">
        <v>80</v>
      </c>
      <c r="H373" s="78"/>
      <c r="I373" s="78"/>
      <c r="J373" s="78"/>
      <c r="K373" s="78"/>
      <c r="L373" s="33"/>
      <c r="M373" s="15"/>
      <c r="N373" s="15"/>
      <c r="O373" s="16"/>
      <c r="P373" s="17"/>
      <c r="Q373" s="15"/>
    </row>
    <row r="374" spans="1:17" ht="30" customHeight="1">
      <c r="A374" s="30" t="s">
        <v>954</v>
      </c>
      <c r="B374" s="31" t="s">
        <v>118</v>
      </c>
      <c r="C374" s="31"/>
      <c r="D374" s="34"/>
      <c r="E374" s="32" t="s">
        <v>303</v>
      </c>
      <c r="F374" s="79">
        <v>2</v>
      </c>
      <c r="G374" s="30" t="s">
        <v>80</v>
      </c>
      <c r="H374" s="78"/>
      <c r="I374" s="78"/>
      <c r="J374" s="78"/>
      <c r="K374" s="78"/>
      <c r="L374" s="33"/>
      <c r="M374" s="15"/>
      <c r="N374" s="15"/>
      <c r="O374" s="16"/>
      <c r="P374" s="17"/>
      <c r="Q374" s="15"/>
    </row>
    <row r="375" spans="1:17" ht="30" customHeight="1">
      <c r="A375" s="30" t="s">
        <v>955</v>
      </c>
      <c r="B375" s="31" t="s">
        <v>181</v>
      </c>
      <c r="C375" s="31"/>
      <c r="D375" s="34"/>
      <c r="E375" s="32" t="s">
        <v>304</v>
      </c>
      <c r="F375" s="79">
        <v>6</v>
      </c>
      <c r="G375" s="30" t="s">
        <v>80</v>
      </c>
      <c r="H375" s="103"/>
      <c r="I375" s="78"/>
      <c r="J375" s="78"/>
      <c r="K375" s="78"/>
      <c r="L375" s="33"/>
      <c r="M375" s="15"/>
      <c r="N375" s="15"/>
      <c r="O375" s="16"/>
      <c r="P375" s="17"/>
      <c r="Q375" s="15"/>
    </row>
    <row r="376" spans="1:17" ht="20.25" customHeight="1">
      <c r="A376" s="30" t="s">
        <v>956</v>
      </c>
      <c r="B376" s="31"/>
      <c r="C376" s="31"/>
      <c r="D376" s="34" t="s">
        <v>69</v>
      </c>
      <c r="E376" s="32" t="s">
        <v>305</v>
      </c>
      <c r="F376" s="79">
        <f>(F369*0.25)+0.95</f>
        <v>1.9950000000000001</v>
      </c>
      <c r="G376" s="30" t="s">
        <v>91</v>
      </c>
      <c r="H376" s="103"/>
      <c r="I376" s="78"/>
      <c r="J376" s="78"/>
      <c r="K376" s="78"/>
      <c r="L376" s="33"/>
      <c r="M376" s="15"/>
      <c r="N376" s="15"/>
      <c r="O376" s="16"/>
      <c r="P376" s="17"/>
      <c r="Q376" s="15"/>
    </row>
    <row r="377" spans="1:17" ht="18" customHeight="1">
      <c r="A377" s="95">
        <v>18</v>
      </c>
      <c r="B377" s="96"/>
      <c r="C377" s="97"/>
      <c r="D377" s="96"/>
      <c r="E377" s="98" t="s">
        <v>82</v>
      </c>
      <c r="F377" s="99"/>
      <c r="G377" s="100"/>
      <c r="H377" s="101"/>
      <c r="I377" s="101"/>
      <c r="J377" s="101"/>
      <c r="K377" s="101"/>
      <c r="L377" s="102"/>
      <c r="M377" s="27"/>
      <c r="N377" s="27"/>
      <c r="O377" s="16"/>
      <c r="P377" s="17"/>
      <c r="Q377" s="27"/>
    </row>
    <row r="378" spans="1:17" ht="72" customHeight="1">
      <c r="A378" s="30" t="s">
        <v>402</v>
      </c>
      <c r="B378" s="31" t="s">
        <v>186</v>
      </c>
      <c r="C378" s="31"/>
      <c r="D378" s="34"/>
      <c r="E378" s="32" t="s">
        <v>306</v>
      </c>
      <c r="F378" s="79">
        <f>1.7*1.8</f>
        <v>3.06</v>
      </c>
      <c r="G378" s="30" t="s">
        <v>8</v>
      </c>
      <c r="H378" s="78"/>
      <c r="I378" s="78"/>
      <c r="J378" s="78"/>
      <c r="K378" s="78"/>
      <c r="L378" s="33"/>
      <c r="M378" s="15"/>
      <c r="N378" s="15"/>
      <c r="O378" s="16"/>
      <c r="P378" s="17"/>
      <c r="Q378" s="15"/>
    </row>
    <row r="379" spans="1:17" ht="30" customHeight="1">
      <c r="A379" s="30" t="s">
        <v>403</v>
      </c>
      <c r="B379" s="31" t="s">
        <v>307</v>
      </c>
      <c r="C379" s="31"/>
      <c r="D379" s="34"/>
      <c r="E379" s="32" t="s">
        <v>308</v>
      </c>
      <c r="F379" s="79">
        <f>(3*(4.5*3.8))+(14.05*3.8)+(4*(3*3.8))+(8.2*3.8)</f>
        <v>181.45</v>
      </c>
      <c r="G379" s="30" t="s">
        <v>8</v>
      </c>
      <c r="H379" s="78"/>
      <c r="I379" s="78"/>
      <c r="J379" s="78"/>
      <c r="K379" s="78"/>
      <c r="L379" s="33"/>
      <c r="M379" s="15"/>
      <c r="N379" s="15"/>
      <c r="O379" s="16"/>
      <c r="P379" s="17"/>
      <c r="Q379" s="15"/>
    </row>
    <row r="380" spans="1:17" ht="30" customHeight="1">
      <c r="A380" s="30" t="s">
        <v>404</v>
      </c>
      <c r="B380" s="31"/>
      <c r="C380" s="31"/>
      <c r="D380" s="34" t="s">
        <v>309</v>
      </c>
      <c r="E380" s="32" t="s">
        <v>310</v>
      </c>
      <c r="F380" s="79">
        <f>(3*(4.5*3.8))+(14.05*3.8)+(4*(3*3.8))+(8.2*3.8)</f>
        <v>181.45</v>
      </c>
      <c r="G380" s="30" t="s">
        <v>8</v>
      </c>
      <c r="H380" s="78"/>
      <c r="I380" s="78"/>
      <c r="J380" s="78"/>
      <c r="K380" s="78"/>
      <c r="L380" s="33"/>
      <c r="M380" s="15"/>
      <c r="N380" s="15"/>
      <c r="O380" s="16"/>
      <c r="P380" s="17"/>
      <c r="Q380" s="15"/>
    </row>
    <row r="381" spans="1:17" ht="51" customHeight="1">
      <c r="A381" s="30" t="s">
        <v>405</v>
      </c>
      <c r="B381" s="31" t="s">
        <v>311</v>
      </c>
      <c r="C381" s="31"/>
      <c r="D381" s="34"/>
      <c r="E381" s="32" t="s">
        <v>312</v>
      </c>
      <c r="F381" s="79">
        <f>((5*4.5)+(6*3))*3</f>
        <v>121.5</v>
      </c>
      <c r="G381" s="30" t="s">
        <v>35</v>
      </c>
      <c r="H381" s="78"/>
      <c r="I381" s="78"/>
      <c r="J381" s="78"/>
      <c r="K381" s="78"/>
      <c r="L381" s="33"/>
      <c r="M381" s="15"/>
      <c r="N381" s="15"/>
      <c r="O381" s="16"/>
      <c r="P381" s="17"/>
      <c r="Q381" s="15"/>
    </row>
    <row r="382" spans="1:17" ht="33" customHeight="1">
      <c r="A382" s="30" t="s">
        <v>1374</v>
      </c>
      <c r="B382" s="31" t="s">
        <v>227</v>
      </c>
      <c r="C382" s="31"/>
      <c r="D382" s="34"/>
      <c r="E382" s="32" t="s">
        <v>1375</v>
      </c>
      <c r="F382" s="79">
        <f>(1.54*1.1)</f>
        <v>1.6940000000000002</v>
      </c>
      <c r="G382" s="30" t="s">
        <v>8</v>
      </c>
      <c r="H382" s="103"/>
      <c r="I382" s="78"/>
      <c r="J382" s="78"/>
      <c r="K382" s="78"/>
      <c r="L382" s="33"/>
      <c r="M382" s="15"/>
      <c r="N382" s="15"/>
      <c r="O382" s="16"/>
      <c r="P382" s="17"/>
      <c r="Q382" s="15"/>
    </row>
    <row r="383" spans="1:17" ht="18" customHeight="1">
      <c r="A383" s="95">
        <v>19</v>
      </c>
      <c r="B383" s="96"/>
      <c r="C383" s="97"/>
      <c r="D383" s="96"/>
      <c r="E383" s="98" t="s">
        <v>81</v>
      </c>
      <c r="F383" s="99"/>
      <c r="G383" s="100"/>
      <c r="H383" s="101"/>
      <c r="I383" s="101"/>
      <c r="J383" s="101"/>
      <c r="K383" s="101"/>
      <c r="L383" s="102"/>
      <c r="M383" s="27"/>
      <c r="N383" s="27"/>
      <c r="O383" s="16"/>
      <c r="P383" s="17"/>
      <c r="Q383" s="27"/>
    </row>
    <row r="384" spans="1:17" ht="60" customHeight="1">
      <c r="A384" s="30" t="s">
        <v>406</v>
      </c>
      <c r="B384" s="31"/>
      <c r="C384" s="128"/>
      <c r="D384" s="34" t="s">
        <v>102</v>
      </c>
      <c r="E384" s="32" t="s">
        <v>101</v>
      </c>
      <c r="F384" s="79">
        <v>132</v>
      </c>
      <c r="G384" s="30" t="s">
        <v>8</v>
      </c>
      <c r="H384" s="78"/>
      <c r="I384" s="78"/>
      <c r="J384" s="78"/>
      <c r="K384" s="78"/>
      <c r="L384" s="79"/>
      <c r="M384" s="104"/>
      <c r="N384" s="104"/>
      <c r="O384" s="129"/>
      <c r="P384" s="105"/>
      <c r="Q384" s="104"/>
    </row>
    <row r="385" spans="1:17" ht="30" customHeight="1">
      <c r="A385" s="30" t="s">
        <v>407</v>
      </c>
      <c r="B385" s="31" t="s">
        <v>104</v>
      </c>
      <c r="C385" s="31"/>
      <c r="D385" s="34"/>
      <c r="E385" s="32" t="s">
        <v>105</v>
      </c>
      <c r="F385" s="79">
        <v>132</v>
      </c>
      <c r="G385" s="30" t="s">
        <v>8</v>
      </c>
      <c r="H385" s="103"/>
      <c r="I385" s="78"/>
      <c r="J385" s="78"/>
      <c r="K385" s="78"/>
      <c r="L385" s="33"/>
      <c r="M385" s="15"/>
      <c r="N385" s="15"/>
      <c r="O385" s="16"/>
      <c r="P385" s="17"/>
      <c r="Q385" s="15"/>
    </row>
    <row r="386" spans="1:17" ht="101.25" customHeight="1">
      <c r="A386" s="30" t="s">
        <v>408</v>
      </c>
      <c r="B386" s="31" t="s">
        <v>103</v>
      </c>
      <c r="C386" s="128"/>
      <c r="D386" s="34"/>
      <c r="E386" s="32" t="s">
        <v>110</v>
      </c>
      <c r="F386" s="79">
        <v>132</v>
      </c>
      <c r="G386" s="30" t="s">
        <v>8</v>
      </c>
      <c r="H386" s="78"/>
      <c r="I386" s="78"/>
      <c r="J386" s="78"/>
      <c r="K386" s="78"/>
      <c r="L386" s="79"/>
      <c r="M386" s="104"/>
      <c r="N386" s="104"/>
      <c r="O386" s="129"/>
      <c r="P386" s="105"/>
      <c r="Q386" s="104"/>
    </row>
    <row r="387" spans="1:17" ht="39" customHeight="1">
      <c r="A387" s="30" t="s">
        <v>409</v>
      </c>
      <c r="B387" s="31" t="s">
        <v>106</v>
      </c>
      <c r="C387" s="128"/>
      <c r="D387" s="34"/>
      <c r="E387" s="32" t="s">
        <v>313</v>
      </c>
      <c r="F387" s="79">
        <v>116.03</v>
      </c>
      <c r="G387" s="30" t="s">
        <v>93</v>
      </c>
      <c r="H387" s="78"/>
      <c r="I387" s="78"/>
      <c r="J387" s="78"/>
      <c r="K387" s="78"/>
      <c r="L387" s="79"/>
      <c r="M387" s="104"/>
      <c r="N387" s="104"/>
      <c r="O387" s="129"/>
      <c r="P387" s="105"/>
      <c r="Q387" s="104"/>
    </row>
    <row r="388" spans="1:17" ht="32.25" customHeight="1">
      <c r="A388" s="30" t="s">
        <v>410</v>
      </c>
      <c r="B388" s="31"/>
      <c r="C388" s="229"/>
      <c r="D388" s="34" t="s">
        <v>182</v>
      </c>
      <c r="E388" s="32" t="s">
        <v>183</v>
      </c>
      <c r="F388" s="79">
        <f>1.8+1+0.9</f>
        <v>3.6999999999999997</v>
      </c>
      <c r="G388" s="30" t="s">
        <v>35</v>
      </c>
      <c r="H388" s="103"/>
      <c r="I388" s="78"/>
      <c r="J388" s="78"/>
      <c r="K388" s="78"/>
      <c r="L388" s="33"/>
      <c r="M388" s="15"/>
      <c r="N388" s="15"/>
      <c r="O388" s="16">
        <v>143016</v>
      </c>
      <c r="P388" s="17">
        <v>90.56</v>
      </c>
      <c r="Q388" s="15"/>
    </row>
    <row r="389" spans="1:17" ht="18" customHeight="1">
      <c r="A389" s="95">
        <v>20</v>
      </c>
      <c r="B389" s="96"/>
      <c r="C389" s="97"/>
      <c r="D389" s="96"/>
      <c r="E389" s="98" t="s">
        <v>84</v>
      </c>
      <c r="F389" s="99"/>
      <c r="G389" s="100"/>
      <c r="H389" s="101"/>
      <c r="I389" s="101"/>
      <c r="J389" s="101"/>
      <c r="K389" s="101"/>
      <c r="L389" s="102"/>
      <c r="M389" s="27"/>
      <c r="N389" s="27"/>
      <c r="O389" s="16"/>
      <c r="P389" s="17"/>
      <c r="Q389" s="27"/>
    </row>
    <row r="390" spans="1:17" ht="34.5" customHeight="1">
      <c r="A390" s="30" t="s">
        <v>595</v>
      </c>
      <c r="B390" s="31" t="s">
        <v>314</v>
      </c>
      <c r="C390" s="128"/>
      <c r="D390" s="34"/>
      <c r="E390" s="32" t="s">
        <v>315</v>
      </c>
      <c r="F390" s="79">
        <v>1</v>
      </c>
      <c r="G390" s="30" t="s">
        <v>77</v>
      </c>
      <c r="H390" s="78"/>
      <c r="I390" s="78"/>
      <c r="J390" s="78"/>
      <c r="K390" s="78"/>
      <c r="L390" s="79"/>
      <c r="M390" s="104"/>
      <c r="N390" s="104"/>
      <c r="O390" s="129"/>
      <c r="P390" s="105"/>
      <c r="Q390" s="104"/>
    </row>
    <row r="391" spans="1:17" ht="34.5" customHeight="1">
      <c r="A391" s="30" t="s">
        <v>596</v>
      </c>
      <c r="B391" s="31"/>
      <c r="C391" s="128"/>
      <c r="D391" s="34" t="s">
        <v>316</v>
      </c>
      <c r="E391" s="32" t="s">
        <v>317</v>
      </c>
      <c r="F391" s="79">
        <v>1</v>
      </c>
      <c r="G391" s="30" t="s">
        <v>77</v>
      </c>
      <c r="H391" s="78"/>
      <c r="I391" s="78"/>
      <c r="J391" s="78"/>
      <c r="K391" s="78"/>
      <c r="L391" s="79"/>
      <c r="M391" s="104"/>
      <c r="N391" s="104"/>
      <c r="O391" s="129"/>
      <c r="P391" s="105"/>
      <c r="Q391" s="104"/>
    </row>
    <row r="392" spans="1:17" ht="46.5" customHeight="1">
      <c r="A392" s="30" t="s">
        <v>597</v>
      </c>
      <c r="B392" s="31" t="s">
        <v>95</v>
      </c>
      <c r="C392" s="128"/>
      <c r="D392" s="34"/>
      <c r="E392" s="32" t="s">
        <v>96</v>
      </c>
      <c r="F392" s="79">
        <v>2</v>
      </c>
      <c r="G392" s="30" t="s">
        <v>77</v>
      </c>
      <c r="H392" s="78"/>
      <c r="I392" s="78"/>
      <c r="J392" s="78"/>
      <c r="K392" s="78"/>
      <c r="L392" s="79"/>
      <c r="M392" s="104"/>
      <c r="N392" s="104"/>
      <c r="O392" s="129"/>
      <c r="P392" s="105"/>
      <c r="Q392" s="104"/>
    </row>
    <row r="393" spans="1:17" ht="46.5" customHeight="1">
      <c r="A393" s="30" t="s">
        <v>598</v>
      </c>
      <c r="B393" s="31" t="s">
        <v>318</v>
      </c>
      <c r="C393" s="128"/>
      <c r="D393" s="34"/>
      <c r="E393" s="32" t="s">
        <v>319</v>
      </c>
      <c r="F393" s="79">
        <v>5</v>
      </c>
      <c r="G393" s="30" t="s">
        <v>77</v>
      </c>
      <c r="H393" s="78"/>
      <c r="I393" s="78"/>
      <c r="J393" s="78"/>
      <c r="K393" s="78"/>
      <c r="L393" s="79"/>
      <c r="M393" s="104"/>
      <c r="N393" s="104"/>
      <c r="O393" s="129"/>
      <c r="P393" s="105"/>
      <c r="Q393" s="104"/>
    </row>
    <row r="394" spans="1:17" ht="34.5" customHeight="1">
      <c r="A394" s="30" t="s">
        <v>957</v>
      </c>
      <c r="B394" s="31" t="s">
        <v>320</v>
      </c>
      <c r="C394" s="128"/>
      <c r="D394" s="34"/>
      <c r="E394" s="32" t="s">
        <v>321</v>
      </c>
      <c r="F394" s="79">
        <f>(2*(0.75*0.55))+(5*(0.75*0.55*2))</f>
        <v>4.95</v>
      </c>
      <c r="G394" s="30" t="s">
        <v>8</v>
      </c>
      <c r="H394" s="78"/>
      <c r="I394" s="78"/>
      <c r="J394" s="78"/>
      <c r="K394" s="78"/>
      <c r="L394" s="79"/>
      <c r="M394" s="104"/>
      <c r="N394" s="104"/>
      <c r="O394" s="129"/>
      <c r="P394" s="105"/>
      <c r="Q394" s="104"/>
    </row>
    <row r="395" spans="1:17" ht="34.5" customHeight="1">
      <c r="A395" s="30" t="s">
        <v>958</v>
      </c>
      <c r="B395" s="31" t="s">
        <v>1004</v>
      </c>
      <c r="C395" s="128"/>
      <c r="D395" s="34"/>
      <c r="E395" s="32" t="s">
        <v>322</v>
      </c>
      <c r="F395" s="79">
        <v>2</v>
      </c>
      <c r="G395" s="30" t="s">
        <v>35</v>
      </c>
      <c r="H395" s="78"/>
      <c r="I395" s="78"/>
      <c r="J395" s="78"/>
      <c r="K395" s="78"/>
      <c r="L395" s="79"/>
      <c r="M395" s="104"/>
      <c r="N395" s="104"/>
      <c r="O395" s="129"/>
      <c r="P395" s="105"/>
      <c r="Q395" s="104"/>
    </row>
    <row r="396" spans="1:17" ht="46.5" customHeight="1">
      <c r="A396" s="30" t="s">
        <v>959</v>
      </c>
      <c r="B396" s="31" t="s">
        <v>180</v>
      </c>
      <c r="C396" s="128"/>
      <c r="D396" s="34"/>
      <c r="E396" s="32" t="s">
        <v>323</v>
      </c>
      <c r="F396" s="79">
        <v>1</v>
      </c>
      <c r="G396" s="30" t="s">
        <v>77</v>
      </c>
      <c r="H396" s="78"/>
      <c r="I396" s="78"/>
      <c r="J396" s="78"/>
      <c r="L396" s="79"/>
      <c r="M396" s="104"/>
      <c r="N396" s="104"/>
      <c r="O396" s="129"/>
      <c r="P396" s="105"/>
      <c r="Q396" s="104"/>
    </row>
    <row r="397" spans="1:17" ht="18" customHeight="1">
      <c r="A397" s="95">
        <v>21</v>
      </c>
      <c r="B397" s="96"/>
      <c r="C397" s="97"/>
      <c r="D397" s="96"/>
      <c r="E397" s="98" t="s">
        <v>86</v>
      </c>
      <c r="F397" s="99"/>
      <c r="G397" s="100"/>
      <c r="H397" s="101"/>
      <c r="I397" s="101"/>
      <c r="J397" s="101"/>
      <c r="K397" s="101"/>
      <c r="L397" s="102"/>
      <c r="M397" s="27"/>
      <c r="N397" s="27"/>
      <c r="O397" s="16"/>
      <c r="P397" s="17"/>
      <c r="Q397" s="27"/>
    </row>
    <row r="398" spans="1:17" ht="70.5" customHeight="1">
      <c r="A398" s="30" t="s">
        <v>599</v>
      </c>
      <c r="B398" s="31"/>
      <c r="C398" s="31"/>
      <c r="D398" s="34" t="s">
        <v>175</v>
      </c>
      <c r="E398" s="32" t="s">
        <v>94</v>
      </c>
      <c r="F398" s="79">
        <v>132</v>
      </c>
      <c r="G398" s="30" t="s">
        <v>8</v>
      </c>
      <c r="H398" s="103"/>
      <c r="I398" s="78"/>
      <c r="J398" s="78"/>
      <c r="K398" s="78"/>
      <c r="L398" s="33"/>
      <c r="M398" s="15"/>
      <c r="N398" s="15"/>
      <c r="O398" s="16">
        <v>143016</v>
      </c>
      <c r="P398" s="17">
        <v>90.56</v>
      </c>
      <c r="Q398" s="15"/>
    </row>
    <row r="399" spans="1:17" ht="18" customHeight="1">
      <c r="A399" s="95">
        <v>22</v>
      </c>
      <c r="B399" s="96"/>
      <c r="C399" s="97"/>
      <c r="D399" s="96"/>
      <c r="E399" s="98" t="s">
        <v>83</v>
      </c>
      <c r="F399" s="99"/>
      <c r="G399" s="100"/>
      <c r="H399" s="101"/>
      <c r="I399" s="101"/>
      <c r="J399" s="101"/>
      <c r="K399" s="101"/>
      <c r="L399" s="102"/>
      <c r="M399" s="27"/>
      <c r="N399" s="27"/>
      <c r="O399" s="16"/>
      <c r="P399" s="17"/>
      <c r="Q399" s="27"/>
    </row>
    <row r="400" spans="1:17" ht="30.75" customHeight="1">
      <c r="A400" s="30" t="s">
        <v>600</v>
      </c>
      <c r="B400" s="31" t="s">
        <v>190</v>
      </c>
      <c r="C400" s="31"/>
      <c r="D400" s="34"/>
      <c r="E400" s="32" t="s">
        <v>191</v>
      </c>
      <c r="F400" s="79">
        <f>(1.7*1.8)*2</f>
        <v>6.12</v>
      </c>
      <c r="G400" s="30" t="s">
        <v>8</v>
      </c>
      <c r="H400" s="103"/>
      <c r="I400" s="78"/>
      <c r="J400" s="78"/>
      <c r="K400" s="78"/>
      <c r="L400" s="33"/>
      <c r="M400" s="15"/>
      <c r="N400" s="15"/>
      <c r="O400" s="16"/>
      <c r="P400" s="17"/>
      <c r="Q400" s="15"/>
    </row>
    <row r="401" spans="1:17" ht="27.75" customHeight="1">
      <c r="A401" s="30" t="s">
        <v>601</v>
      </c>
      <c r="B401" s="31" t="s">
        <v>192</v>
      </c>
      <c r="C401" s="31"/>
      <c r="D401" s="34"/>
      <c r="E401" s="32" t="s">
        <v>193</v>
      </c>
      <c r="F401" s="79">
        <f t="shared" ref="F401:F403" si="0">(1.7*1.8)*2</f>
        <v>6.12</v>
      </c>
      <c r="G401" s="30" t="s">
        <v>8</v>
      </c>
      <c r="H401" s="78"/>
      <c r="I401" s="78"/>
      <c r="J401" s="78"/>
      <c r="K401" s="78"/>
      <c r="L401" s="33"/>
      <c r="M401" s="104"/>
      <c r="N401" s="104"/>
      <c r="O401" s="129"/>
      <c r="P401" s="105"/>
      <c r="Q401" s="104"/>
    </row>
    <row r="402" spans="1:17" ht="27.75" customHeight="1">
      <c r="A402" s="30" t="s">
        <v>602</v>
      </c>
      <c r="B402" s="31"/>
      <c r="C402" s="31"/>
      <c r="D402" s="34" t="s">
        <v>194</v>
      </c>
      <c r="E402" s="32" t="s">
        <v>195</v>
      </c>
      <c r="F402" s="79">
        <f t="shared" si="0"/>
        <v>6.12</v>
      </c>
      <c r="G402" s="30" t="s">
        <v>8</v>
      </c>
      <c r="H402" s="78"/>
      <c r="I402" s="78"/>
      <c r="J402" s="78"/>
      <c r="K402" s="78"/>
      <c r="L402" s="79"/>
      <c r="M402" s="104"/>
      <c r="N402" s="104"/>
      <c r="O402" s="129"/>
      <c r="P402" s="105"/>
      <c r="Q402" s="104"/>
    </row>
    <row r="403" spans="1:17" ht="30.75" customHeight="1">
      <c r="A403" s="30" t="s">
        <v>603</v>
      </c>
      <c r="B403" s="31" t="s">
        <v>196</v>
      </c>
      <c r="C403" s="31"/>
      <c r="D403" s="34"/>
      <c r="E403" s="32" t="s">
        <v>197</v>
      </c>
      <c r="F403" s="79">
        <f t="shared" si="0"/>
        <v>6.12</v>
      </c>
      <c r="G403" s="30" t="s">
        <v>8</v>
      </c>
      <c r="H403" s="103"/>
      <c r="I403" s="78"/>
      <c r="J403" s="78"/>
      <c r="K403" s="78"/>
      <c r="L403" s="33"/>
      <c r="M403" s="15"/>
      <c r="N403" s="15"/>
      <c r="O403" s="16"/>
      <c r="P403" s="17"/>
      <c r="Q403" s="15"/>
    </row>
    <row r="404" spans="1:17" ht="49.5" customHeight="1">
      <c r="A404" s="30" t="s">
        <v>960</v>
      </c>
      <c r="B404" s="31"/>
      <c r="C404" s="128"/>
      <c r="D404" s="321" t="s">
        <v>1234</v>
      </c>
      <c r="E404" s="32" t="s">
        <v>324</v>
      </c>
      <c r="F404" s="79">
        <f>((3*(4.5*3))+(14.05*3)+(4*(3*3))+(8.2*3))*2</f>
        <v>286.5</v>
      </c>
      <c r="G404" s="30" t="s">
        <v>8</v>
      </c>
      <c r="H404" s="78"/>
      <c r="I404" s="78"/>
      <c r="J404" s="78"/>
      <c r="K404" s="78"/>
      <c r="L404" s="79"/>
      <c r="M404" s="104"/>
      <c r="N404" s="104"/>
      <c r="O404" s="129"/>
      <c r="P404" s="105"/>
      <c r="Q404" s="104"/>
    </row>
    <row r="405" spans="1:17" ht="18" customHeight="1">
      <c r="A405" s="95">
        <v>23</v>
      </c>
      <c r="B405" s="96"/>
      <c r="C405" s="97"/>
      <c r="D405" s="96"/>
      <c r="E405" s="98" t="s">
        <v>325</v>
      </c>
      <c r="F405" s="99"/>
      <c r="G405" s="100"/>
      <c r="H405" s="101"/>
      <c r="I405" s="101"/>
      <c r="J405" s="101"/>
      <c r="K405" s="101"/>
      <c r="L405" s="102"/>
      <c r="M405" s="27"/>
      <c r="N405" s="27"/>
      <c r="O405" s="16"/>
      <c r="P405" s="17"/>
      <c r="Q405" s="27"/>
    </row>
    <row r="406" spans="1:17" ht="30.75" customHeight="1">
      <c r="A406" s="30" t="s">
        <v>604</v>
      </c>
      <c r="B406" s="31"/>
      <c r="C406" s="31"/>
      <c r="D406" s="34" t="s">
        <v>328</v>
      </c>
      <c r="E406" s="32" t="s">
        <v>326</v>
      </c>
      <c r="F406" s="79">
        <v>1</v>
      </c>
      <c r="G406" s="30" t="s">
        <v>77</v>
      </c>
      <c r="H406" s="103"/>
      <c r="I406" s="78"/>
      <c r="J406" s="78"/>
      <c r="K406" s="78"/>
      <c r="L406" s="33"/>
      <c r="M406" s="15"/>
      <c r="N406" s="15"/>
      <c r="O406" s="16">
        <v>143016</v>
      </c>
      <c r="P406" s="17">
        <v>90.56</v>
      </c>
      <c r="Q406" s="15"/>
    </row>
    <row r="407" spans="1:17" ht="30.75" customHeight="1">
      <c r="A407" s="30" t="s">
        <v>605</v>
      </c>
      <c r="B407" s="31"/>
      <c r="C407" s="31"/>
      <c r="D407" s="34" t="s">
        <v>439</v>
      </c>
      <c r="E407" s="32" t="s">
        <v>327</v>
      </c>
      <c r="F407" s="79">
        <v>1</v>
      </c>
      <c r="G407" s="30" t="s">
        <v>77</v>
      </c>
      <c r="H407" s="103"/>
      <c r="I407" s="78"/>
      <c r="J407" s="78"/>
      <c r="K407" s="78"/>
      <c r="L407" s="33"/>
      <c r="M407" s="15"/>
      <c r="N407" s="15"/>
      <c r="O407" s="16">
        <v>143016</v>
      </c>
      <c r="P407" s="17">
        <v>90.56</v>
      </c>
      <c r="Q407" s="15"/>
    </row>
    <row r="408" spans="1:17" ht="30.75" customHeight="1">
      <c r="A408" s="30" t="s">
        <v>606</v>
      </c>
      <c r="B408" s="31"/>
      <c r="C408" s="31"/>
      <c r="D408" s="34" t="s">
        <v>440</v>
      </c>
      <c r="E408" s="32" t="s">
        <v>329</v>
      </c>
      <c r="F408" s="79">
        <v>1</v>
      </c>
      <c r="G408" s="30" t="s">
        <v>77</v>
      </c>
      <c r="H408" s="103"/>
      <c r="I408" s="78"/>
      <c r="J408" s="78"/>
      <c r="K408" s="78"/>
      <c r="L408" s="33"/>
      <c r="M408" s="15"/>
      <c r="N408" s="15"/>
      <c r="O408" s="16">
        <v>143016</v>
      </c>
      <c r="P408" s="17">
        <v>90.56</v>
      </c>
      <c r="Q408" s="15"/>
    </row>
    <row r="409" spans="1:17" ht="30.75" customHeight="1">
      <c r="A409" s="30" t="s">
        <v>607</v>
      </c>
      <c r="B409" s="31"/>
      <c r="C409" s="31"/>
      <c r="D409" s="34" t="s">
        <v>1390</v>
      </c>
      <c r="E409" s="32" t="s">
        <v>1389</v>
      </c>
      <c r="F409" s="79">
        <v>1</v>
      </c>
      <c r="G409" s="30" t="s">
        <v>77</v>
      </c>
      <c r="H409" s="103"/>
      <c r="I409" s="78"/>
      <c r="J409" s="78"/>
      <c r="K409" s="78"/>
      <c r="L409" s="33"/>
      <c r="M409" s="15"/>
      <c r="N409" s="15"/>
      <c r="O409" s="16"/>
      <c r="P409" s="17"/>
      <c r="Q409" s="15"/>
    </row>
    <row r="410" spans="1:17" ht="81.75" customHeight="1">
      <c r="A410" s="30" t="s">
        <v>608</v>
      </c>
      <c r="B410" s="31" t="s">
        <v>1386</v>
      </c>
      <c r="C410" s="31"/>
      <c r="D410" s="34"/>
      <c r="E410" s="32" t="s">
        <v>1387</v>
      </c>
      <c r="F410" s="79">
        <v>30</v>
      </c>
      <c r="G410" s="30" t="s">
        <v>35</v>
      </c>
      <c r="H410" s="103"/>
      <c r="I410" s="78"/>
      <c r="J410" s="78"/>
      <c r="K410" s="78"/>
      <c r="L410" s="33"/>
      <c r="M410" s="15"/>
      <c r="N410" s="15"/>
      <c r="O410" s="16"/>
      <c r="P410" s="17"/>
      <c r="Q410" s="15"/>
    </row>
    <row r="411" spans="1:17" ht="50.25" customHeight="1">
      <c r="A411" s="30" t="s">
        <v>961</v>
      </c>
      <c r="B411" s="31" t="s">
        <v>1226</v>
      </c>
      <c r="C411" s="31"/>
      <c r="D411" s="34"/>
      <c r="E411" s="32" t="s">
        <v>330</v>
      </c>
      <c r="F411" s="79">
        <f>(9*5)+(12*5)</f>
        <v>105</v>
      </c>
      <c r="G411" s="30" t="s">
        <v>35</v>
      </c>
      <c r="H411" s="103"/>
      <c r="I411" s="78"/>
      <c r="J411" s="78"/>
      <c r="K411" s="78"/>
      <c r="L411" s="33"/>
      <c r="M411" s="15"/>
      <c r="N411" s="15"/>
      <c r="O411" s="16"/>
      <c r="P411" s="17"/>
      <c r="Q411" s="15"/>
    </row>
    <row r="412" spans="1:17" ht="79.5" customHeight="1">
      <c r="A412" s="30" t="s">
        <v>962</v>
      </c>
      <c r="B412" s="31" t="s">
        <v>331</v>
      </c>
      <c r="C412" s="31"/>
      <c r="D412" s="34"/>
      <c r="E412" s="32" t="s">
        <v>332</v>
      </c>
      <c r="F412" s="79">
        <f>33*4</f>
        <v>132</v>
      </c>
      <c r="G412" s="30" t="s">
        <v>35</v>
      </c>
      <c r="H412" s="103"/>
      <c r="I412" s="78"/>
      <c r="J412" s="78"/>
      <c r="K412" s="78"/>
      <c r="L412" s="33"/>
      <c r="M412" s="15"/>
      <c r="N412" s="15"/>
      <c r="O412" s="16"/>
      <c r="P412" s="17"/>
      <c r="Q412" s="15"/>
    </row>
    <row r="413" spans="1:17" ht="79.5" customHeight="1">
      <c r="A413" s="30" t="s">
        <v>963</v>
      </c>
      <c r="B413" s="31" t="s">
        <v>167</v>
      </c>
      <c r="C413" s="31"/>
      <c r="D413" s="34"/>
      <c r="E413" s="32" t="s">
        <v>333</v>
      </c>
      <c r="F413" s="79">
        <f>(619+1440+66+42+36+144)*1.1</f>
        <v>2581.7000000000003</v>
      </c>
      <c r="G413" s="30" t="s">
        <v>35</v>
      </c>
      <c r="H413" s="103"/>
      <c r="I413" s="78"/>
      <c r="J413" s="78"/>
      <c r="K413" s="78"/>
      <c r="L413" s="33"/>
      <c r="M413" s="15"/>
      <c r="N413" s="15"/>
      <c r="O413" s="16"/>
      <c r="P413" s="17"/>
      <c r="Q413" s="15"/>
    </row>
    <row r="414" spans="1:17" ht="30.75" customHeight="1">
      <c r="A414" s="30" t="s">
        <v>964</v>
      </c>
      <c r="B414" s="31"/>
      <c r="C414" s="31"/>
      <c r="D414" s="34" t="s">
        <v>334</v>
      </c>
      <c r="E414" s="32" t="s">
        <v>335</v>
      </c>
      <c r="F414" s="79">
        <f>9+12</f>
        <v>21</v>
      </c>
      <c r="G414" s="30" t="s">
        <v>35</v>
      </c>
      <c r="H414" s="103"/>
      <c r="I414" s="78"/>
      <c r="J414" s="78"/>
      <c r="K414" s="78"/>
      <c r="L414" s="33"/>
      <c r="M414" s="15"/>
      <c r="N414" s="15"/>
      <c r="O414" s="16"/>
      <c r="P414" s="17"/>
      <c r="Q414" s="15"/>
    </row>
    <row r="415" spans="1:17" ht="30.75" customHeight="1">
      <c r="A415" s="30" t="s">
        <v>965</v>
      </c>
      <c r="B415" s="31"/>
      <c r="C415" s="31"/>
      <c r="D415" s="34" t="s">
        <v>336</v>
      </c>
      <c r="E415" s="32" t="s">
        <v>337</v>
      </c>
      <c r="F415" s="79">
        <f>39+33+9</f>
        <v>81</v>
      </c>
      <c r="G415" s="30" t="s">
        <v>35</v>
      </c>
      <c r="H415" s="103"/>
      <c r="I415" s="78"/>
      <c r="J415" s="78"/>
      <c r="K415" s="78"/>
      <c r="L415" s="33"/>
      <c r="M415" s="15"/>
      <c r="N415" s="15"/>
      <c r="O415" s="16"/>
      <c r="P415" s="17"/>
      <c r="Q415" s="15"/>
    </row>
    <row r="416" spans="1:17" ht="30.75" customHeight="1">
      <c r="A416" s="30" t="s">
        <v>966</v>
      </c>
      <c r="B416" s="31"/>
      <c r="C416" s="31"/>
      <c r="D416" s="34" t="s">
        <v>338</v>
      </c>
      <c r="E416" s="32" t="s">
        <v>339</v>
      </c>
      <c r="F416" s="79">
        <f>29+12+4+27+15-9</f>
        <v>78</v>
      </c>
      <c r="G416" s="30" t="s">
        <v>35</v>
      </c>
      <c r="H416" s="103"/>
      <c r="I416" s="78"/>
      <c r="J416" s="78"/>
      <c r="K416" s="78"/>
      <c r="L416" s="33"/>
      <c r="M416" s="15"/>
      <c r="N416" s="15"/>
      <c r="O416" s="16"/>
      <c r="P416" s="17"/>
      <c r="Q416" s="15"/>
    </row>
    <row r="417" spans="1:17" ht="20.25" customHeight="1">
      <c r="A417" s="30" t="s">
        <v>967</v>
      </c>
      <c r="B417" s="31" t="s">
        <v>205</v>
      </c>
      <c r="C417" s="31"/>
      <c r="D417" s="34"/>
      <c r="E417" s="32" t="s">
        <v>341</v>
      </c>
      <c r="F417" s="79">
        <v>2</v>
      </c>
      <c r="G417" s="30" t="s">
        <v>77</v>
      </c>
      <c r="H417" s="103"/>
      <c r="I417" s="78"/>
      <c r="J417" s="78"/>
      <c r="K417" s="78"/>
      <c r="L417" s="33"/>
      <c r="M417" s="15"/>
      <c r="N417" s="15"/>
      <c r="O417" s="16"/>
      <c r="P417" s="17"/>
      <c r="Q417" s="15"/>
    </row>
    <row r="418" spans="1:17" ht="66" customHeight="1">
      <c r="A418" s="30" t="s">
        <v>968</v>
      </c>
      <c r="B418" s="31"/>
      <c r="C418" s="31"/>
      <c r="D418" s="34" t="s">
        <v>342</v>
      </c>
      <c r="E418" s="32" t="s">
        <v>343</v>
      </c>
      <c r="F418" s="79">
        <f>18+14+12+9+8+5+(7*3)+3</f>
        <v>90</v>
      </c>
      <c r="G418" s="30" t="s">
        <v>35</v>
      </c>
      <c r="H418" s="103"/>
      <c r="I418" s="78"/>
      <c r="J418" s="78"/>
      <c r="K418" s="78"/>
      <c r="L418" s="33"/>
      <c r="M418" s="15"/>
      <c r="N418" s="15"/>
      <c r="O418" s="16"/>
      <c r="P418" s="17"/>
      <c r="Q418" s="15"/>
    </row>
    <row r="419" spans="1:17" ht="60" customHeight="1">
      <c r="A419" s="30" t="s">
        <v>969</v>
      </c>
      <c r="B419" s="31"/>
      <c r="C419" s="31"/>
      <c r="D419" s="34" t="s">
        <v>344</v>
      </c>
      <c r="E419" s="32" t="s">
        <v>345</v>
      </c>
      <c r="F419" s="79">
        <f>21+15-(6)</f>
        <v>30</v>
      </c>
      <c r="G419" s="30" t="s">
        <v>77</v>
      </c>
      <c r="H419" s="103"/>
      <c r="I419" s="78"/>
      <c r="J419" s="78"/>
      <c r="K419" s="78"/>
      <c r="L419" s="33"/>
      <c r="M419" s="15"/>
      <c r="N419" s="15"/>
      <c r="O419" s="16"/>
      <c r="P419" s="17"/>
      <c r="Q419" s="15"/>
    </row>
    <row r="420" spans="1:17" ht="47.25" customHeight="1">
      <c r="A420" s="30" t="s">
        <v>970</v>
      </c>
      <c r="B420" s="128" t="s">
        <v>346</v>
      </c>
      <c r="C420" s="31"/>
      <c r="D420" s="34"/>
      <c r="E420" s="32" t="s">
        <v>347</v>
      </c>
      <c r="F420" s="79">
        <f>4</f>
        <v>4</v>
      </c>
      <c r="G420" s="30" t="s">
        <v>77</v>
      </c>
      <c r="H420" s="103"/>
      <c r="I420" s="78"/>
      <c r="J420" s="78"/>
      <c r="K420" s="78"/>
      <c r="L420" s="33"/>
      <c r="M420" s="15"/>
      <c r="N420" s="15"/>
      <c r="O420" s="16">
        <v>143016</v>
      </c>
      <c r="P420" s="17">
        <v>90.56</v>
      </c>
      <c r="Q420" s="15"/>
    </row>
    <row r="421" spans="1:17" ht="20.25" customHeight="1">
      <c r="A421" s="30" t="s">
        <v>971</v>
      </c>
      <c r="B421" s="31"/>
      <c r="C421" s="31"/>
      <c r="D421" s="34" t="s">
        <v>115</v>
      </c>
      <c r="E421" s="32" t="s">
        <v>348</v>
      </c>
      <c r="F421" s="79">
        <f>4</f>
        <v>4</v>
      </c>
      <c r="G421" s="30" t="s">
        <v>77</v>
      </c>
      <c r="H421" s="103"/>
      <c r="I421" s="78"/>
      <c r="J421" s="78"/>
      <c r="K421" s="78"/>
      <c r="L421" s="33"/>
      <c r="M421" s="15"/>
      <c r="N421" s="15"/>
      <c r="O421" s="16">
        <v>143016</v>
      </c>
      <c r="P421" s="17">
        <v>90.56</v>
      </c>
      <c r="Q421" s="15"/>
    </row>
    <row r="422" spans="1:17" ht="125.25" customHeight="1">
      <c r="A422" s="30" t="s">
        <v>972</v>
      </c>
      <c r="B422" s="31"/>
      <c r="C422" s="31"/>
      <c r="D422" s="34" t="s">
        <v>1013</v>
      </c>
      <c r="E422" s="32" t="s">
        <v>349</v>
      </c>
      <c r="F422" s="79">
        <v>36</v>
      </c>
      <c r="G422" s="30" t="s">
        <v>77</v>
      </c>
      <c r="H422" s="103"/>
      <c r="I422" s="78"/>
      <c r="J422" s="78"/>
      <c r="K422" s="78"/>
      <c r="L422" s="33"/>
      <c r="M422" s="15"/>
      <c r="N422" s="15"/>
      <c r="O422" s="16">
        <v>143016</v>
      </c>
      <c r="P422" s="17">
        <v>90.56</v>
      </c>
      <c r="Q422" s="15"/>
    </row>
    <row r="423" spans="1:17" ht="20.25" customHeight="1">
      <c r="A423" s="30" t="s">
        <v>973</v>
      </c>
      <c r="B423" s="31"/>
      <c r="C423" s="31"/>
      <c r="D423" s="34" t="s">
        <v>170</v>
      </c>
      <c r="E423" s="32" t="s">
        <v>174</v>
      </c>
      <c r="F423" s="79">
        <f>36*2</f>
        <v>72</v>
      </c>
      <c r="G423" s="30" t="s">
        <v>85</v>
      </c>
      <c r="H423" s="103"/>
      <c r="I423" s="78"/>
      <c r="J423" s="78"/>
      <c r="K423" s="78"/>
      <c r="L423" s="33"/>
      <c r="M423" s="15"/>
      <c r="N423" s="15"/>
      <c r="O423" s="16">
        <v>143016</v>
      </c>
      <c r="P423" s="17">
        <v>90.56</v>
      </c>
      <c r="Q423" s="15"/>
    </row>
    <row r="424" spans="1:17" ht="32.25" customHeight="1">
      <c r="A424" s="30" t="s">
        <v>974</v>
      </c>
      <c r="B424" s="31" t="s">
        <v>112</v>
      </c>
      <c r="C424" s="31"/>
      <c r="D424" s="34"/>
      <c r="E424" s="32" t="s">
        <v>111</v>
      </c>
      <c r="F424" s="79">
        <v>3</v>
      </c>
      <c r="G424" s="30" t="s">
        <v>77</v>
      </c>
      <c r="H424" s="103"/>
      <c r="I424" s="78"/>
      <c r="J424" s="78"/>
      <c r="K424" s="78"/>
      <c r="L424" s="33"/>
      <c r="M424" s="15"/>
      <c r="N424" s="15"/>
      <c r="O424" s="16">
        <v>143016</v>
      </c>
      <c r="P424" s="17">
        <v>90.56</v>
      </c>
      <c r="Q424" s="15"/>
    </row>
    <row r="425" spans="1:17" ht="32.25" customHeight="1">
      <c r="A425" s="30" t="s">
        <v>1111</v>
      </c>
      <c r="B425" s="31" t="s">
        <v>215</v>
      </c>
      <c r="C425" s="31"/>
      <c r="D425" s="34"/>
      <c r="E425" s="32" t="s">
        <v>211</v>
      </c>
      <c r="F425" s="79">
        <v>7</v>
      </c>
      <c r="G425" s="30" t="s">
        <v>77</v>
      </c>
      <c r="H425" s="103"/>
      <c r="I425" s="78"/>
      <c r="J425" s="78"/>
      <c r="K425" s="78"/>
      <c r="L425" s="33"/>
      <c r="M425" s="15"/>
      <c r="N425" s="15"/>
      <c r="O425" s="16">
        <v>143016</v>
      </c>
      <c r="P425" s="17">
        <v>90.56</v>
      </c>
      <c r="Q425" s="15"/>
    </row>
    <row r="426" spans="1:17" ht="32.25" customHeight="1">
      <c r="A426" s="30" t="s">
        <v>1112</v>
      </c>
      <c r="B426" s="31" t="s">
        <v>216</v>
      </c>
      <c r="C426" s="31"/>
      <c r="D426" s="34"/>
      <c r="E426" s="32" t="s">
        <v>212</v>
      </c>
      <c r="F426" s="79">
        <v>2</v>
      </c>
      <c r="G426" s="30" t="s">
        <v>77</v>
      </c>
      <c r="H426" s="103"/>
      <c r="I426" s="78"/>
      <c r="J426" s="78"/>
      <c r="K426" s="78"/>
      <c r="L426" s="33"/>
      <c r="M426" s="15"/>
      <c r="N426" s="15"/>
      <c r="O426" s="16">
        <v>143016</v>
      </c>
      <c r="P426" s="17">
        <v>90.56</v>
      </c>
      <c r="Q426" s="15"/>
    </row>
    <row r="427" spans="1:17" ht="47.25" customHeight="1">
      <c r="A427" s="30" t="s">
        <v>1391</v>
      </c>
      <c r="B427" s="31" t="s">
        <v>116</v>
      </c>
      <c r="C427" s="31"/>
      <c r="D427" s="34"/>
      <c r="E427" s="32" t="s">
        <v>117</v>
      </c>
      <c r="F427" s="79">
        <v>3</v>
      </c>
      <c r="G427" s="30" t="s">
        <v>77</v>
      </c>
      <c r="H427" s="103"/>
      <c r="I427" s="78"/>
      <c r="J427" s="78"/>
      <c r="K427" s="78"/>
      <c r="L427" s="33"/>
      <c r="M427" s="15"/>
      <c r="N427" s="15"/>
      <c r="O427" s="16">
        <v>143016</v>
      </c>
      <c r="P427" s="17">
        <v>90.56</v>
      </c>
      <c r="Q427" s="15"/>
    </row>
    <row r="428" spans="1:17" ht="32.25" customHeight="1">
      <c r="A428" s="30" t="s">
        <v>1392</v>
      </c>
      <c r="B428" s="31"/>
      <c r="C428" s="31"/>
      <c r="D428" s="34" t="s">
        <v>114</v>
      </c>
      <c r="E428" s="32" t="s">
        <v>113</v>
      </c>
      <c r="F428" s="79">
        <v>3</v>
      </c>
      <c r="G428" s="30" t="s">
        <v>77</v>
      </c>
      <c r="H428" s="103"/>
      <c r="I428" s="78"/>
      <c r="J428" s="78"/>
      <c r="K428" s="78"/>
      <c r="L428" s="33"/>
      <c r="M428" s="15"/>
      <c r="N428" s="15"/>
      <c r="O428" s="16">
        <v>143016</v>
      </c>
      <c r="P428" s="17">
        <v>90.56</v>
      </c>
      <c r="Q428" s="15"/>
    </row>
    <row r="429" spans="1:17" ht="18" customHeight="1">
      <c r="A429" s="95">
        <v>24</v>
      </c>
      <c r="B429" s="96"/>
      <c r="C429" s="97"/>
      <c r="D429" s="96"/>
      <c r="E429" s="98" t="s">
        <v>100</v>
      </c>
      <c r="F429" s="99"/>
      <c r="G429" s="100"/>
      <c r="H429" s="101"/>
      <c r="I429" s="101"/>
      <c r="J429" s="101"/>
      <c r="K429" s="101"/>
      <c r="L429" s="102"/>
      <c r="M429" s="27"/>
      <c r="N429" s="27"/>
      <c r="O429" s="16"/>
      <c r="P429" s="17"/>
      <c r="Q429" s="27"/>
    </row>
    <row r="430" spans="1:17" ht="38.25" customHeight="1">
      <c r="A430" s="30" t="s">
        <v>609</v>
      </c>
      <c r="B430" s="31"/>
      <c r="C430" s="31"/>
      <c r="D430" s="34" t="s">
        <v>350</v>
      </c>
      <c r="E430" s="32" t="s">
        <v>351</v>
      </c>
      <c r="F430" s="79">
        <v>1</v>
      </c>
      <c r="G430" s="30" t="s">
        <v>77</v>
      </c>
      <c r="H430" s="103"/>
      <c r="I430" s="78"/>
      <c r="J430" s="78"/>
      <c r="K430" s="78"/>
      <c r="L430" s="33"/>
      <c r="M430" s="15"/>
      <c r="N430" s="15"/>
      <c r="O430" s="16">
        <v>143016</v>
      </c>
      <c r="P430" s="17">
        <v>90.56</v>
      </c>
      <c r="Q430" s="15"/>
    </row>
    <row r="431" spans="1:17" ht="38.25" customHeight="1">
      <c r="A431" s="30" t="s">
        <v>610</v>
      </c>
      <c r="B431" s="31"/>
      <c r="C431" s="31"/>
      <c r="D431" s="34" t="s">
        <v>352</v>
      </c>
      <c r="E431" s="32" t="s">
        <v>353</v>
      </c>
      <c r="F431" s="79">
        <v>4</v>
      </c>
      <c r="G431" s="30" t="s">
        <v>77</v>
      </c>
      <c r="H431" s="103"/>
      <c r="I431" s="78"/>
      <c r="J431" s="78"/>
      <c r="K431" s="78"/>
      <c r="L431" s="33"/>
      <c r="M431" s="15"/>
      <c r="N431" s="15"/>
      <c r="O431" s="16">
        <v>143016</v>
      </c>
      <c r="P431" s="17">
        <v>90.56</v>
      </c>
      <c r="Q431" s="15"/>
    </row>
    <row r="432" spans="1:17" ht="38.25" customHeight="1">
      <c r="A432" s="30" t="s">
        <v>611</v>
      </c>
      <c r="B432" s="31"/>
      <c r="C432" s="31"/>
      <c r="D432" s="34" t="s">
        <v>352</v>
      </c>
      <c r="E432" s="32" t="s">
        <v>354</v>
      </c>
      <c r="F432" s="79">
        <v>4</v>
      </c>
      <c r="G432" s="30" t="s">
        <v>77</v>
      </c>
      <c r="H432" s="103"/>
      <c r="I432" s="78"/>
      <c r="J432" s="78"/>
      <c r="K432" s="78"/>
      <c r="L432" s="33"/>
      <c r="M432" s="15"/>
      <c r="N432" s="15"/>
      <c r="O432" s="16">
        <v>143016</v>
      </c>
      <c r="P432" s="17">
        <v>90.56</v>
      </c>
      <c r="Q432" s="15"/>
    </row>
    <row r="433" spans="1:17" ht="38.25" customHeight="1">
      <c r="A433" s="30" t="s">
        <v>612</v>
      </c>
      <c r="B433" s="31"/>
      <c r="C433" s="31"/>
      <c r="D433" s="34" t="s">
        <v>355</v>
      </c>
      <c r="E433" s="32" t="s">
        <v>356</v>
      </c>
      <c r="F433" s="79">
        <v>1</v>
      </c>
      <c r="G433" s="30" t="s">
        <v>77</v>
      </c>
      <c r="H433" s="103"/>
      <c r="I433" s="78"/>
      <c r="J433" s="78"/>
      <c r="K433" s="78"/>
      <c r="L433" s="33"/>
      <c r="M433" s="15"/>
      <c r="N433" s="15"/>
      <c r="O433" s="16">
        <v>143016</v>
      </c>
      <c r="P433" s="17">
        <v>90.56</v>
      </c>
      <c r="Q433" s="15"/>
    </row>
    <row r="434" spans="1:17" ht="38.25" customHeight="1">
      <c r="A434" s="30" t="s">
        <v>613</v>
      </c>
      <c r="B434" s="31"/>
      <c r="C434" s="31"/>
      <c r="D434" s="34" t="s">
        <v>357</v>
      </c>
      <c r="E434" s="32" t="s">
        <v>358</v>
      </c>
      <c r="F434" s="79">
        <v>1</v>
      </c>
      <c r="G434" s="30" t="s">
        <v>77</v>
      </c>
      <c r="H434" s="103"/>
      <c r="I434" s="78"/>
      <c r="J434" s="78"/>
      <c r="K434" s="78"/>
      <c r="L434" s="33"/>
      <c r="M434" s="15"/>
      <c r="N434" s="15"/>
      <c r="O434" s="16">
        <v>143016</v>
      </c>
      <c r="P434" s="17">
        <v>90.56</v>
      </c>
      <c r="Q434" s="15"/>
    </row>
    <row r="435" spans="1:17" ht="40.5" customHeight="1">
      <c r="A435" s="30" t="s">
        <v>614</v>
      </c>
      <c r="B435" s="31"/>
      <c r="C435" s="31"/>
      <c r="D435" s="34" t="s">
        <v>359</v>
      </c>
      <c r="E435" s="32" t="s">
        <v>360</v>
      </c>
      <c r="F435" s="79">
        <v>25</v>
      </c>
      <c r="G435" s="30" t="s">
        <v>143</v>
      </c>
      <c r="H435" s="103"/>
      <c r="I435" s="78"/>
      <c r="J435" s="78"/>
      <c r="K435" s="78"/>
      <c r="L435" s="33"/>
      <c r="M435" s="15"/>
      <c r="N435" s="15"/>
      <c r="O435" s="16"/>
      <c r="P435" s="17"/>
      <c r="Q435" s="15"/>
    </row>
    <row r="436" spans="1:17" ht="51" customHeight="1">
      <c r="A436" s="30" t="s">
        <v>615</v>
      </c>
      <c r="B436" s="31"/>
      <c r="C436" s="31"/>
      <c r="D436" s="34" t="s">
        <v>361</v>
      </c>
      <c r="E436" s="32" t="s">
        <v>362</v>
      </c>
      <c r="F436" s="79">
        <v>15</v>
      </c>
      <c r="G436" s="30" t="s">
        <v>35</v>
      </c>
      <c r="H436" s="103"/>
      <c r="I436" s="78"/>
      <c r="J436" s="78"/>
      <c r="K436" s="78"/>
      <c r="L436" s="33"/>
      <c r="M436" s="15"/>
      <c r="N436" s="15"/>
      <c r="O436" s="16"/>
      <c r="P436" s="17"/>
      <c r="Q436" s="15"/>
    </row>
    <row r="437" spans="1:17" ht="51" customHeight="1">
      <c r="A437" s="30" t="s">
        <v>975</v>
      </c>
      <c r="B437" s="31"/>
      <c r="C437" s="31"/>
      <c r="D437" s="34" t="s">
        <v>363</v>
      </c>
      <c r="E437" s="32" t="s">
        <v>364</v>
      </c>
      <c r="F437" s="79">
        <v>2.5</v>
      </c>
      <c r="G437" s="30" t="s">
        <v>35</v>
      </c>
      <c r="H437" s="103"/>
      <c r="I437" s="78"/>
      <c r="J437" s="78"/>
      <c r="K437" s="78"/>
      <c r="L437" s="33"/>
      <c r="M437" s="15"/>
      <c r="N437" s="15"/>
      <c r="O437" s="16"/>
      <c r="P437" s="17"/>
      <c r="Q437" s="15"/>
    </row>
    <row r="438" spans="1:17" ht="78.75" customHeight="1">
      <c r="A438" s="30" t="s">
        <v>976</v>
      </c>
      <c r="B438" s="31"/>
      <c r="C438" s="31"/>
      <c r="D438" s="34" t="s">
        <v>365</v>
      </c>
      <c r="E438" s="32" t="s">
        <v>366</v>
      </c>
      <c r="F438" s="79">
        <f>(0.371*0.208)*8</f>
        <v>0.617344</v>
      </c>
      <c r="G438" s="30" t="s">
        <v>8</v>
      </c>
      <c r="H438" s="103"/>
      <c r="I438" s="78"/>
      <c r="J438" s="78"/>
      <c r="K438" s="78"/>
      <c r="L438" s="33"/>
      <c r="M438" s="15"/>
      <c r="N438" s="15"/>
      <c r="O438" s="16"/>
      <c r="P438" s="17"/>
      <c r="Q438" s="15"/>
    </row>
    <row r="439" spans="1:17" ht="56.25" customHeight="1">
      <c r="A439" s="30" t="s">
        <v>977</v>
      </c>
      <c r="B439" s="31"/>
      <c r="C439" s="31"/>
      <c r="D439" s="34" t="s">
        <v>367</v>
      </c>
      <c r="E439" s="32" t="s">
        <v>368</v>
      </c>
      <c r="F439" s="79">
        <v>1</v>
      </c>
      <c r="G439" s="30" t="s">
        <v>77</v>
      </c>
      <c r="H439" s="103"/>
      <c r="I439" s="78"/>
      <c r="J439" s="78"/>
      <c r="K439" s="78"/>
      <c r="L439" s="33"/>
      <c r="M439" s="15"/>
      <c r="N439" s="15"/>
      <c r="O439" s="16"/>
      <c r="P439" s="17"/>
      <c r="Q439" s="15"/>
    </row>
    <row r="440" spans="1:17" ht="46.5" customHeight="1">
      <c r="A440" s="30" t="s">
        <v>978</v>
      </c>
      <c r="B440" s="31"/>
      <c r="C440" s="31"/>
      <c r="D440" s="34" t="s">
        <v>369</v>
      </c>
      <c r="E440" s="32" t="s">
        <v>370</v>
      </c>
      <c r="F440" s="79">
        <v>10</v>
      </c>
      <c r="G440" s="30" t="s">
        <v>77</v>
      </c>
      <c r="H440" s="103"/>
      <c r="I440" s="78"/>
      <c r="J440" s="78"/>
      <c r="K440" s="78"/>
      <c r="L440" s="33"/>
      <c r="M440" s="15"/>
      <c r="N440" s="15"/>
      <c r="O440" s="16">
        <v>143016</v>
      </c>
      <c r="P440" s="17">
        <v>90.56</v>
      </c>
      <c r="Q440" s="15"/>
    </row>
    <row r="441" spans="1:17" ht="35.25" customHeight="1">
      <c r="A441" s="30" t="s">
        <v>979</v>
      </c>
      <c r="B441" s="31"/>
      <c r="C441" s="31"/>
      <c r="D441" s="34" t="s">
        <v>371</v>
      </c>
      <c r="E441" s="32" t="s">
        <v>372</v>
      </c>
      <c r="F441" s="79">
        <v>1</v>
      </c>
      <c r="G441" s="30" t="s">
        <v>85</v>
      </c>
      <c r="H441" s="103"/>
      <c r="I441" s="78"/>
      <c r="J441" s="78"/>
      <c r="K441" s="78"/>
      <c r="L441" s="33"/>
      <c r="M441" s="15"/>
      <c r="N441" s="15"/>
      <c r="O441" s="16">
        <v>143016</v>
      </c>
      <c r="P441" s="17">
        <v>90.56</v>
      </c>
      <c r="Q441" s="15"/>
    </row>
    <row r="442" spans="1:17" ht="38.25" customHeight="1">
      <c r="A442" s="30" t="s">
        <v>980</v>
      </c>
      <c r="B442" s="31"/>
      <c r="C442" s="31"/>
      <c r="D442" s="34" t="s">
        <v>373</v>
      </c>
      <c r="E442" s="32" t="s">
        <v>374</v>
      </c>
      <c r="F442" s="79">
        <v>13</v>
      </c>
      <c r="G442" s="30" t="s">
        <v>35</v>
      </c>
      <c r="H442" s="103"/>
      <c r="I442" s="78"/>
      <c r="J442" s="78"/>
      <c r="K442" s="78"/>
      <c r="L442" s="33"/>
      <c r="M442" s="15"/>
      <c r="N442" s="15"/>
      <c r="O442" s="16">
        <v>143016</v>
      </c>
      <c r="P442" s="17">
        <v>90.56</v>
      </c>
      <c r="Q442" s="15"/>
    </row>
    <row r="443" spans="1:17" ht="35.25" customHeight="1">
      <c r="A443" s="30" t="s">
        <v>981</v>
      </c>
      <c r="B443" s="31"/>
      <c r="C443" s="31"/>
      <c r="D443" s="34" t="s">
        <v>375</v>
      </c>
      <c r="E443" s="32" t="s">
        <v>376</v>
      </c>
      <c r="F443" s="79">
        <v>35.5</v>
      </c>
      <c r="G443" s="30" t="s">
        <v>35</v>
      </c>
      <c r="H443" s="103"/>
      <c r="I443" s="78"/>
      <c r="J443" s="78"/>
      <c r="K443" s="78"/>
      <c r="L443" s="33"/>
      <c r="M443" s="15"/>
      <c r="N443" s="15"/>
      <c r="O443" s="16">
        <v>143016</v>
      </c>
      <c r="P443" s="17">
        <v>90.56</v>
      </c>
      <c r="Q443" s="15"/>
    </row>
    <row r="444" spans="1:17" ht="35.25" customHeight="1">
      <c r="A444" s="30" t="s">
        <v>982</v>
      </c>
      <c r="B444" s="31"/>
      <c r="C444" s="31"/>
      <c r="D444" s="34" t="s">
        <v>377</v>
      </c>
      <c r="E444" s="32" t="s">
        <v>378</v>
      </c>
      <c r="F444" s="79">
        <v>14.5</v>
      </c>
      <c r="G444" s="30" t="s">
        <v>35</v>
      </c>
      <c r="H444" s="103"/>
      <c r="I444" s="78"/>
      <c r="J444" s="78"/>
      <c r="K444" s="78"/>
      <c r="L444" s="33"/>
      <c r="M444" s="15"/>
      <c r="N444" s="15"/>
      <c r="O444" s="16">
        <v>143016</v>
      </c>
      <c r="P444" s="17">
        <v>90.56</v>
      </c>
      <c r="Q444" s="15"/>
    </row>
    <row r="445" spans="1:17" ht="35.25" customHeight="1">
      <c r="A445" s="30" t="s">
        <v>983</v>
      </c>
      <c r="B445" s="31"/>
      <c r="C445" s="31"/>
      <c r="D445" s="34" t="s">
        <v>379</v>
      </c>
      <c r="E445" s="32" t="s">
        <v>380</v>
      </c>
      <c r="F445" s="79">
        <v>27</v>
      </c>
      <c r="G445" s="30" t="s">
        <v>35</v>
      </c>
      <c r="H445" s="103"/>
      <c r="I445" s="78"/>
      <c r="J445" s="78"/>
      <c r="K445" s="78"/>
      <c r="L445" s="33"/>
      <c r="M445" s="15"/>
      <c r="N445" s="15"/>
      <c r="O445" s="16">
        <v>143016</v>
      </c>
      <c r="P445" s="17">
        <v>90.56</v>
      </c>
      <c r="Q445" s="15"/>
    </row>
    <row r="446" spans="1:17" ht="35.25" customHeight="1">
      <c r="A446" s="30" t="s">
        <v>984</v>
      </c>
      <c r="B446" s="31"/>
      <c r="C446" s="31"/>
      <c r="D446" s="34" t="s">
        <v>381</v>
      </c>
      <c r="E446" s="32" t="s">
        <v>382</v>
      </c>
      <c r="F446" s="79">
        <v>15</v>
      </c>
      <c r="G446" s="30" t="s">
        <v>35</v>
      </c>
      <c r="H446" s="103"/>
      <c r="I446" s="78"/>
      <c r="J446" s="78"/>
      <c r="K446" s="78"/>
      <c r="L446" s="33"/>
      <c r="M446" s="15"/>
      <c r="N446" s="15"/>
      <c r="O446" s="16">
        <v>143016</v>
      </c>
      <c r="P446" s="17">
        <v>90.56</v>
      </c>
      <c r="Q446" s="15"/>
    </row>
    <row r="447" spans="1:17" ht="35.25" customHeight="1">
      <c r="A447" s="30" t="s">
        <v>985</v>
      </c>
      <c r="B447" s="31"/>
      <c r="C447" s="31"/>
      <c r="D447" s="34" t="s">
        <v>383</v>
      </c>
      <c r="E447" s="32" t="s">
        <v>384</v>
      </c>
      <c r="F447" s="79">
        <v>5.5</v>
      </c>
      <c r="G447" s="30" t="s">
        <v>35</v>
      </c>
      <c r="H447" s="103"/>
      <c r="I447" s="78"/>
      <c r="J447" s="78"/>
      <c r="K447" s="78"/>
      <c r="L447" s="33"/>
      <c r="M447" s="15"/>
      <c r="N447" s="15"/>
      <c r="O447" s="16">
        <v>143016</v>
      </c>
      <c r="P447" s="17">
        <v>90.56</v>
      </c>
      <c r="Q447" s="15"/>
    </row>
    <row r="448" spans="1:17" ht="35.25" customHeight="1">
      <c r="A448" s="30" t="s">
        <v>986</v>
      </c>
      <c r="B448" s="31"/>
      <c r="C448" s="31"/>
      <c r="D448" s="34" t="s">
        <v>385</v>
      </c>
      <c r="E448" s="32" t="s">
        <v>386</v>
      </c>
      <c r="F448" s="79">
        <v>13.5</v>
      </c>
      <c r="G448" s="30" t="s">
        <v>35</v>
      </c>
      <c r="H448" s="103"/>
      <c r="I448" s="78"/>
      <c r="J448" s="78"/>
      <c r="K448" s="78"/>
      <c r="L448" s="33"/>
      <c r="M448" s="15"/>
      <c r="N448" s="15"/>
      <c r="O448" s="16">
        <v>143016</v>
      </c>
      <c r="P448" s="17">
        <v>90.56</v>
      </c>
      <c r="Q448" s="15"/>
    </row>
    <row r="449" spans="1:17" ht="51.75" customHeight="1">
      <c r="A449" s="30" t="s">
        <v>1126</v>
      </c>
      <c r="B449" s="31" t="s">
        <v>1125</v>
      </c>
      <c r="C449" s="31"/>
      <c r="D449" s="34"/>
      <c r="E449" s="32" t="s">
        <v>1127</v>
      </c>
      <c r="F449" s="79">
        <f>1.54*1.1</f>
        <v>1.6940000000000002</v>
      </c>
      <c r="G449" s="30" t="s">
        <v>8</v>
      </c>
      <c r="H449" s="103"/>
      <c r="I449" s="78"/>
      <c r="J449" s="78"/>
      <c r="K449" s="78"/>
      <c r="L449" s="33"/>
      <c r="M449" s="15"/>
      <c r="N449" s="15"/>
      <c r="O449" s="16">
        <v>143016</v>
      </c>
      <c r="P449" s="17">
        <v>90.56</v>
      </c>
      <c r="Q449" s="15"/>
    </row>
    <row r="450" spans="1:17" ht="19.5" customHeight="1">
      <c r="A450" s="230" t="s">
        <v>63</v>
      </c>
      <c r="B450" s="231"/>
      <c r="C450" s="232"/>
      <c r="D450" s="231"/>
      <c r="E450" s="233" t="s">
        <v>1149</v>
      </c>
      <c r="F450" s="234"/>
      <c r="G450" s="235"/>
      <c r="H450" s="236"/>
      <c r="I450" s="236"/>
      <c r="J450" s="236"/>
      <c r="K450" s="236"/>
      <c r="L450" s="237"/>
      <c r="M450" s="27"/>
      <c r="N450" s="27"/>
      <c r="O450" s="16"/>
      <c r="P450" s="17"/>
      <c r="Q450" s="27"/>
    </row>
    <row r="451" spans="1:17" ht="19.5" customHeight="1">
      <c r="A451" s="95">
        <v>25</v>
      </c>
      <c r="B451" s="96"/>
      <c r="C451" s="97"/>
      <c r="D451" s="96"/>
      <c r="E451" s="98" t="s">
        <v>65</v>
      </c>
      <c r="F451" s="99"/>
      <c r="G451" s="100"/>
      <c r="H451" s="101"/>
      <c r="I451" s="101"/>
      <c r="J451" s="101"/>
      <c r="K451" s="101"/>
      <c r="L451" s="102"/>
      <c r="M451" s="27"/>
      <c r="N451" s="27"/>
      <c r="O451" s="16"/>
      <c r="P451" s="17"/>
      <c r="Q451" s="27"/>
    </row>
    <row r="452" spans="1:17" ht="20.25" customHeight="1">
      <c r="A452" s="30" t="s">
        <v>616</v>
      </c>
      <c r="B452" s="31" t="s">
        <v>1006</v>
      </c>
      <c r="C452" s="31"/>
      <c r="D452" s="34"/>
      <c r="E452" s="32" t="s">
        <v>30</v>
      </c>
      <c r="F452" s="79">
        <f>60*8*2</f>
        <v>960</v>
      </c>
      <c r="G452" s="30" t="s">
        <v>31</v>
      </c>
      <c r="H452" s="103"/>
      <c r="I452" s="78"/>
      <c r="J452" s="78"/>
      <c r="K452" s="78"/>
      <c r="L452" s="33"/>
      <c r="M452" s="15"/>
      <c r="N452" s="15"/>
      <c r="O452" s="16"/>
      <c r="P452" s="17"/>
      <c r="Q452" s="15"/>
    </row>
    <row r="453" spans="1:17" ht="20.25" customHeight="1">
      <c r="A453" s="30" t="s">
        <v>987</v>
      </c>
      <c r="B453" s="31" t="s">
        <v>1005</v>
      </c>
      <c r="C453" s="31"/>
      <c r="D453" s="34"/>
      <c r="E453" s="32" t="s">
        <v>33</v>
      </c>
      <c r="F453" s="79">
        <f>60*8*2</f>
        <v>960</v>
      </c>
      <c r="G453" s="30" t="s">
        <v>31</v>
      </c>
      <c r="H453" s="103"/>
      <c r="I453" s="78"/>
      <c r="J453" s="78"/>
      <c r="K453" s="78"/>
      <c r="L453" s="33"/>
      <c r="M453" s="15"/>
      <c r="N453" s="15"/>
      <c r="O453" s="16"/>
      <c r="P453" s="17"/>
      <c r="Q453" s="15"/>
    </row>
    <row r="454" spans="1:17" ht="32.25" customHeight="1">
      <c r="A454" s="30" t="s">
        <v>988</v>
      </c>
      <c r="B454" s="31" t="s">
        <v>67</v>
      </c>
      <c r="C454" s="31"/>
      <c r="D454" s="34"/>
      <c r="E454" s="32" t="s">
        <v>647</v>
      </c>
      <c r="F454" s="79">
        <v>8</v>
      </c>
      <c r="G454" s="30" t="s">
        <v>31</v>
      </c>
      <c r="H454" s="103"/>
      <c r="I454" s="78"/>
      <c r="J454" s="78"/>
      <c r="K454" s="78"/>
      <c r="L454" s="33"/>
      <c r="M454" s="15"/>
      <c r="N454" s="15"/>
      <c r="O454" s="16"/>
      <c r="P454" s="17"/>
      <c r="Q454" s="15"/>
    </row>
    <row r="455" spans="1:17" ht="20.25" customHeight="1">
      <c r="A455" s="30" t="s">
        <v>989</v>
      </c>
      <c r="B455" s="31"/>
      <c r="C455" s="31"/>
      <c r="D455" s="34" t="s">
        <v>642</v>
      </c>
      <c r="E455" s="32" t="s">
        <v>643</v>
      </c>
      <c r="F455" s="79">
        <v>1</v>
      </c>
      <c r="G455" s="30" t="s">
        <v>77</v>
      </c>
      <c r="H455" s="103"/>
      <c r="I455" s="78"/>
      <c r="J455" s="78"/>
      <c r="K455" s="78"/>
      <c r="L455" s="33"/>
      <c r="M455" s="15"/>
      <c r="N455" s="15"/>
      <c r="O455" s="16"/>
      <c r="P455" s="17"/>
      <c r="Q455" s="15"/>
    </row>
    <row r="456" spans="1:17" ht="20.25" customHeight="1">
      <c r="A456" s="30" t="s">
        <v>990</v>
      </c>
      <c r="B456" s="31"/>
      <c r="C456" s="31"/>
      <c r="D456" s="34" t="s">
        <v>1253</v>
      </c>
      <c r="E456" s="32" t="s">
        <v>644</v>
      </c>
      <c r="F456" s="79">
        <v>1</v>
      </c>
      <c r="G456" s="30" t="s">
        <v>77</v>
      </c>
      <c r="H456" s="103"/>
      <c r="I456" s="78"/>
      <c r="J456" s="78"/>
      <c r="K456" s="78"/>
      <c r="L456" s="33"/>
      <c r="M456" s="15"/>
      <c r="N456" s="15"/>
      <c r="O456" s="16"/>
      <c r="P456" s="17"/>
      <c r="Q456" s="15"/>
    </row>
    <row r="457" spans="1:17" ht="20.25" customHeight="1">
      <c r="A457" s="30" t="s">
        <v>991</v>
      </c>
      <c r="B457" s="31" t="s">
        <v>645</v>
      </c>
      <c r="C457" s="31"/>
      <c r="D457" s="34"/>
      <c r="E457" s="32" t="s">
        <v>646</v>
      </c>
      <c r="F457" s="79">
        <v>6</v>
      </c>
      <c r="G457" s="30" t="s">
        <v>143</v>
      </c>
      <c r="H457" s="103"/>
      <c r="I457" s="78"/>
      <c r="J457" s="78"/>
      <c r="K457" s="78"/>
      <c r="L457" s="33"/>
      <c r="M457" s="15"/>
      <c r="N457" s="15"/>
      <c r="O457" s="16"/>
      <c r="P457" s="17"/>
      <c r="Q457" s="15"/>
    </row>
    <row r="458" spans="1:17" ht="39.75" customHeight="1">
      <c r="A458" s="30" t="s">
        <v>992</v>
      </c>
      <c r="B458" s="31" t="s">
        <v>641</v>
      </c>
      <c r="C458" s="31"/>
      <c r="D458" s="34"/>
      <c r="E458" s="32" t="s">
        <v>640</v>
      </c>
      <c r="F458" s="79">
        <f>15*3</f>
        <v>45</v>
      </c>
      <c r="G458" s="30" t="s">
        <v>73</v>
      </c>
      <c r="H458" s="103"/>
      <c r="I458" s="78"/>
      <c r="J458" s="78"/>
      <c r="K458" s="78"/>
      <c r="L458" s="33"/>
      <c r="M458" s="15"/>
      <c r="N458" s="15"/>
      <c r="O458" s="16"/>
      <c r="P458" s="17"/>
      <c r="Q458" s="15"/>
    </row>
    <row r="459" spans="1:17" ht="20.25" customHeight="1">
      <c r="A459" s="30" t="s">
        <v>993</v>
      </c>
      <c r="B459" s="31"/>
      <c r="C459" s="31"/>
      <c r="D459" s="34" t="s">
        <v>69</v>
      </c>
      <c r="E459" s="32" t="s">
        <v>305</v>
      </c>
      <c r="F459" s="79">
        <v>2</v>
      </c>
      <c r="G459" s="30" t="s">
        <v>91</v>
      </c>
      <c r="H459" s="103"/>
      <c r="I459" s="78"/>
      <c r="J459" s="78"/>
      <c r="K459" s="78"/>
      <c r="L459" s="33"/>
      <c r="M459" s="15"/>
      <c r="N459" s="15"/>
      <c r="O459" s="16"/>
      <c r="P459" s="17"/>
      <c r="Q459" s="15"/>
    </row>
    <row r="460" spans="1:17" ht="18" customHeight="1">
      <c r="A460" s="95">
        <v>26</v>
      </c>
      <c r="B460" s="96"/>
      <c r="C460" s="97"/>
      <c r="D460" s="96"/>
      <c r="E460" s="98" t="s">
        <v>634</v>
      </c>
      <c r="F460" s="99"/>
      <c r="G460" s="100"/>
      <c r="H460" s="101"/>
      <c r="I460" s="101"/>
      <c r="J460" s="101"/>
      <c r="K460" s="101"/>
      <c r="L460" s="102"/>
      <c r="M460" s="27"/>
      <c r="N460" s="27"/>
      <c r="O460" s="16"/>
      <c r="P460" s="17"/>
      <c r="Q460" s="27"/>
    </row>
    <row r="461" spans="1:17" ht="33" customHeight="1">
      <c r="A461" s="30" t="s">
        <v>617</v>
      </c>
      <c r="B461" s="31"/>
      <c r="C461" s="31"/>
      <c r="D461" s="34" t="s">
        <v>449</v>
      </c>
      <c r="E461" s="32" t="s">
        <v>680</v>
      </c>
      <c r="F461" s="79">
        <f>F468+F470+F472</f>
        <v>445.09799999999996</v>
      </c>
      <c r="G461" s="30" t="s">
        <v>8</v>
      </c>
      <c r="H461" s="103"/>
      <c r="I461" s="78"/>
      <c r="J461" s="78"/>
      <c r="K461" s="78"/>
      <c r="L461" s="33"/>
      <c r="M461" s="15"/>
      <c r="N461" s="15"/>
      <c r="O461" s="16"/>
      <c r="P461" s="17"/>
      <c r="Q461" s="15"/>
    </row>
    <row r="462" spans="1:17" ht="64.5" customHeight="1">
      <c r="A462" s="30" t="s">
        <v>618</v>
      </c>
      <c r="B462" s="31" t="s">
        <v>635</v>
      </c>
      <c r="C462" s="128"/>
      <c r="D462" s="34"/>
      <c r="E462" s="32" t="s">
        <v>682</v>
      </c>
      <c r="F462" s="79">
        <f>42+((1.5*1.5)*4*2)</f>
        <v>60</v>
      </c>
      <c r="G462" s="30" t="s">
        <v>8</v>
      </c>
      <c r="H462" s="78"/>
      <c r="I462" s="78"/>
      <c r="J462" s="78"/>
      <c r="K462" s="78"/>
      <c r="L462" s="79"/>
      <c r="M462" s="104"/>
      <c r="N462" s="104"/>
      <c r="O462" s="129"/>
      <c r="P462" s="105"/>
      <c r="Q462" s="104"/>
    </row>
    <row r="463" spans="1:17" ht="34.5" customHeight="1">
      <c r="A463" s="30" t="s">
        <v>619</v>
      </c>
      <c r="B463" s="31" t="s">
        <v>636</v>
      </c>
      <c r="C463" s="31"/>
      <c r="D463" s="34"/>
      <c r="E463" s="32" t="s">
        <v>681</v>
      </c>
      <c r="F463" s="79">
        <f>42+((1.5*1.5)*4*2)</f>
        <v>60</v>
      </c>
      <c r="G463" s="30" t="s">
        <v>8</v>
      </c>
      <c r="H463" s="103"/>
      <c r="I463" s="78"/>
      <c r="J463" s="78"/>
      <c r="K463" s="78"/>
      <c r="L463" s="33"/>
      <c r="M463" s="15"/>
      <c r="N463" s="15"/>
      <c r="O463" s="16"/>
      <c r="P463" s="17"/>
      <c r="Q463" s="15"/>
    </row>
    <row r="464" spans="1:17" ht="20.25" customHeight="1">
      <c r="A464" s="30" t="s">
        <v>620</v>
      </c>
      <c r="B464" s="31"/>
      <c r="C464" s="31"/>
      <c r="D464" s="34" t="s">
        <v>194</v>
      </c>
      <c r="E464" s="32" t="s">
        <v>683</v>
      </c>
      <c r="F464" s="79">
        <f>42+((1.5*1.5)*4*2)</f>
        <v>60</v>
      </c>
      <c r="G464" s="30" t="s">
        <v>8</v>
      </c>
      <c r="H464" s="103"/>
      <c r="I464" s="78"/>
      <c r="J464" s="78"/>
      <c r="K464" s="78"/>
      <c r="L464" s="33"/>
      <c r="M464" s="15"/>
      <c r="N464" s="15"/>
      <c r="O464" s="16"/>
      <c r="P464" s="17"/>
      <c r="Q464" s="15"/>
    </row>
    <row r="465" spans="1:17" ht="30.75" customHeight="1">
      <c r="A465" s="30" t="s">
        <v>621</v>
      </c>
      <c r="B465" s="31"/>
      <c r="C465" s="31"/>
      <c r="D465" s="34" t="s">
        <v>449</v>
      </c>
      <c r="E465" s="32" t="s">
        <v>684</v>
      </c>
      <c r="F465" s="79">
        <f>F468+F470+F472</f>
        <v>445.09799999999996</v>
      </c>
      <c r="G465" s="30" t="s">
        <v>8</v>
      </c>
      <c r="H465" s="103"/>
      <c r="I465" s="78"/>
      <c r="J465" s="78"/>
      <c r="K465" s="78"/>
      <c r="L465" s="33"/>
      <c r="M465" s="15"/>
      <c r="N465" s="15"/>
      <c r="O465" s="16"/>
      <c r="P465" s="17"/>
      <c r="Q465" s="15"/>
    </row>
    <row r="466" spans="1:17" ht="48" customHeight="1">
      <c r="A466" s="30" t="s">
        <v>994</v>
      </c>
      <c r="B466" s="31" t="s">
        <v>685</v>
      </c>
      <c r="C466" s="31"/>
      <c r="D466" s="34"/>
      <c r="E466" s="32" t="s">
        <v>686</v>
      </c>
      <c r="F466" s="79">
        <v>445.1</v>
      </c>
      <c r="G466" s="30" t="s">
        <v>8</v>
      </c>
      <c r="H466" s="103"/>
      <c r="I466" s="78"/>
      <c r="J466" s="78"/>
      <c r="K466" s="78"/>
      <c r="L466" s="33"/>
      <c r="M466" s="15"/>
      <c r="N466" s="15"/>
      <c r="O466" s="16"/>
      <c r="P466" s="17"/>
      <c r="Q466" s="15"/>
    </row>
    <row r="467" spans="1:17" ht="64.5" customHeight="1">
      <c r="A467" s="30" t="s">
        <v>995</v>
      </c>
      <c r="B467" s="31" t="s">
        <v>104</v>
      </c>
      <c r="C467" s="31"/>
      <c r="D467" s="34"/>
      <c r="E467" s="32" t="s">
        <v>669</v>
      </c>
      <c r="F467" s="79">
        <f>F468</f>
        <v>330.27</v>
      </c>
      <c r="G467" s="30" t="s">
        <v>8</v>
      </c>
      <c r="H467" s="103"/>
      <c r="I467" s="78"/>
      <c r="J467" s="78"/>
      <c r="K467" s="78"/>
      <c r="L467" s="33"/>
      <c r="M467" s="15"/>
      <c r="N467" s="15"/>
      <c r="O467" s="16"/>
      <c r="P467" s="17"/>
      <c r="Q467" s="15"/>
    </row>
    <row r="468" spans="1:17" ht="47.25" customHeight="1">
      <c r="A468" s="30" t="s">
        <v>996</v>
      </c>
      <c r="B468" s="31" t="s">
        <v>637</v>
      </c>
      <c r="C468" s="128"/>
      <c r="D468" s="269"/>
      <c r="E468" s="32" t="s">
        <v>638</v>
      </c>
      <c r="F468" s="79">
        <f>16.24+18.08+18.08+16.24+41.15+((8.4*3.9)*2)+((1.5+1.5+1.5+1.5)*2*1)+((1.5+1.5+1.5+1.5)*2*1)+((1.4+1.4+0.15+0.15)*3.9)+((1.5+1.5+1.5+1.5)*2*1)+((1.5+1.5+1.5+1.5)*2*1)+((1.4+1.4+0.15+0.15)*3.9)+28.8+19.63+19.63+1.33+1.33+1.86+(0.85*6*2)</f>
        <v>330.27</v>
      </c>
      <c r="G468" s="30" t="s">
        <v>8</v>
      </c>
      <c r="H468" s="103"/>
      <c r="I468" s="78"/>
      <c r="J468" s="78"/>
      <c r="K468" s="78"/>
      <c r="L468" s="79"/>
      <c r="M468" s="104"/>
      <c r="N468" s="104"/>
      <c r="O468" s="129"/>
      <c r="P468" s="105"/>
      <c r="Q468" s="104"/>
    </row>
    <row r="469" spans="1:17" ht="64.5" customHeight="1">
      <c r="A469" s="30" t="s">
        <v>997</v>
      </c>
      <c r="B469" s="31" t="s">
        <v>104</v>
      </c>
      <c r="C469" s="31"/>
      <c r="D469" s="34"/>
      <c r="E469" s="32" t="s">
        <v>670</v>
      </c>
      <c r="F469" s="79">
        <f>F470</f>
        <v>12.96</v>
      </c>
      <c r="G469" s="30" t="s">
        <v>8</v>
      </c>
      <c r="H469" s="103"/>
      <c r="I469" s="78"/>
      <c r="J469" s="78"/>
      <c r="K469" s="78"/>
      <c r="L469" s="33"/>
      <c r="M469" s="15"/>
      <c r="N469" s="15"/>
      <c r="O469" s="16"/>
      <c r="P469" s="17"/>
      <c r="Q469" s="15"/>
    </row>
    <row r="470" spans="1:17" ht="63.75" customHeight="1">
      <c r="A470" s="30" t="s">
        <v>998</v>
      </c>
      <c r="B470" s="31" t="s">
        <v>637</v>
      </c>
      <c r="C470" s="128"/>
      <c r="D470" s="34"/>
      <c r="E470" s="32" t="s">
        <v>690</v>
      </c>
      <c r="F470" s="79">
        <v>12.96</v>
      </c>
      <c r="G470" s="30" t="s">
        <v>8</v>
      </c>
      <c r="H470" s="78"/>
      <c r="I470" s="78"/>
      <c r="J470" s="78"/>
      <c r="K470" s="78"/>
      <c r="L470" s="79"/>
      <c r="M470" s="104"/>
      <c r="N470" s="104"/>
      <c r="O470" s="129"/>
      <c r="P470" s="105"/>
      <c r="Q470" s="104"/>
    </row>
    <row r="471" spans="1:17" ht="64.5" customHeight="1">
      <c r="A471" s="30" t="s">
        <v>999</v>
      </c>
      <c r="B471" s="31" t="s">
        <v>104</v>
      </c>
      <c r="C471" s="31"/>
      <c r="D471" s="34"/>
      <c r="E471" s="32" t="s">
        <v>668</v>
      </c>
      <c r="F471" s="79">
        <f>13.98+(28.8*1.5)+(15.96*1.4)+(15.96*1.4)</f>
        <v>101.86799999999999</v>
      </c>
      <c r="G471" s="30" t="s">
        <v>8</v>
      </c>
      <c r="H471" s="103"/>
      <c r="I471" s="78"/>
      <c r="J471" s="78"/>
      <c r="K471" s="78"/>
      <c r="L471" s="33"/>
      <c r="M471" s="15"/>
      <c r="N471" s="15"/>
      <c r="O471" s="16"/>
      <c r="P471" s="17"/>
      <c r="Q471" s="15"/>
    </row>
    <row r="472" spans="1:17" ht="63" customHeight="1">
      <c r="A472" s="30" t="s">
        <v>1000</v>
      </c>
      <c r="B472" s="31" t="s">
        <v>637</v>
      </c>
      <c r="C472" s="128"/>
      <c r="D472" s="269"/>
      <c r="E472" s="32" t="s">
        <v>1120</v>
      </c>
      <c r="F472" s="79">
        <f>13.98+(28.8*1.5)+(15.96*1.4)+(15.96*1.4)</f>
        <v>101.86799999999999</v>
      </c>
      <c r="G472" s="30" t="s">
        <v>8</v>
      </c>
      <c r="H472" s="78"/>
      <c r="I472" s="78"/>
      <c r="J472" s="78"/>
      <c r="K472" s="78"/>
      <c r="L472" s="79"/>
      <c r="M472" s="104"/>
      <c r="N472" s="104"/>
      <c r="O472" s="129"/>
      <c r="P472" s="105"/>
      <c r="Q472" s="104"/>
    </row>
    <row r="473" spans="1:17" ht="18" customHeight="1">
      <c r="A473" s="95">
        <v>27</v>
      </c>
      <c r="B473" s="96"/>
      <c r="C473" s="97"/>
      <c r="D473" s="96"/>
      <c r="E473" s="98" t="s">
        <v>652</v>
      </c>
      <c r="F473" s="99"/>
      <c r="G473" s="100"/>
      <c r="H473" s="101"/>
      <c r="I473" s="101"/>
      <c r="J473" s="101"/>
      <c r="K473" s="101"/>
      <c r="L473" s="102"/>
      <c r="M473" s="27"/>
      <c r="N473" s="27"/>
      <c r="O473" s="16"/>
      <c r="P473" s="17"/>
      <c r="Q473" s="27"/>
    </row>
    <row r="474" spans="1:17" ht="20.25" customHeight="1">
      <c r="A474" s="30" t="s">
        <v>622</v>
      </c>
      <c r="B474" s="31" t="s">
        <v>1006</v>
      </c>
      <c r="C474" s="31"/>
      <c r="D474" s="34"/>
      <c r="E474" s="32" t="s">
        <v>30</v>
      </c>
      <c r="F474" s="79">
        <f>30*8*2</f>
        <v>480</v>
      </c>
      <c r="G474" s="30" t="s">
        <v>31</v>
      </c>
      <c r="H474" s="103"/>
      <c r="I474" s="78"/>
      <c r="J474" s="78"/>
      <c r="K474" s="78"/>
      <c r="L474" s="33"/>
      <c r="M474" s="15"/>
      <c r="N474" s="15"/>
      <c r="O474" s="16"/>
      <c r="P474" s="17"/>
      <c r="Q474" s="15"/>
    </row>
    <row r="475" spans="1:17" ht="20.25" customHeight="1">
      <c r="A475" s="30" t="s">
        <v>623</v>
      </c>
      <c r="B475" s="31" t="s">
        <v>1005</v>
      </c>
      <c r="C475" s="31"/>
      <c r="D475" s="34"/>
      <c r="E475" s="32" t="s">
        <v>33</v>
      </c>
      <c r="F475" s="79">
        <f>30*8*2</f>
        <v>480</v>
      </c>
      <c r="G475" s="30" t="s">
        <v>31</v>
      </c>
      <c r="H475" s="103"/>
      <c r="I475" s="78"/>
      <c r="J475" s="78"/>
      <c r="K475" s="78"/>
      <c r="L475" s="33"/>
      <c r="M475" s="15"/>
      <c r="N475" s="15"/>
      <c r="O475" s="16"/>
      <c r="P475" s="17"/>
      <c r="Q475" s="15"/>
    </row>
    <row r="476" spans="1:17" ht="34.5" customHeight="1">
      <c r="A476" s="30" t="s">
        <v>624</v>
      </c>
      <c r="B476" s="31" t="s">
        <v>641</v>
      </c>
      <c r="C476" s="31"/>
      <c r="D476" s="34"/>
      <c r="E476" s="32" t="s">
        <v>1351</v>
      </c>
      <c r="F476" s="79">
        <f>10*4</f>
        <v>40</v>
      </c>
      <c r="G476" s="30" t="s">
        <v>73</v>
      </c>
      <c r="H476" s="103"/>
      <c r="I476" s="78"/>
      <c r="J476" s="78"/>
      <c r="K476" s="78"/>
      <c r="L476" s="33"/>
      <c r="M476" s="15"/>
      <c r="N476" s="15"/>
      <c r="O476" s="16"/>
      <c r="P476" s="17"/>
      <c r="Q476" s="15"/>
    </row>
    <row r="477" spans="1:17" ht="89.25" customHeight="1">
      <c r="A477" s="30" t="s">
        <v>625</v>
      </c>
      <c r="B477" s="31"/>
      <c r="C477" s="31"/>
      <c r="D477" s="34" t="s">
        <v>1254</v>
      </c>
      <c r="E477" s="32" t="s">
        <v>1121</v>
      </c>
      <c r="F477" s="79">
        <v>1</v>
      </c>
      <c r="G477" s="30" t="s">
        <v>77</v>
      </c>
      <c r="H477" s="103"/>
      <c r="I477" s="78"/>
      <c r="J477" s="78"/>
      <c r="K477" s="78"/>
      <c r="L477" s="33"/>
      <c r="M477" s="15"/>
      <c r="N477" s="15"/>
      <c r="O477" s="16"/>
      <c r="P477" s="17"/>
      <c r="Q477" s="15"/>
    </row>
    <row r="478" spans="1:17" ht="30.75" customHeight="1">
      <c r="A478" s="30" t="s">
        <v>626</v>
      </c>
      <c r="B478" s="31" t="s">
        <v>118</v>
      </c>
      <c r="C478" s="31"/>
      <c r="D478" s="34"/>
      <c r="E478" s="32" t="s">
        <v>1007</v>
      </c>
      <c r="F478" s="79">
        <f>4*5</f>
        <v>20</v>
      </c>
      <c r="G478" s="30" t="s">
        <v>80</v>
      </c>
      <c r="H478" s="103"/>
      <c r="I478" s="78"/>
      <c r="J478" s="78"/>
      <c r="K478" s="78"/>
      <c r="L478" s="33"/>
      <c r="M478" s="15"/>
      <c r="N478" s="15"/>
      <c r="O478" s="16"/>
      <c r="P478" s="17"/>
      <c r="Q478" s="15"/>
    </row>
    <row r="479" spans="1:17" ht="20.25" customHeight="1">
      <c r="A479" s="30" t="s">
        <v>1123</v>
      </c>
      <c r="B479" s="31" t="s">
        <v>658</v>
      </c>
      <c r="C479" s="31"/>
      <c r="D479" s="34"/>
      <c r="E479" s="32" t="s">
        <v>659</v>
      </c>
      <c r="F479" s="79">
        <v>1</v>
      </c>
      <c r="G479" s="30" t="s">
        <v>85</v>
      </c>
      <c r="H479" s="103"/>
      <c r="I479" s="78"/>
      <c r="J479" s="78"/>
      <c r="K479" s="78"/>
      <c r="L479" s="33"/>
      <c r="M479" s="15"/>
      <c r="N479" s="15"/>
      <c r="O479" s="16"/>
      <c r="P479" s="17"/>
      <c r="Q479" s="15"/>
    </row>
    <row r="480" spans="1:17" ht="52.5" customHeight="1">
      <c r="A480" s="30" t="s">
        <v>1352</v>
      </c>
      <c r="B480" s="31"/>
      <c r="C480" s="31"/>
      <c r="D480" s="34" t="s">
        <v>661</v>
      </c>
      <c r="E480" s="32" t="s">
        <v>660</v>
      </c>
      <c r="F480" s="79">
        <v>4</v>
      </c>
      <c r="G480" s="30" t="s">
        <v>77</v>
      </c>
      <c r="H480" s="103"/>
      <c r="I480" s="78"/>
      <c r="J480" s="78"/>
      <c r="K480" s="78"/>
      <c r="L480" s="33"/>
      <c r="M480" s="15"/>
      <c r="N480" s="15"/>
      <c r="O480" s="16"/>
      <c r="P480" s="17"/>
      <c r="Q480" s="15"/>
    </row>
    <row r="481" spans="1:17" ht="30.75" customHeight="1">
      <c r="A481" s="30" t="s">
        <v>1353</v>
      </c>
      <c r="B481" s="31"/>
      <c r="C481" s="31"/>
      <c r="D481" s="34" t="s">
        <v>662</v>
      </c>
      <c r="E481" s="32" t="s">
        <v>663</v>
      </c>
      <c r="F481" s="79">
        <v>4</v>
      </c>
      <c r="G481" s="30" t="s">
        <v>77</v>
      </c>
      <c r="H481" s="103"/>
      <c r="I481" s="78"/>
      <c r="J481" s="78"/>
      <c r="K481" s="78"/>
      <c r="L481" s="33"/>
      <c r="M481" s="15"/>
      <c r="N481" s="15"/>
      <c r="O481" s="16"/>
      <c r="P481" s="17"/>
      <c r="Q481" s="15"/>
    </row>
    <row r="482" spans="1:17" ht="51" customHeight="1">
      <c r="A482" s="30" t="s">
        <v>1354</v>
      </c>
      <c r="B482" s="31"/>
      <c r="C482" s="31"/>
      <c r="D482" s="34" t="s">
        <v>1254</v>
      </c>
      <c r="E482" s="32" t="s">
        <v>1122</v>
      </c>
      <c r="F482" s="79">
        <v>1</v>
      </c>
      <c r="G482" s="30" t="s">
        <v>77</v>
      </c>
      <c r="H482" s="103"/>
      <c r="I482" s="78"/>
      <c r="J482" s="78"/>
      <c r="K482" s="78"/>
      <c r="L482" s="33"/>
      <c r="M482" s="15"/>
      <c r="N482" s="15"/>
      <c r="O482" s="16"/>
      <c r="P482" s="17"/>
      <c r="Q482" s="15"/>
    </row>
    <row r="483" spans="1:17" ht="18" customHeight="1">
      <c r="A483" s="95">
        <v>28</v>
      </c>
      <c r="B483" s="96"/>
      <c r="C483" s="97"/>
      <c r="D483" s="96"/>
      <c r="E483" s="98" t="s">
        <v>84</v>
      </c>
      <c r="F483" s="99"/>
      <c r="G483" s="100"/>
      <c r="H483" s="101"/>
      <c r="I483" s="101"/>
      <c r="J483" s="101"/>
      <c r="K483" s="101"/>
      <c r="L483" s="102"/>
      <c r="M483" s="27"/>
      <c r="N483" s="27"/>
      <c r="O483" s="16"/>
      <c r="P483" s="17"/>
      <c r="Q483" s="27"/>
    </row>
    <row r="484" spans="1:17" ht="42" customHeight="1">
      <c r="A484" s="30" t="s">
        <v>627</v>
      </c>
      <c r="B484" s="34"/>
      <c r="C484" s="31"/>
      <c r="D484" s="34" t="s">
        <v>445</v>
      </c>
      <c r="E484" s="32" t="s">
        <v>673</v>
      </c>
      <c r="F484" s="79">
        <f>(3.31*3)+(3.31*3)+(3.31*0.45)+(3.31*0.45)+(4.65*0.45)+(4.65*3)</f>
        <v>38.881500000000003</v>
      </c>
      <c r="G484" s="30" t="s">
        <v>8</v>
      </c>
      <c r="H484" s="103"/>
      <c r="I484" s="78"/>
      <c r="J484" s="78"/>
      <c r="K484" s="78"/>
      <c r="L484" s="33"/>
      <c r="M484" s="15"/>
      <c r="N484" s="15"/>
      <c r="O484" s="16">
        <v>143016</v>
      </c>
      <c r="P484" s="17">
        <v>90.56</v>
      </c>
      <c r="Q484" s="15"/>
    </row>
    <row r="485" spans="1:17" ht="35.25" customHeight="1">
      <c r="A485" s="30" t="s">
        <v>628</v>
      </c>
      <c r="B485" s="31"/>
      <c r="C485" s="31"/>
      <c r="D485" s="34" t="s">
        <v>672</v>
      </c>
      <c r="E485" s="32" t="s">
        <v>671</v>
      </c>
      <c r="F485" s="79">
        <f>(0.45*6)+1.7+0.5+(12*0.15)</f>
        <v>6.7</v>
      </c>
      <c r="G485" s="30" t="s">
        <v>8</v>
      </c>
      <c r="H485" s="103"/>
      <c r="I485" s="78"/>
      <c r="J485" s="78"/>
      <c r="K485" s="78"/>
      <c r="L485" s="33"/>
      <c r="M485" s="15"/>
      <c r="N485" s="15"/>
      <c r="O485" s="16">
        <v>143016</v>
      </c>
      <c r="P485" s="17">
        <v>90.56</v>
      </c>
      <c r="Q485" s="15"/>
    </row>
    <row r="486" spans="1:17" ht="45.75" customHeight="1">
      <c r="A486" s="30" t="s">
        <v>629</v>
      </c>
      <c r="B486" s="31" t="s">
        <v>180</v>
      </c>
      <c r="C486" s="128"/>
      <c r="D486" s="34"/>
      <c r="E486" s="32" t="s">
        <v>687</v>
      </c>
      <c r="F486" s="79">
        <v>1</v>
      </c>
      <c r="G486" s="30" t="s">
        <v>77</v>
      </c>
      <c r="H486" s="78"/>
      <c r="I486" s="78"/>
      <c r="J486" s="78"/>
      <c r="K486" s="78"/>
      <c r="L486" s="33"/>
      <c r="M486" s="15"/>
      <c r="N486" s="15"/>
      <c r="O486" s="16">
        <v>143016</v>
      </c>
      <c r="P486" s="17">
        <v>90.56</v>
      </c>
      <c r="Q486" s="15"/>
    </row>
    <row r="487" spans="1:17" ht="42.75" customHeight="1">
      <c r="A487" s="30" t="s">
        <v>630</v>
      </c>
      <c r="B487" s="31" t="s">
        <v>674</v>
      </c>
      <c r="C487" s="31"/>
      <c r="D487" s="34"/>
      <c r="E487" s="32" t="s">
        <v>675</v>
      </c>
      <c r="F487" s="79">
        <f>(3.31*3)+(3.31*3)+(3.31*0.45)+(3.31*0.45)+(4.65*0.45)</f>
        <v>24.9315</v>
      </c>
      <c r="G487" s="30" t="s">
        <v>8</v>
      </c>
      <c r="H487" s="103"/>
      <c r="I487" s="78"/>
      <c r="J487" s="78"/>
      <c r="K487" s="78"/>
      <c r="L487" s="33"/>
      <c r="M487" s="15"/>
      <c r="N487" s="15"/>
      <c r="O487" s="16"/>
      <c r="P487" s="17"/>
      <c r="Q487" s="15"/>
    </row>
    <row r="488" spans="1:17" ht="36" customHeight="1">
      <c r="A488" s="30" t="s">
        <v>631</v>
      </c>
      <c r="B488" s="31"/>
      <c r="C488" s="31"/>
      <c r="D488" s="34" t="s">
        <v>689</v>
      </c>
      <c r="E488" s="32" t="s">
        <v>688</v>
      </c>
      <c r="F488" s="79">
        <v>2</v>
      </c>
      <c r="G488" s="30" t="s">
        <v>77</v>
      </c>
      <c r="H488" s="103"/>
      <c r="I488" s="78"/>
      <c r="J488" s="78"/>
      <c r="K488" s="78"/>
      <c r="L488" s="33"/>
      <c r="M488" s="15"/>
      <c r="N488" s="15"/>
      <c r="O488" s="16"/>
      <c r="P488" s="17"/>
      <c r="Q488" s="15"/>
    </row>
    <row r="489" spans="1:17" ht="42" customHeight="1">
      <c r="A489" s="30" t="s">
        <v>1155</v>
      </c>
      <c r="B489" s="34"/>
      <c r="C489" s="31"/>
      <c r="D489" s="34" t="s">
        <v>445</v>
      </c>
      <c r="E489" s="32" t="s">
        <v>1150</v>
      </c>
      <c r="F489" s="79">
        <f>(3.45*3.2)</f>
        <v>11.040000000000001</v>
      </c>
      <c r="G489" s="30" t="s">
        <v>8</v>
      </c>
      <c r="H489" s="103"/>
      <c r="I489" s="78"/>
      <c r="J489" s="78"/>
      <c r="K489" s="78"/>
      <c r="L489" s="33"/>
      <c r="M489" s="15"/>
      <c r="N489" s="15"/>
      <c r="O489" s="16">
        <v>143016</v>
      </c>
      <c r="P489" s="17">
        <v>90.56</v>
      </c>
      <c r="Q489" s="15"/>
    </row>
    <row r="490" spans="1:17" ht="35.25" customHeight="1">
      <c r="A490" s="30" t="s">
        <v>1152</v>
      </c>
      <c r="B490" s="31"/>
      <c r="C490" s="31"/>
      <c r="D490" s="34" t="s">
        <v>672</v>
      </c>
      <c r="E490" s="32" t="s">
        <v>1151</v>
      </c>
      <c r="F490" s="79">
        <f>F489/3</f>
        <v>3.68</v>
      </c>
      <c r="G490" s="30" t="s">
        <v>8</v>
      </c>
      <c r="H490" s="103"/>
      <c r="I490" s="78"/>
      <c r="J490" s="78"/>
      <c r="K490" s="78"/>
      <c r="L490" s="33"/>
      <c r="M490" s="15"/>
      <c r="N490" s="15"/>
      <c r="O490" s="16">
        <v>143016</v>
      </c>
      <c r="P490" s="17">
        <v>90.56</v>
      </c>
      <c r="Q490" s="15"/>
    </row>
    <row r="491" spans="1:17" s="315" customFormat="1" ht="19.5" customHeight="1">
      <c r="A491" s="30" t="s">
        <v>1156</v>
      </c>
      <c r="B491" s="31"/>
      <c r="C491" s="31"/>
      <c r="D491" s="34" t="s">
        <v>1038</v>
      </c>
      <c r="E491" s="32" t="s">
        <v>305</v>
      </c>
      <c r="F491" s="79">
        <f>(F484+F485+F489+F490)*0.05</f>
        <v>3.0150750000000004</v>
      </c>
      <c r="G491" s="30" t="s">
        <v>91</v>
      </c>
      <c r="H491" s="103"/>
      <c r="I491" s="78"/>
      <c r="J491" s="78"/>
      <c r="K491" s="78"/>
      <c r="L491" s="33"/>
      <c r="M491" s="312"/>
      <c r="N491" s="312"/>
      <c r="O491" s="313">
        <v>143016</v>
      </c>
      <c r="P491" s="314">
        <v>90.56</v>
      </c>
      <c r="Q491" s="312"/>
    </row>
    <row r="492" spans="1:17" s="315" customFormat="1" ht="19.5" customHeight="1">
      <c r="A492" s="30" t="s">
        <v>1157</v>
      </c>
      <c r="B492" s="31"/>
      <c r="C492" s="31"/>
      <c r="D492" s="34" t="s">
        <v>1153</v>
      </c>
      <c r="E492" s="32" t="s">
        <v>1154</v>
      </c>
      <c r="F492" s="79">
        <f>(3.45*3.2)</f>
        <v>11.040000000000001</v>
      </c>
      <c r="G492" s="30" t="s">
        <v>91</v>
      </c>
      <c r="H492" s="103"/>
      <c r="I492" s="78"/>
      <c r="J492" s="78"/>
      <c r="K492" s="78"/>
      <c r="L492" s="33"/>
      <c r="M492" s="312"/>
      <c r="N492" s="312"/>
      <c r="O492" s="313"/>
      <c r="P492" s="314"/>
      <c r="Q492" s="312"/>
    </row>
    <row r="493" spans="1:17" ht="18" customHeight="1">
      <c r="A493" s="95">
        <v>29</v>
      </c>
      <c r="B493" s="96"/>
      <c r="C493" s="97"/>
      <c r="D493" s="96"/>
      <c r="E493" s="98" t="s">
        <v>676</v>
      </c>
      <c r="F493" s="99"/>
      <c r="G493" s="100"/>
      <c r="H493" s="101"/>
      <c r="I493" s="101"/>
      <c r="J493" s="101"/>
      <c r="K493" s="101"/>
      <c r="L493" s="102"/>
      <c r="M493" s="27"/>
      <c r="N493" s="27"/>
      <c r="O493" s="16"/>
      <c r="P493" s="17"/>
      <c r="Q493" s="27"/>
    </row>
    <row r="494" spans="1:17" ht="22.5" customHeight="1">
      <c r="A494" s="30" t="s">
        <v>639</v>
      </c>
      <c r="B494" s="31"/>
      <c r="C494" s="31"/>
      <c r="D494" s="34" t="s">
        <v>677</v>
      </c>
      <c r="E494" s="32" t="s">
        <v>678</v>
      </c>
      <c r="F494" s="79">
        <f>4.65+3.25+3.25</f>
        <v>11.15</v>
      </c>
      <c r="G494" s="30" t="s">
        <v>93</v>
      </c>
      <c r="H494" s="103"/>
      <c r="I494" s="78"/>
      <c r="J494" s="78"/>
      <c r="K494" s="78"/>
      <c r="L494" s="33"/>
      <c r="M494" s="15"/>
      <c r="N494" s="15"/>
      <c r="O494" s="16"/>
      <c r="P494" s="17"/>
      <c r="Q494" s="15"/>
    </row>
    <row r="495" spans="1:17" ht="34.5" customHeight="1">
      <c r="A495" s="30" t="s">
        <v>648</v>
      </c>
      <c r="B495" s="31"/>
      <c r="C495" s="31"/>
      <c r="D495" s="34" t="s">
        <v>182</v>
      </c>
      <c r="E495" s="32" t="s">
        <v>679</v>
      </c>
      <c r="F495" s="79">
        <f>4.65+3.25+3.25</f>
        <v>11.15</v>
      </c>
      <c r="G495" s="30" t="s">
        <v>93</v>
      </c>
      <c r="H495" s="103"/>
      <c r="I495" s="78"/>
      <c r="J495" s="78"/>
      <c r="K495" s="78"/>
      <c r="L495" s="33"/>
      <c r="M495" s="15"/>
      <c r="N495" s="15"/>
      <c r="O495" s="16"/>
      <c r="P495" s="17"/>
      <c r="Q495" s="15"/>
    </row>
    <row r="496" spans="1:17" ht="18" customHeight="1">
      <c r="A496" s="95">
        <v>30</v>
      </c>
      <c r="B496" s="96"/>
      <c r="C496" s="97"/>
      <c r="D496" s="96"/>
      <c r="E496" s="98" t="s">
        <v>1036</v>
      </c>
      <c r="F496" s="99"/>
      <c r="G496" s="100"/>
      <c r="H496" s="101"/>
      <c r="I496" s="101"/>
      <c r="J496" s="101"/>
      <c r="K496" s="101"/>
      <c r="L496" s="102"/>
      <c r="M496" s="27"/>
      <c r="N496" s="27"/>
      <c r="O496" s="16"/>
      <c r="P496" s="17"/>
      <c r="Q496" s="27"/>
    </row>
    <row r="497" spans="1:17" ht="18" customHeight="1">
      <c r="A497" s="336" t="s">
        <v>649</v>
      </c>
      <c r="B497" s="337"/>
      <c r="C497" s="338"/>
      <c r="D497" s="337"/>
      <c r="E497" s="339" t="s">
        <v>65</v>
      </c>
      <c r="F497" s="340"/>
      <c r="G497" s="341"/>
      <c r="H497" s="342"/>
      <c r="I497" s="342"/>
      <c r="J497" s="342"/>
      <c r="K497" s="342"/>
      <c r="L497" s="343"/>
      <c r="M497" s="27"/>
      <c r="N497" s="27"/>
      <c r="O497" s="16"/>
      <c r="P497" s="17"/>
      <c r="Q497" s="27"/>
    </row>
    <row r="498" spans="1:17" ht="30.75" customHeight="1">
      <c r="A498" s="30" t="s">
        <v>1293</v>
      </c>
      <c r="B498" s="31" t="s">
        <v>67</v>
      </c>
      <c r="C498" s="31"/>
      <c r="D498" s="34"/>
      <c r="E498" s="32" t="s">
        <v>1291</v>
      </c>
      <c r="F498" s="79">
        <v>4</v>
      </c>
      <c r="G498" s="30" t="s">
        <v>31</v>
      </c>
      <c r="H498" s="103"/>
      <c r="I498" s="78"/>
      <c r="J498" s="78"/>
      <c r="K498" s="78"/>
      <c r="L498" s="33"/>
      <c r="M498" s="15"/>
      <c r="N498" s="15"/>
      <c r="O498" s="16"/>
      <c r="P498" s="17"/>
      <c r="Q498" s="15"/>
    </row>
    <row r="499" spans="1:17" ht="20.25" customHeight="1">
      <c r="A499" s="30" t="s">
        <v>1294</v>
      </c>
      <c r="B499" s="31" t="s">
        <v>1006</v>
      </c>
      <c r="C499" s="31"/>
      <c r="D499" s="34"/>
      <c r="E499" s="32" t="s">
        <v>30</v>
      </c>
      <c r="F499" s="79">
        <f>90*8*3</f>
        <v>2160</v>
      </c>
      <c r="G499" s="30" t="s">
        <v>31</v>
      </c>
      <c r="H499" s="103"/>
      <c r="I499" s="78"/>
      <c r="J499" s="78"/>
      <c r="K499" s="78"/>
      <c r="L499" s="33"/>
      <c r="M499" s="15"/>
      <c r="N499" s="15"/>
      <c r="O499" s="16"/>
      <c r="P499" s="17"/>
      <c r="Q499" s="15"/>
    </row>
    <row r="500" spans="1:17" ht="20.25" customHeight="1">
      <c r="A500" s="30" t="s">
        <v>1295</v>
      </c>
      <c r="B500" s="31" t="s">
        <v>1005</v>
      </c>
      <c r="C500" s="31"/>
      <c r="D500" s="34"/>
      <c r="E500" s="32" t="s">
        <v>33</v>
      </c>
      <c r="F500" s="79">
        <f>90*8*3</f>
        <v>2160</v>
      </c>
      <c r="G500" s="30" t="s">
        <v>31</v>
      </c>
      <c r="H500" s="103"/>
      <c r="I500" s="78"/>
      <c r="J500" s="78"/>
      <c r="K500" s="78"/>
      <c r="L500" s="33"/>
      <c r="M500" s="15"/>
      <c r="N500" s="15"/>
      <c r="O500" s="16"/>
      <c r="P500" s="17"/>
      <c r="Q500" s="15"/>
    </row>
    <row r="501" spans="1:17" ht="20.25" customHeight="1">
      <c r="A501" s="30" t="s">
        <v>1296</v>
      </c>
      <c r="B501" s="31"/>
      <c r="C501" s="31"/>
      <c r="D501" s="34" t="s">
        <v>642</v>
      </c>
      <c r="E501" s="32" t="s">
        <v>643</v>
      </c>
      <c r="F501" s="79">
        <v>1</v>
      </c>
      <c r="G501" s="30" t="s">
        <v>77</v>
      </c>
      <c r="H501" s="103"/>
      <c r="I501" s="78"/>
      <c r="J501" s="78"/>
      <c r="K501" s="78"/>
      <c r="L501" s="33"/>
      <c r="M501" s="15"/>
      <c r="N501" s="15"/>
      <c r="O501" s="16"/>
      <c r="P501" s="17"/>
      <c r="Q501" s="15"/>
    </row>
    <row r="502" spans="1:17" ht="20.25" customHeight="1">
      <c r="A502" s="30" t="s">
        <v>1297</v>
      </c>
      <c r="B502" s="31"/>
      <c r="C502" s="31"/>
      <c r="D502" s="34" t="s">
        <v>1253</v>
      </c>
      <c r="E502" s="32" t="s">
        <v>644</v>
      </c>
      <c r="F502" s="79">
        <v>1</v>
      </c>
      <c r="G502" s="30" t="s">
        <v>77</v>
      </c>
      <c r="H502" s="103"/>
      <c r="I502" s="78"/>
      <c r="J502" s="78"/>
      <c r="K502" s="78"/>
      <c r="L502" s="33"/>
      <c r="M502" s="15"/>
      <c r="N502" s="15"/>
      <c r="O502" s="16"/>
      <c r="P502" s="17"/>
      <c r="Q502" s="15"/>
    </row>
    <row r="503" spans="1:17" ht="20.25" customHeight="1">
      <c r="A503" s="30" t="s">
        <v>1298</v>
      </c>
      <c r="B503" s="31" t="s">
        <v>645</v>
      </c>
      <c r="C503" s="31"/>
      <c r="D503" s="34"/>
      <c r="E503" s="32" t="s">
        <v>646</v>
      </c>
      <c r="F503" s="79">
        <v>6</v>
      </c>
      <c r="G503" s="30" t="s">
        <v>143</v>
      </c>
      <c r="H503" s="103"/>
      <c r="I503" s="78"/>
      <c r="J503" s="78"/>
      <c r="K503" s="78"/>
      <c r="L503" s="33"/>
      <c r="M503" s="15"/>
      <c r="N503" s="15"/>
      <c r="O503" s="16"/>
      <c r="P503" s="17"/>
      <c r="Q503" s="15"/>
    </row>
    <row r="504" spans="1:17" ht="20.25" customHeight="1">
      <c r="A504" s="30" t="s">
        <v>1299</v>
      </c>
      <c r="B504" s="31" t="s">
        <v>641</v>
      </c>
      <c r="C504" s="31"/>
      <c r="D504" s="34"/>
      <c r="E504" s="32" t="s">
        <v>1292</v>
      </c>
      <c r="F504" s="79">
        <f>10*4</f>
        <v>40</v>
      </c>
      <c r="G504" s="30" t="s">
        <v>73</v>
      </c>
      <c r="H504" s="103"/>
      <c r="I504" s="78"/>
      <c r="J504" s="78"/>
      <c r="K504" s="78"/>
      <c r="L504" s="33"/>
      <c r="M504" s="15"/>
      <c r="N504" s="15"/>
      <c r="O504" s="16"/>
      <c r="P504" s="17"/>
      <c r="Q504" s="15"/>
    </row>
    <row r="505" spans="1:17" ht="18" customHeight="1">
      <c r="A505" s="336" t="s">
        <v>650</v>
      </c>
      <c r="B505" s="337"/>
      <c r="C505" s="338"/>
      <c r="D505" s="337"/>
      <c r="E505" s="339" t="s">
        <v>1255</v>
      </c>
      <c r="F505" s="340"/>
      <c r="G505" s="341"/>
      <c r="H505" s="342"/>
      <c r="I505" s="342"/>
      <c r="J505" s="342"/>
      <c r="K505" s="342"/>
      <c r="L505" s="343"/>
      <c r="M505" s="27"/>
      <c r="N505" s="27"/>
      <c r="O505" s="16"/>
      <c r="P505" s="17"/>
      <c r="Q505" s="27"/>
    </row>
    <row r="506" spans="1:17" ht="33" customHeight="1">
      <c r="A506" s="30" t="s">
        <v>1300</v>
      </c>
      <c r="B506" s="31" t="s">
        <v>1256</v>
      </c>
      <c r="C506" s="31"/>
      <c r="D506" s="34"/>
      <c r="E506" s="32" t="s">
        <v>1257</v>
      </c>
      <c r="F506" s="79">
        <v>320</v>
      </c>
      <c r="G506" s="30" t="s">
        <v>91</v>
      </c>
      <c r="H506" s="103"/>
      <c r="I506" s="78"/>
      <c r="J506" s="78"/>
      <c r="K506" s="78"/>
      <c r="L506" s="33"/>
      <c r="M506" s="15"/>
      <c r="N506" s="15"/>
      <c r="O506" s="16">
        <v>143016</v>
      </c>
      <c r="P506" s="17">
        <v>90.56</v>
      </c>
      <c r="Q506" s="15"/>
    </row>
    <row r="507" spans="1:17" ht="34.5" customHeight="1">
      <c r="A507" s="30" t="s">
        <v>1301</v>
      </c>
      <c r="B507" s="31"/>
      <c r="C507" s="31"/>
      <c r="D507" s="34" t="s">
        <v>1258</v>
      </c>
      <c r="E507" s="32" t="s">
        <v>1259</v>
      </c>
      <c r="F507" s="79">
        <v>320</v>
      </c>
      <c r="G507" s="30" t="s">
        <v>91</v>
      </c>
      <c r="H507" s="103"/>
      <c r="I507" s="78"/>
      <c r="J507" s="78"/>
      <c r="K507" s="78"/>
      <c r="L507" s="33"/>
      <c r="M507" s="15"/>
      <c r="N507" s="15"/>
      <c r="O507" s="16">
        <v>143016</v>
      </c>
      <c r="P507" s="17">
        <v>90.56</v>
      </c>
      <c r="Q507" s="15"/>
    </row>
    <row r="508" spans="1:17" ht="30.75" customHeight="1">
      <c r="A508" s="30" t="s">
        <v>1302</v>
      </c>
      <c r="B508" s="31"/>
      <c r="C508" s="31"/>
      <c r="D508" s="34" t="s">
        <v>1166</v>
      </c>
      <c r="E508" s="32" t="s">
        <v>1260</v>
      </c>
      <c r="F508" s="79">
        <v>320</v>
      </c>
      <c r="G508" s="30" t="s">
        <v>91</v>
      </c>
      <c r="H508" s="103"/>
      <c r="I508" s="103"/>
      <c r="J508" s="78"/>
      <c r="K508" s="78"/>
      <c r="L508" s="33"/>
      <c r="M508" s="15"/>
      <c r="N508" s="15"/>
      <c r="O508" s="16">
        <v>143016</v>
      </c>
      <c r="P508" s="17">
        <v>90.56</v>
      </c>
      <c r="Q508" s="15"/>
    </row>
    <row r="509" spans="1:17" ht="20.25" customHeight="1">
      <c r="A509" s="30" t="s">
        <v>1303</v>
      </c>
      <c r="B509" s="31"/>
      <c r="C509" s="31"/>
      <c r="D509" s="34" t="s">
        <v>69</v>
      </c>
      <c r="E509" s="32" t="s">
        <v>1261</v>
      </c>
      <c r="F509" s="79">
        <f>6*5</f>
        <v>30</v>
      </c>
      <c r="G509" s="30" t="s">
        <v>91</v>
      </c>
      <c r="H509" s="103"/>
      <c r="I509" s="78"/>
      <c r="J509" s="78"/>
      <c r="K509" s="78"/>
      <c r="L509" s="33"/>
      <c r="M509" s="15"/>
      <c r="N509" s="15"/>
      <c r="O509" s="16">
        <v>143016</v>
      </c>
      <c r="P509" s="17">
        <v>90.56</v>
      </c>
      <c r="Q509" s="15"/>
    </row>
    <row r="510" spans="1:17" ht="40.5" customHeight="1">
      <c r="A510" s="336" t="s">
        <v>651</v>
      </c>
      <c r="B510" s="337"/>
      <c r="C510" s="338"/>
      <c r="D510" s="337"/>
      <c r="E510" s="344" t="s">
        <v>1350</v>
      </c>
      <c r="F510" s="340"/>
      <c r="G510" s="341"/>
      <c r="H510" s="342"/>
      <c r="I510" s="342"/>
      <c r="J510" s="342"/>
      <c r="K510" s="342"/>
      <c r="L510" s="343"/>
      <c r="M510" s="27"/>
      <c r="N510" s="27"/>
      <c r="O510" s="16"/>
      <c r="P510" s="17"/>
      <c r="Q510" s="27"/>
    </row>
    <row r="511" spans="1:17" ht="20.25" customHeight="1">
      <c r="A511" s="30" t="s">
        <v>1304</v>
      </c>
      <c r="B511" s="31"/>
      <c r="C511" s="31"/>
      <c r="D511" s="34" t="s">
        <v>1262</v>
      </c>
      <c r="E511" s="32" t="s">
        <v>1263</v>
      </c>
      <c r="F511" s="79">
        <v>600</v>
      </c>
      <c r="G511" s="30" t="s">
        <v>8</v>
      </c>
      <c r="H511" s="103"/>
      <c r="I511" s="78"/>
      <c r="J511" s="78"/>
      <c r="K511" s="78"/>
      <c r="L511" s="33"/>
      <c r="M511" s="15"/>
      <c r="N511" s="15"/>
      <c r="O511" s="16"/>
      <c r="P511" s="17"/>
      <c r="Q511" s="15"/>
    </row>
    <row r="512" spans="1:17" ht="20.25" customHeight="1">
      <c r="A512" s="30" t="s">
        <v>1305</v>
      </c>
      <c r="B512" s="31"/>
      <c r="C512" s="31"/>
      <c r="D512" s="34" t="s">
        <v>1038</v>
      </c>
      <c r="E512" s="32" t="s">
        <v>305</v>
      </c>
      <c r="F512" s="79">
        <f>F511*0.01</f>
        <v>6</v>
      </c>
      <c r="G512" s="30" t="s">
        <v>91</v>
      </c>
      <c r="H512" s="103"/>
      <c r="I512" s="78"/>
      <c r="J512" s="78"/>
      <c r="K512" s="78"/>
      <c r="L512" s="33"/>
      <c r="M512" s="15"/>
      <c r="N512" s="15"/>
      <c r="O512" s="16">
        <v>143016</v>
      </c>
      <c r="P512" s="17">
        <v>90.56</v>
      </c>
      <c r="Q512" s="15"/>
    </row>
    <row r="513" spans="1:17" ht="29.25" customHeight="1">
      <c r="A513" s="30" t="s">
        <v>1306</v>
      </c>
      <c r="B513" s="31" t="s">
        <v>104</v>
      </c>
      <c r="C513" s="31"/>
      <c r="D513" s="34"/>
      <c r="E513" s="32" t="s">
        <v>1264</v>
      </c>
      <c r="F513" s="79">
        <v>600</v>
      </c>
      <c r="G513" s="30" t="s">
        <v>8</v>
      </c>
      <c r="H513" s="103"/>
      <c r="I513" s="78"/>
      <c r="J513" s="78"/>
      <c r="K513" s="78"/>
      <c r="L513" s="33"/>
      <c r="M513" s="15"/>
      <c r="N513" s="15"/>
      <c r="O513" s="16">
        <v>143016</v>
      </c>
      <c r="P513" s="17">
        <v>90.56</v>
      </c>
      <c r="Q513" s="15"/>
    </row>
    <row r="514" spans="1:17" ht="46.5" customHeight="1">
      <c r="A514" s="30" t="s">
        <v>1307</v>
      </c>
      <c r="B514" s="31" t="s">
        <v>1265</v>
      </c>
      <c r="C514" s="31"/>
      <c r="D514" s="34"/>
      <c r="E514" s="32" t="s">
        <v>1266</v>
      </c>
      <c r="F514" s="79">
        <v>600</v>
      </c>
      <c r="G514" s="30" t="s">
        <v>8</v>
      </c>
      <c r="H514" s="78"/>
      <c r="I514" s="78"/>
      <c r="J514" s="78"/>
      <c r="K514" s="78"/>
      <c r="L514" s="33"/>
      <c r="M514" s="15"/>
      <c r="N514" s="15"/>
      <c r="O514" s="16">
        <v>143016</v>
      </c>
      <c r="P514" s="17">
        <v>90.56</v>
      </c>
      <c r="Q514" s="15"/>
    </row>
    <row r="515" spans="1:17" ht="29.25" customHeight="1">
      <c r="A515" s="30" t="s">
        <v>1308</v>
      </c>
      <c r="B515" s="31" t="s">
        <v>104</v>
      </c>
      <c r="C515" s="31"/>
      <c r="D515" s="34"/>
      <c r="E515" s="32" t="s">
        <v>1267</v>
      </c>
      <c r="F515" s="79">
        <v>600</v>
      </c>
      <c r="G515" s="30" t="s">
        <v>8</v>
      </c>
      <c r="H515" s="103"/>
      <c r="I515" s="78"/>
      <c r="J515" s="78"/>
      <c r="K515" s="78"/>
      <c r="L515" s="33"/>
      <c r="M515" s="15"/>
      <c r="N515" s="15"/>
      <c r="O515" s="16">
        <v>143016</v>
      </c>
      <c r="P515" s="17">
        <v>90.56</v>
      </c>
      <c r="Q515" s="15"/>
    </row>
    <row r="516" spans="1:17" s="315" customFormat="1" ht="87" customHeight="1">
      <c r="A516" s="30" t="s">
        <v>1309</v>
      </c>
      <c r="B516" s="31" t="s">
        <v>1268</v>
      </c>
      <c r="C516" s="31"/>
      <c r="D516" s="34"/>
      <c r="E516" s="32" t="s">
        <v>1269</v>
      </c>
      <c r="F516" s="79">
        <v>600</v>
      </c>
      <c r="G516" s="30" t="s">
        <v>8</v>
      </c>
      <c r="H516" s="103"/>
      <c r="I516" s="78"/>
      <c r="J516" s="78"/>
      <c r="K516" s="78"/>
      <c r="L516" s="33"/>
      <c r="M516" s="312"/>
      <c r="N516" s="312"/>
      <c r="O516" s="313"/>
      <c r="P516" s="314"/>
      <c r="Q516" s="312"/>
    </row>
    <row r="517" spans="1:17" ht="33" customHeight="1">
      <c r="A517" s="30" t="s">
        <v>1310</v>
      </c>
      <c r="B517" s="31" t="s">
        <v>1040</v>
      </c>
      <c r="C517" s="31"/>
      <c r="D517" s="34"/>
      <c r="E517" s="32" t="s">
        <v>1270</v>
      </c>
      <c r="F517" s="79">
        <v>72</v>
      </c>
      <c r="G517" s="30" t="s">
        <v>80</v>
      </c>
      <c r="H517" s="103"/>
      <c r="I517" s="78"/>
      <c r="J517" s="78"/>
      <c r="K517" s="78"/>
      <c r="L517" s="33"/>
      <c r="M517" s="15"/>
      <c r="N517" s="15"/>
      <c r="O517" s="16"/>
      <c r="P517" s="17"/>
      <c r="Q517" s="15"/>
    </row>
    <row r="518" spans="1:17" s="315" customFormat="1" ht="49.5" customHeight="1">
      <c r="A518" s="30" t="s">
        <v>1311</v>
      </c>
      <c r="B518" s="31"/>
      <c r="C518" s="31"/>
      <c r="D518" s="34" t="s">
        <v>1135</v>
      </c>
      <c r="E518" s="32" t="s">
        <v>1271</v>
      </c>
      <c r="F518" s="79">
        <v>600</v>
      </c>
      <c r="G518" s="30" t="s">
        <v>8</v>
      </c>
      <c r="H518" s="103"/>
      <c r="I518" s="78"/>
      <c r="J518" s="78"/>
      <c r="K518" s="78"/>
      <c r="L518" s="33"/>
      <c r="M518" s="312"/>
      <c r="N518" s="312"/>
      <c r="O518" s="313">
        <v>143016</v>
      </c>
      <c r="P518" s="314">
        <v>90.56</v>
      </c>
      <c r="Q518" s="312"/>
    </row>
    <row r="519" spans="1:17" s="315" customFormat="1" ht="64.5" customHeight="1">
      <c r="A519" s="30" t="s">
        <v>1312</v>
      </c>
      <c r="B519" s="31" t="s">
        <v>1272</v>
      </c>
      <c r="C519" s="31"/>
      <c r="D519" s="34"/>
      <c r="E519" s="32" t="s">
        <v>1273</v>
      </c>
      <c r="F519" s="79">
        <v>600</v>
      </c>
      <c r="G519" s="30" t="s">
        <v>8</v>
      </c>
      <c r="H519" s="103"/>
      <c r="I519" s="78"/>
      <c r="J519" s="78"/>
      <c r="K519" s="78"/>
      <c r="L519" s="33"/>
      <c r="M519" s="312"/>
      <c r="N519" s="312"/>
      <c r="O519" s="313"/>
      <c r="P519" s="314"/>
      <c r="Q519" s="312"/>
    </row>
    <row r="520" spans="1:17" ht="18" customHeight="1">
      <c r="A520" s="336" t="s">
        <v>1043</v>
      </c>
      <c r="B520" s="337"/>
      <c r="C520" s="338"/>
      <c r="D520" s="337"/>
      <c r="E520" s="339" t="s">
        <v>1274</v>
      </c>
      <c r="F520" s="340"/>
      <c r="G520" s="341"/>
      <c r="H520" s="342"/>
      <c r="I520" s="342"/>
      <c r="J520" s="342"/>
      <c r="K520" s="342"/>
      <c r="L520" s="343"/>
      <c r="M520" s="27"/>
      <c r="N520" s="27"/>
      <c r="O520" s="16"/>
      <c r="P520" s="17"/>
      <c r="Q520" s="27"/>
    </row>
    <row r="521" spans="1:17" ht="40.5" customHeight="1">
      <c r="A521" s="30" t="s">
        <v>1313</v>
      </c>
      <c r="B521" s="31" t="s">
        <v>67</v>
      </c>
      <c r="C521" s="31"/>
      <c r="D521" s="34"/>
      <c r="E521" s="32" t="s">
        <v>1163</v>
      </c>
      <c r="F521" s="79">
        <v>12</v>
      </c>
      <c r="G521" s="30" t="s">
        <v>80</v>
      </c>
      <c r="H521" s="103"/>
      <c r="I521" s="78"/>
      <c r="J521" s="78"/>
      <c r="K521" s="78"/>
      <c r="L521" s="33"/>
      <c r="M521" s="15"/>
      <c r="N521" s="15"/>
      <c r="O521" s="16"/>
      <c r="P521" s="17"/>
      <c r="Q521" s="15"/>
    </row>
    <row r="522" spans="1:17" ht="39.75" customHeight="1">
      <c r="A522" s="30" t="s">
        <v>1314</v>
      </c>
      <c r="B522" s="31" t="s">
        <v>1164</v>
      </c>
      <c r="C522" s="31"/>
      <c r="D522" s="34"/>
      <c r="E522" s="32" t="s">
        <v>1165</v>
      </c>
      <c r="F522" s="79">
        <v>320</v>
      </c>
      <c r="G522" s="30" t="s">
        <v>8</v>
      </c>
      <c r="H522" s="103"/>
      <c r="I522" s="78"/>
      <c r="J522" s="78"/>
      <c r="K522" s="78"/>
      <c r="L522" s="33"/>
      <c r="M522" s="15"/>
      <c r="N522" s="15"/>
      <c r="O522" s="16"/>
      <c r="P522" s="17"/>
      <c r="Q522" s="15"/>
    </row>
    <row r="523" spans="1:17" ht="29.25" customHeight="1">
      <c r="A523" s="30" t="s">
        <v>1315</v>
      </c>
      <c r="B523" s="31"/>
      <c r="C523" s="31"/>
      <c r="D523" s="34" t="s">
        <v>1042</v>
      </c>
      <c r="E523" s="32" t="s">
        <v>1275</v>
      </c>
      <c r="F523" s="79">
        <v>320</v>
      </c>
      <c r="G523" s="30" t="s">
        <v>8</v>
      </c>
      <c r="H523" s="103"/>
      <c r="I523" s="78"/>
      <c r="J523" s="78"/>
      <c r="K523" s="78"/>
      <c r="L523" s="33"/>
      <c r="M523" s="15"/>
      <c r="N523" s="15"/>
      <c r="O523" s="16">
        <v>143016</v>
      </c>
      <c r="P523" s="17">
        <v>90.56</v>
      </c>
      <c r="Q523" s="15"/>
    </row>
    <row r="524" spans="1:17" ht="26.25" customHeight="1">
      <c r="A524" s="30" t="s">
        <v>1316</v>
      </c>
      <c r="B524" s="31"/>
      <c r="C524" s="31"/>
      <c r="D524" s="34" t="s">
        <v>1276</v>
      </c>
      <c r="E524" s="32" t="s">
        <v>1277</v>
      </c>
      <c r="F524" s="79">
        <v>50</v>
      </c>
      <c r="G524" s="30" t="s">
        <v>35</v>
      </c>
      <c r="H524" s="103"/>
      <c r="I524" s="78"/>
      <c r="J524" s="78"/>
      <c r="K524" s="78"/>
      <c r="L524" s="33"/>
      <c r="M524" s="15"/>
      <c r="N524" s="15"/>
      <c r="O524" s="16">
        <v>143016</v>
      </c>
      <c r="P524" s="17">
        <v>90.56</v>
      </c>
      <c r="Q524" s="15"/>
    </row>
    <row r="525" spans="1:17" ht="18" customHeight="1">
      <c r="A525" s="336" t="s">
        <v>1044</v>
      </c>
      <c r="B525" s="337"/>
      <c r="C525" s="338"/>
      <c r="D525" s="337"/>
      <c r="E525" s="339" t="s">
        <v>1278</v>
      </c>
      <c r="F525" s="340"/>
      <c r="G525" s="341"/>
      <c r="H525" s="342"/>
      <c r="I525" s="342"/>
      <c r="J525" s="342"/>
      <c r="K525" s="342"/>
      <c r="L525" s="343"/>
      <c r="M525" s="27"/>
      <c r="N525" s="27"/>
      <c r="O525" s="16"/>
      <c r="P525" s="17"/>
      <c r="Q525" s="27"/>
    </row>
    <row r="526" spans="1:17" ht="17.25" customHeight="1">
      <c r="A526" s="30" t="s">
        <v>1317</v>
      </c>
      <c r="B526" s="31" t="s">
        <v>104</v>
      </c>
      <c r="C526" s="31"/>
      <c r="D526" s="34"/>
      <c r="E526" s="32" t="s">
        <v>1279</v>
      </c>
      <c r="F526" s="79">
        <v>320</v>
      </c>
      <c r="G526" s="30" t="s">
        <v>8</v>
      </c>
      <c r="H526" s="103"/>
      <c r="I526" s="78"/>
      <c r="J526" s="78"/>
      <c r="K526" s="78"/>
      <c r="L526" s="33"/>
      <c r="M526" s="15"/>
      <c r="N526" s="15"/>
      <c r="O526" s="16">
        <v>143016</v>
      </c>
      <c r="P526" s="17">
        <v>90.56</v>
      </c>
      <c r="Q526" s="15"/>
    </row>
    <row r="527" spans="1:17" ht="33" customHeight="1">
      <c r="A527" s="30" t="s">
        <v>1318</v>
      </c>
      <c r="B527" s="31"/>
      <c r="C527" s="31"/>
      <c r="D527" s="34" t="s">
        <v>1280</v>
      </c>
      <c r="E527" s="32" t="s">
        <v>1281</v>
      </c>
      <c r="F527" s="79">
        <v>200</v>
      </c>
      <c r="G527" s="30" t="s">
        <v>35</v>
      </c>
      <c r="H527" s="103"/>
      <c r="I527" s="78"/>
      <c r="J527" s="78"/>
      <c r="K527" s="78"/>
      <c r="L527" s="33"/>
      <c r="M527" s="15"/>
      <c r="N527" s="15"/>
      <c r="O527" s="16">
        <v>143016</v>
      </c>
      <c r="P527" s="17">
        <v>90.56</v>
      </c>
      <c r="Q527" s="15"/>
    </row>
    <row r="528" spans="1:17" s="315" customFormat="1" ht="55.5" customHeight="1">
      <c r="A528" s="30" t="s">
        <v>1319</v>
      </c>
      <c r="B528" s="31" t="s">
        <v>1162</v>
      </c>
      <c r="C528" s="31"/>
      <c r="D528" s="34"/>
      <c r="E528" s="32" t="s">
        <v>1282</v>
      </c>
      <c r="F528" s="79">
        <v>320</v>
      </c>
      <c r="G528" s="30" t="s">
        <v>8</v>
      </c>
      <c r="H528" s="103"/>
      <c r="I528" s="78"/>
      <c r="J528" s="78"/>
      <c r="K528" s="78"/>
      <c r="L528" s="33"/>
      <c r="M528" s="312"/>
      <c r="N528" s="312"/>
      <c r="O528" s="313">
        <v>143016</v>
      </c>
      <c r="P528" s="314">
        <v>90.56</v>
      </c>
      <c r="Q528" s="312"/>
    </row>
    <row r="529" spans="1:17" ht="33" customHeight="1">
      <c r="A529" s="30" t="s">
        <v>1320</v>
      </c>
      <c r="B529" s="31"/>
      <c r="C529" s="31"/>
      <c r="D529" s="34" t="s">
        <v>1039</v>
      </c>
      <c r="E529" s="32" t="s">
        <v>1283</v>
      </c>
      <c r="F529" s="79">
        <v>100</v>
      </c>
      <c r="G529" s="30" t="s">
        <v>35</v>
      </c>
      <c r="H529" s="103"/>
      <c r="I529" s="78"/>
      <c r="J529" s="78"/>
      <c r="K529" s="78"/>
      <c r="L529" s="33"/>
      <c r="M529" s="15"/>
      <c r="N529" s="15"/>
      <c r="O529" s="16">
        <v>143016</v>
      </c>
      <c r="P529" s="17">
        <v>90.56</v>
      </c>
      <c r="Q529" s="15"/>
    </row>
    <row r="530" spans="1:17" ht="33" customHeight="1">
      <c r="A530" s="30" t="s">
        <v>1321</v>
      </c>
      <c r="B530" s="31"/>
      <c r="C530" s="31"/>
      <c r="D530" s="34" t="s">
        <v>1041</v>
      </c>
      <c r="E530" s="32" t="s">
        <v>1284</v>
      </c>
      <c r="F530" s="79">
        <f>(100*1*2)</f>
        <v>200</v>
      </c>
      <c r="G530" s="30" t="s">
        <v>8</v>
      </c>
      <c r="H530" s="103"/>
      <c r="I530" s="78"/>
      <c r="J530" s="78"/>
      <c r="K530" s="78"/>
      <c r="L530" s="33"/>
      <c r="M530" s="15"/>
      <c r="N530" s="15"/>
      <c r="O530" s="16">
        <v>143016</v>
      </c>
      <c r="P530" s="17">
        <v>90.56</v>
      </c>
      <c r="Q530" s="15"/>
    </row>
    <row r="531" spans="1:17" s="315" customFormat="1" ht="19.5" customHeight="1">
      <c r="A531" s="30" t="s">
        <v>1322</v>
      </c>
      <c r="B531" s="31"/>
      <c r="C531" s="31"/>
      <c r="D531" s="34" t="s">
        <v>1042</v>
      </c>
      <c r="E531" s="32" t="s">
        <v>1285</v>
      </c>
      <c r="F531" s="79">
        <f>(100*1*2)</f>
        <v>200</v>
      </c>
      <c r="G531" s="30" t="s">
        <v>8</v>
      </c>
      <c r="H531" s="103"/>
      <c r="I531" s="78"/>
      <c r="J531" s="78"/>
      <c r="K531" s="78"/>
      <c r="L531" s="33"/>
      <c r="M531" s="312"/>
      <c r="N531" s="312"/>
      <c r="O531" s="313">
        <v>143016</v>
      </c>
      <c r="P531" s="314">
        <v>90.56</v>
      </c>
      <c r="Q531" s="312"/>
    </row>
    <row r="532" spans="1:17" ht="33" customHeight="1">
      <c r="A532" s="30" t="s">
        <v>1323</v>
      </c>
      <c r="B532" s="31"/>
      <c r="C532" s="31"/>
      <c r="D532" s="34" t="s">
        <v>1039</v>
      </c>
      <c r="E532" s="32" t="s">
        <v>1286</v>
      </c>
      <c r="F532" s="33">
        <v>200</v>
      </c>
      <c r="G532" s="30" t="s">
        <v>35</v>
      </c>
      <c r="H532" s="103"/>
      <c r="I532" s="78"/>
      <c r="J532" s="78"/>
      <c r="K532" s="78"/>
      <c r="L532" s="33"/>
      <c r="M532" s="15"/>
      <c r="N532" s="15"/>
      <c r="O532" s="16">
        <v>143016</v>
      </c>
      <c r="P532" s="17">
        <v>90.56</v>
      </c>
      <c r="Q532" s="15"/>
    </row>
    <row r="533" spans="1:17" ht="33" customHeight="1">
      <c r="A533" s="30" t="s">
        <v>1324</v>
      </c>
      <c r="B533" s="31"/>
      <c r="C533" s="31"/>
      <c r="D533" s="34" t="s">
        <v>1041</v>
      </c>
      <c r="E533" s="32" t="s">
        <v>1287</v>
      </c>
      <c r="F533" s="79">
        <f>(100*1*2)</f>
        <v>200</v>
      </c>
      <c r="G533" s="30" t="s">
        <v>8</v>
      </c>
      <c r="H533" s="103"/>
      <c r="I533" s="78"/>
      <c r="J533" s="78"/>
      <c r="K533" s="78"/>
      <c r="L533" s="33"/>
      <c r="M533" s="15"/>
      <c r="N533" s="15"/>
      <c r="O533" s="16">
        <v>143016</v>
      </c>
      <c r="P533" s="17">
        <v>90.56</v>
      </c>
      <c r="Q533" s="15"/>
    </row>
    <row r="534" spans="1:17" s="315" customFormat="1" ht="19.5" customHeight="1">
      <c r="A534" s="30" t="s">
        <v>1325</v>
      </c>
      <c r="B534" s="31"/>
      <c r="C534" s="31"/>
      <c r="D534" s="34" t="s">
        <v>1042</v>
      </c>
      <c r="E534" s="32" t="s">
        <v>1288</v>
      </c>
      <c r="F534" s="79">
        <f>(100*1*2)</f>
        <v>200</v>
      </c>
      <c r="G534" s="30" t="s">
        <v>8</v>
      </c>
      <c r="H534" s="103"/>
      <c r="I534" s="78"/>
      <c r="J534" s="78"/>
      <c r="K534" s="78"/>
      <c r="L534" s="33"/>
      <c r="M534" s="312"/>
      <c r="N534" s="312"/>
      <c r="O534" s="313">
        <v>143016</v>
      </c>
      <c r="P534" s="314">
        <v>90.56</v>
      </c>
      <c r="Q534" s="312"/>
    </row>
    <row r="535" spans="1:17" ht="33" customHeight="1">
      <c r="A535" s="30" t="s">
        <v>1326</v>
      </c>
      <c r="B535" s="31"/>
      <c r="C535" s="31"/>
      <c r="D535" s="34" t="s">
        <v>1289</v>
      </c>
      <c r="E535" s="32" t="s">
        <v>1290</v>
      </c>
      <c r="F535" s="79">
        <v>40</v>
      </c>
      <c r="G535" s="30" t="s">
        <v>35</v>
      </c>
      <c r="H535" s="103"/>
      <c r="I535" s="78"/>
      <c r="J535" s="78"/>
      <c r="K535" s="78"/>
      <c r="L535" s="33"/>
      <c r="M535" s="15"/>
      <c r="N535" s="15"/>
      <c r="O535" s="16">
        <v>143016</v>
      </c>
      <c r="P535" s="17">
        <v>90.56</v>
      </c>
      <c r="Q535" s="15"/>
    </row>
    <row r="536" spans="1:17" ht="30" customHeight="1">
      <c r="A536" s="336" t="s">
        <v>1045</v>
      </c>
      <c r="B536" s="337"/>
      <c r="C536" s="338"/>
      <c r="D536" s="337"/>
      <c r="E536" s="344" t="s">
        <v>1327</v>
      </c>
      <c r="F536" s="340"/>
      <c r="G536" s="341"/>
      <c r="H536" s="342"/>
      <c r="I536" s="342"/>
      <c r="J536" s="342"/>
      <c r="K536" s="342"/>
      <c r="L536" s="343"/>
      <c r="M536" s="27"/>
      <c r="N536" s="27"/>
      <c r="O536" s="16"/>
      <c r="P536" s="17"/>
      <c r="Q536" s="27"/>
    </row>
    <row r="537" spans="1:17" ht="20.25" customHeight="1">
      <c r="A537" s="30" t="s">
        <v>1328</v>
      </c>
      <c r="B537" s="31"/>
      <c r="C537" s="31"/>
      <c r="D537" s="34" t="s">
        <v>1180</v>
      </c>
      <c r="E537" s="32" t="s">
        <v>1181</v>
      </c>
      <c r="F537" s="79">
        <v>1</v>
      </c>
      <c r="G537" s="30" t="s">
        <v>85</v>
      </c>
      <c r="H537" s="103"/>
      <c r="I537" s="78"/>
      <c r="J537" s="78"/>
      <c r="K537" s="78"/>
      <c r="L537" s="33"/>
      <c r="M537" s="15"/>
      <c r="N537" s="15"/>
      <c r="O537" s="16"/>
      <c r="P537" s="17"/>
      <c r="Q537" s="15"/>
    </row>
    <row r="538" spans="1:17" ht="40.5" customHeight="1">
      <c r="A538" s="30" t="s">
        <v>1329</v>
      </c>
      <c r="B538" s="31"/>
      <c r="C538" s="31"/>
      <c r="D538" s="34" t="s">
        <v>1182</v>
      </c>
      <c r="E538" s="32" t="s">
        <v>1183</v>
      </c>
      <c r="F538" s="79">
        <f>8*6</f>
        <v>48</v>
      </c>
      <c r="G538" s="30" t="s">
        <v>35</v>
      </c>
      <c r="H538" s="103"/>
      <c r="I538" s="78"/>
      <c r="J538" s="78"/>
      <c r="K538" s="78"/>
      <c r="L538" s="33"/>
      <c r="M538" s="15"/>
      <c r="N538" s="15"/>
      <c r="O538" s="16"/>
      <c r="P538" s="17"/>
      <c r="Q538" s="15"/>
    </row>
    <row r="539" spans="1:17" ht="38.25" customHeight="1">
      <c r="A539" s="30" t="s">
        <v>1330</v>
      </c>
      <c r="B539" s="31"/>
      <c r="C539" s="31"/>
      <c r="D539" s="34" t="s">
        <v>1184</v>
      </c>
      <c r="E539" s="32" t="s">
        <v>1185</v>
      </c>
      <c r="F539" s="79">
        <f>7*8</f>
        <v>56</v>
      </c>
      <c r="G539" s="30" t="s">
        <v>35</v>
      </c>
      <c r="H539" s="103"/>
      <c r="I539" s="78"/>
      <c r="J539" s="78"/>
      <c r="K539" s="78"/>
      <c r="L539" s="33"/>
      <c r="M539" s="15"/>
      <c r="N539" s="15"/>
      <c r="O539" s="16"/>
      <c r="P539" s="17"/>
      <c r="Q539" s="15"/>
    </row>
    <row r="540" spans="1:17" ht="27.75" customHeight="1">
      <c r="A540" s="30" t="s">
        <v>1331</v>
      </c>
      <c r="B540" s="31" t="s">
        <v>1186</v>
      </c>
      <c r="C540" s="31"/>
      <c r="D540" s="34"/>
      <c r="E540" s="32" t="s">
        <v>1187</v>
      </c>
      <c r="F540" s="79">
        <f>((132+6+48)*0.3*0.5)+(0.5*0.3*22)+(0.8*0.8*1*2)</f>
        <v>32.479999999999997</v>
      </c>
      <c r="G540" s="30" t="s">
        <v>91</v>
      </c>
      <c r="H540" s="103"/>
      <c r="I540" s="78"/>
      <c r="J540" s="78"/>
      <c r="K540" s="78"/>
      <c r="L540" s="33"/>
      <c r="M540" s="15"/>
      <c r="N540" s="15"/>
      <c r="O540" s="16"/>
      <c r="P540" s="17"/>
      <c r="Q540" s="15"/>
    </row>
    <row r="541" spans="1:17" ht="20.25" customHeight="1">
      <c r="A541" s="30" t="s">
        <v>1332</v>
      </c>
      <c r="B541" s="31"/>
      <c r="C541" s="31"/>
      <c r="D541" s="34" t="s">
        <v>1188</v>
      </c>
      <c r="E541" s="32" t="s">
        <v>1189</v>
      </c>
      <c r="F541" s="79">
        <f>((6+204+48)*1.1)*0.4*0.5</f>
        <v>56.760000000000005</v>
      </c>
      <c r="G541" s="30" t="s">
        <v>91</v>
      </c>
      <c r="H541" s="103"/>
      <c r="I541" s="78"/>
      <c r="J541" s="78"/>
      <c r="K541" s="78"/>
      <c r="L541" s="33"/>
      <c r="M541" s="15"/>
      <c r="N541" s="15"/>
      <c r="O541" s="16">
        <v>143016</v>
      </c>
      <c r="P541" s="17">
        <v>90.56</v>
      </c>
      <c r="Q541" s="15"/>
    </row>
    <row r="542" spans="1:17" ht="20.25" customHeight="1">
      <c r="A542" s="30" t="s">
        <v>1333</v>
      </c>
      <c r="B542" s="31" t="s">
        <v>1190</v>
      </c>
      <c r="C542" s="31"/>
      <c r="D542" s="34"/>
      <c r="E542" s="32" t="s">
        <v>1191</v>
      </c>
      <c r="F542" s="79">
        <f>((132+6+48)*0.3*0.5)</f>
        <v>27.9</v>
      </c>
      <c r="G542" s="30" t="s">
        <v>91</v>
      </c>
      <c r="H542" s="103"/>
      <c r="I542" s="78"/>
      <c r="J542" s="78"/>
      <c r="K542" s="78"/>
      <c r="L542" s="33"/>
      <c r="M542" s="15"/>
      <c r="N542" s="15"/>
      <c r="O542" s="16"/>
      <c r="P542" s="17"/>
      <c r="Q542" s="15"/>
    </row>
    <row r="543" spans="1:17" ht="20.25" customHeight="1">
      <c r="A543" s="30" t="s">
        <v>1334</v>
      </c>
      <c r="B543" s="31"/>
      <c r="C543" s="31"/>
      <c r="D543" s="31" t="s">
        <v>1192</v>
      </c>
      <c r="E543" s="32" t="s">
        <v>1193</v>
      </c>
      <c r="F543" s="79">
        <f>22*0.5*0.3</f>
        <v>3.3</v>
      </c>
      <c r="G543" s="30" t="s">
        <v>91</v>
      </c>
      <c r="H543" s="103"/>
      <c r="I543" s="78"/>
      <c r="J543" s="78"/>
      <c r="K543" s="78"/>
      <c r="L543" s="33"/>
      <c r="M543" s="15"/>
      <c r="N543" s="15"/>
      <c r="O543" s="16">
        <v>143016</v>
      </c>
      <c r="P543" s="17">
        <v>90.56</v>
      </c>
      <c r="Q543" s="15"/>
    </row>
    <row r="544" spans="1:17" ht="52.5" customHeight="1">
      <c r="A544" s="30" t="s">
        <v>1335</v>
      </c>
      <c r="B544" s="31"/>
      <c r="C544" s="31"/>
      <c r="D544" s="34" t="s">
        <v>69</v>
      </c>
      <c r="E544" s="32" t="s">
        <v>1194</v>
      </c>
      <c r="F544" s="79">
        <f>((F540-F542)+F543)+1</f>
        <v>8.879999999999999</v>
      </c>
      <c r="G544" s="30" t="s">
        <v>91</v>
      </c>
      <c r="H544" s="103"/>
      <c r="I544" s="78"/>
      <c r="J544" s="78"/>
      <c r="K544" s="78"/>
      <c r="L544" s="33"/>
      <c r="M544" s="15"/>
      <c r="N544" s="15"/>
      <c r="O544" s="16"/>
      <c r="P544" s="17"/>
      <c r="Q544" s="15"/>
    </row>
    <row r="545" spans="1:17" ht="20.25" customHeight="1">
      <c r="A545" s="30" t="s">
        <v>1336</v>
      </c>
      <c r="B545" s="31" t="s">
        <v>1195</v>
      </c>
      <c r="C545" s="31"/>
      <c r="D545" s="34"/>
      <c r="E545" s="32" t="s">
        <v>1196</v>
      </c>
      <c r="F545" s="79">
        <v>6</v>
      </c>
      <c r="G545" s="30" t="s">
        <v>35</v>
      </c>
      <c r="H545" s="103"/>
      <c r="I545" s="78"/>
      <c r="J545" s="78"/>
      <c r="K545" s="78"/>
      <c r="L545" s="33"/>
      <c r="M545" s="15"/>
      <c r="N545" s="15"/>
      <c r="O545" s="16"/>
      <c r="P545" s="17"/>
      <c r="Q545" s="15"/>
    </row>
    <row r="546" spans="1:17" ht="20.25" customHeight="1">
      <c r="A546" s="30" t="s">
        <v>1337</v>
      </c>
      <c r="B546" s="31" t="s">
        <v>1197</v>
      </c>
      <c r="C546" s="31"/>
      <c r="D546" s="34"/>
      <c r="E546" s="32" t="s">
        <v>1198</v>
      </c>
      <c r="F546" s="79">
        <f>132+72</f>
        <v>204</v>
      </c>
      <c r="G546" s="30" t="s">
        <v>35</v>
      </c>
      <c r="H546" s="103"/>
      <c r="I546" s="78"/>
      <c r="J546" s="78"/>
      <c r="K546" s="78"/>
      <c r="L546" s="33"/>
      <c r="M546" s="15"/>
      <c r="N546" s="15"/>
      <c r="O546" s="16"/>
      <c r="P546" s="17"/>
      <c r="Q546" s="15"/>
    </row>
    <row r="547" spans="1:17" ht="20.25" customHeight="1">
      <c r="A547" s="30" t="s">
        <v>1338</v>
      </c>
      <c r="B547" s="31" t="s">
        <v>1199</v>
      </c>
      <c r="C547" s="31"/>
      <c r="D547" s="34"/>
      <c r="E547" s="32" t="s">
        <v>1200</v>
      </c>
      <c r="F547" s="79">
        <f>89+20</f>
        <v>109</v>
      </c>
      <c r="G547" s="30" t="s">
        <v>131</v>
      </c>
      <c r="H547" s="103"/>
      <c r="I547" s="78"/>
      <c r="J547" s="78"/>
      <c r="K547" s="78"/>
      <c r="L547" s="33"/>
      <c r="M547" s="15"/>
      <c r="N547" s="15"/>
      <c r="O547" s="16"/>
      <c r="P547" s="17"/>
      <c r="Q547" s="15"/>
    </row>
    <row r="548" spans="1:17" ht="20.25" customHeight="1">
      <c r="A548" s="30" t="s">
        <v>1339</v>
      </c>
      <c r="B548" s="31" t="s">
        <v>1201</v>
      </c>
      <c r="C548" s="31"/>
      <c r="D548" s="34"/>
      <c r="E548" s="32" t="s">
        <v>1202</v>
      </c>
      <c r="F548" s="79">
        <f>6+2</f>
        <v>8</v>
      </c>
      <c r="G548" s="30" t="s">
        <v>131</v>
      </c>
      <c r="H548" s="103"/>
      <c r="I548" s="78"/>
      <c r="J548" s="78"/>
      <c r="K548" s="78"/>
      <c r="L548" s="33"/>
      <c r="M548" s="15"/>
      <c r="N548" s="15"/>
      <c r="O548" s="16"/>
      <c r="P548" s="17"/>
      <c r="Q548" s="15"/>
    </row>
    <row r="549" spans="1:17" ht="20.25" customHeight="1">
      <c r="A549" s="30" t="s">
        <v>1340</v>
      </c>
      <c r="B549" s="31" t="s">
        <v>1203</v>
      </c>
      <c r="C549" s="31"/>
      <c r="D549" s="34"/>
      <c r="E549" s="32" t="s">
        <v>1204</v>
      </c>
      <c r="F549" s="79">
        <f>16+6</f>
        <v>22</v>
      </c>
      <c r="G549" s="30" t="s">
        <v>131</v>
      </c>
      <c r="H549" s="103"/>
      <c r="I549" s="78"/>
      <c r="J549" s="78"/>
      <c r="K549" s="78"/>
      <c r="L549" s="33"/>
      <c r="M549" s="15"/>
      <c r="N549" s="15"/>
      <c r="O549" s="16"/>
      <c r="P549" s="17"/>
      <c r="Q549" s="15"/>
    </row>
    <row r="550" spans="1:17" ht="20.25" customHeight="1">
      <c r="A550" s="30" t="s">
        <v>1341</v>
      </c>
      <c r="B550" s="31" t="s">
        <v>1205</v>
      </c>
      <c r="C550" s="31"/>
      <c r="D550" s="34"/>
      <c r="E550" s="32" t="s">
        <v>1206</v>
      </c>
      <c r="F550" s="79">
        <f>22+12</f>
        <v>34</v>
      </c>
      <c r="G550" s="30" t="s">
        <v>131</v>
      </c>
      <c r="H550" s="103"/>
      <c r="I550" s="78"/>
      <c r="J550" s="78"/>
      <c r="K550" s="78"/>
      <c r="L550" s="33"/>
      <c r="M550" s="15"/>
      <c r="N550" s="15"/>
      <c r="O550" s="16"/>
      <c r="P550" s="17"/>
      <c r="Q550" s="15"/>
    </row>
    <row r="551" spans="1:17" ht="34.5" customHeight="1">
      <c r="A551" s="30" t="s">
        <v>1342</v>
      </c>
      <c r="B551" s="31" t="s">
        <v>1207</v>
      </c>
      <c r="C551" s="128"/>
      <c r="D551" s="34"/>
      <c r="E551" s="32" t="s">
        <v>1208</v>
      </c>
      <c r="F551" s="79">
        <v>48</v>
      </c>
      <c r="G551" s="30" t="s">
        <v>35</v>
      </c>
      <c r="H551" s="78"/>
      <c r="I551" s="78"/>
      <c r="J551" s="78"/>
      <c r="K551" s="78"/>
      <c r="L551" s="79"/>
      <c r="M551" s="104"/>
      <c r="N551" s="104"/>
      <c r="O551" s="129"/>
      <c r="P551" s="105"/>
      <c r="Q551" s="104"/>
    </row>
    <row r="552" spans="1:17" ht="42" customHeight="1">
      <c r="A552" s="30" t="s">
        <v>1343</v>
      </c>
      <c r="B552" s="31" t="s">
        <v>1209</v>
      </c>
      <c r="C552" s="128"/>
      <c r="D552" s="34"/>
      <c r="E552" s="32" t="s">
        <v>1210</v>
      </c>
      <c r="F552" s="79">
        <v>48</v>
      </c>
      <c r="G552" s="30" t="s">
        <v>35</v>
      </c>
      <c r="H552" s="78"/>
      <c r="I552" s="78"/>
      <c r="J552" s="78"/>
      <c r="K552" s="78"/>
      <c r="L552" s="79"/>
      <c r="M552" s="104"/>
      <c r="N552" s="104"/>
      <c r="O552" s="129"/>
      <c r="P552" s="105"/>
      <c r="Q552" s="104"/>
    </row>
    <row r="553" spans="1:17" ht="22.5" customHeight="1">
      <c r="A553" s="30" t="s">
        <v>1344</v>
      </c>
      <c r="B553" s="31" t="s">
        <v>1211</v>
      </c>
      <c r="C553" s="31"/>
      <c r="D553" s="34"/>
      <c r="E553" s="32" t="s">
        <v>1212</v>
      </c>
      <c r="F553" s="79">
        <v>7</v>
      </c>
      <c r="G553" s="30" t="s">
        <v>131</v>
      </c>
      <c r="H553" s="103"/>
      <c r="I553" s="78"/>
      <c r="J553" s="78"/>
      <c r="K553" s="78"/>
      <c r="L553" s="79"/>
      <c r="M553" s="15"/>
      <c r="N553" s="15"/>
      <c r="O553" s="16"/>
      <c r="P553" s="17"/>
      <c r="Q553" s="15"/>
    </row>
    <row r="554" spans="1:17" ht="22.5" customHeight="1">
      <c r="A554" s="30" t="s">
        <v>1345</v>
      </c>
      <c r="B554" s="31" t="s">
        <v>1213</v>
      </c>
      <c r="C554" s="31"/>
      <c r="D554" s="34"/>
      <c r="E554" s="32" t="s">
        <v>1214</v>
      </c>
      <c r="F554" s="79">
        <v>7</v>
      </c>
      <c r="G554" s="30" t="s">
        <v>131</v>
      </c>
      <c r="H554" s="103"/>
      <c r="I554" s="78"/>
      <c r="J554" s="78"/>
      <c r="K554" s="78"/>
      <c r="L554" s="79"/>
      <c r="M554" s="15"/>
      <c r="N554" s="15"/>
      <c r="O554" s="16"/>
      <c r="P554" s="17"/>
      <c r="Q554" s="15"/>
    </row>
    <row r="555" spans="1:17" ht="33" customHeight="1">
      <c r="A555" s="30" t="s">
        <v>1346</v>
      </c>
      <c r="B555" s="31" t="s">
        <v>1236</v>
      </c>
      <c r="C555" s="31"/>
      <c r="D555" s="34"/>
      <c r="E555" s="32" t="s">
        <v>1235</v>
      </c>
      <c r="F555" s="79">
        <v>22</v>
      </c>
      <c r="G555" s="30" t="s">
        <v>35</v>
      </c>
      <c r="H555" s="103"/>
      <c r="I555" s="78"/>
      <c r="J555" s="78"/>
      <c r="K555" s="78"/>
      <c r="L555" s="79"/>
      <c r="M555" s="15"/>
      <c r="N555" s="15"/>
      <c r="O555" s="16">
        <v>143016</v>
      </c>
      <c r="P555" s="17">
        <v>90.56</v>
      </c>
      <c r="Q555" s="15"/>
    </row>
    <row r="556" spans="1:17" ht="33" customHeight="1">
      <c r="A556" s="30" t="s">
        <v>1347</v>
      </c>
      <c r="B556" s="31"/>
      <c r="C556" s="31"/>
      <c r="D556" s="34" t="s">
        <v>1215</v>
      </c>
      <c r="E556" s="32" t="s">
        <v>1216</v>
      </c>
      <c r="F556" s="79">
        <f>0.5*22</f>
        <v>11</v>
      </c>
      <c r="G556" s="30" t="s">
        <v>8</v>
      </c>
      <c r="H556" s="103"/>
      <c r="I556" s="78"/>
      <c r="J556" s="78"/>
      <c r="K556" s="78"/>
      <c r="L556" s="79"/>
      <c r="M556" s="15"/>
      <c r="N556" s="15"/>
      <c r="O556" s="16">
        <v>143016</v>
      </c>
      <c r="P556" s="17">
        <v>90.56</v>
      </c>
      <c r="Q556" s="15"/>
    </row>
    <row r="557" spans="1:17" ht="36.75" customHeight="1">
      <c r="A557" s="30" t="s">
        <v>1348</v>
      </c>
      <c r="B557" s="31"/>
      <c r="C557" s="31"/>
      <c r="D557" s="34" t="s">
        <v>1217</v>
      </c>
      <c r="E557" s="32" t="s">
        <v>1218</v>
      </c>
      <c r="F557" s="79">
        <v>2</v>
      </c>
      <c r="G557" s="30" t="s">
        <v>77</v>
      </c>
      <c r="H557" s="103"/>
      <c r="I557" s="78"/>
      <c r="J557" s="78"/>
      <c r="K557" s="78"/>
      <c r="L557" s="33"/>
      <c r="M557" s="15"/>
      <c r="N557" s="15"/>
      <c r="O557" s="16">
        <v>143016</v>
      </c>
      <c r="P557" s="17">
        <v>90.56</v>
      </c>
      <c r="Q557" s="15"/>
    </row>
    <row r="558" spans="1:17" ht="38.25" customHeight="1">
      <c r="A558" s="30" t="s">
        <v>1349</v>
      </c>
      <c r="B558" s="31" t="s">
        <v>1219</v>
      </c>
      <c r="C558" s="31"/>
      <c r="D558" s="34"/>
      <c r="E558" s="32" t="s">
        <v>1220</v>
      </c>
      <c r="F558" s="33">
        <v>2</v>
      </c>
      <c r="G558" s="30" t="s">
        <v>131</v>
      </c>
      <c r="H558" s="103"/>
      <c r="I558" s="78"/>
      <c r="J558" s="78"/>
      <c r="K558" s="78"/>
      <c r="L558" s="33"/>
      <c r="M558" s="15"/>
      <c r="N558" s="15"/>
      <c r="O558" s="16">
        <v>143016</v>
      </c>
      <c r="P558" s="17">
        <v>90.56</v>
      </c>
      <c r="Q558" s="15"/>
    </row>
    <row r="559" spans="1:17" ht="18" customHeight="1">
      <c r="A559" s="95">
        <v>31</v>
      </c>
      <c r="B559" s="96"/>
      <c r="C559" s="97"/>
      <c r="D559" s="96"/>
      <c r="E559" s="98" t="s">
        <v>1133</v>
      </c>
      <c r="F559" s="99"/>
      <c r="G559" s="100"/>
      <c r="H559" s="101"/>
      <c r="I559" s="101"/>
      <c r="J559" s="101"/>
      <c r="K559" s="101"/>
      <c r="L559" s="102"/>
      <c r="M559" s="27"/>
      <c r="N559" s="27"/>
      <c r="O559" s="16"/>
      <c r="P559" s="17"/>
      <c r="Q559" s="27"/>
    </row>
    <row r="560" spans="1:17" s="315" customFormat="1" ht="32.25" customHeight="1">
      <c r="A560" s="30" t="s">
        <v>653</v>
      </c>
      <c r="B560" s="31" t="s">
        <v>1047</v>
      </c>
      <c r="C560" s="31"/>
      <c r="D560" s="34"/>
      <c r="E560" s="32" t="s">
        <v>1046</v>
      </c>
      <c r="F560" s="79">
        <v>140</v>
      </c>
      <c r="G560" s="30" t="s">
        <v>8</v>
      </c>
      <c r="H560" s="103"/>
      <c r="I560" s="78"/>
      <c r="J560" s="78"/>
      <c r="K560" s="78"/>
      <c r="L560" s="33"/>
      <c r="M560" s="312"/>
      <c r="N560" s="312"/>
      <c r="O560" s="313"/>
      <c r="P560" s="314"/>
      <c r="Q560" s="312"/>
    </row>
    <row r="561" spans="1:18" ht="20.25" customHeight="1">
      <c r="A561" s="30" t="s">
        <v>664</v>
      </c>
      <c r="B561" s="31"/>
      <c r="C561" s="31"/>
      <c r="D561" s="34" t="s">
        <v>512</v>
      </c>
      <c r="E561" s="32" t="s">
        <v>1068</v>
      </c>
      <c r="F561" s="79">
        <v>12</v>
      </c>
      <c r="G561" s="30" t="s">
        <v>85</v>
      </c>
      <c r="H561" s="103"/>
      <c r="I561" s="78"/>
      <c r="J561" s="78"/>
      <c r="K561" s="78"/>
      <c r="L561" s="33"/>
      <c r="M561" s="15"/>
      <c r="N561" s="15"/>
      <c r="O561" s="16">
        <v>143016</v>
      </c>
      <c r="P561" s="17">
        <v>90.56</v>
      </c>
      <c r="Q561" s="15"/>
    </row>
    <row r="562" spans="1:18" ht="22.5" customHeight="1">
      <c r="A562" s="30" t="s">
        <v>665</v>
      </c>
      <c r="B562" s="31" t="s">
        <v>1052</v>
      </c>
      <c r="C562" s="31"/>
      <c r="D562" s="34"/>
      <c r="E562" s="32" t="s">
        <v>1053</v>
      </c>
      <c r="F562" s="79">
        <f t="shared" ref="F562:F563" si="1">(((2.86+7.15+3.58)*4)+(5.42*4)+(1.04*2.2)+(4.65*2.4))*2</f>
        <v>178.97599999999997</v>
      </c>
      <c r="G562" s="30" t="s">
        <v>8</v>
      </c>
      <c r="H562" s="103"/>
      <c r="I562" s="78"/>
      <c r="J562" s="78"/>
      <c r="K562" s="78"/>
      <c r="L562" s="79"/>
      <c r="M562" s="15"/>
      <c r="N562" s="15"/>
      <c r="O562" s="16"/>
      <c r="P562" s="17"/>
      <c r="Q562" s="15"/>
    </row>
    <row r="563" spans="1:18" ht="46.5" customHeight="1">
      <c r="A563" s="30" t="s">
        <v>666</v>
      </c>
      <c r="B563" s="31" t="s">
        <v>1054</v>
      </c>
      <c r="C563" s="128"/>
      <c r="D563" s="34"/>
      <c r="E563" s="32" t="s">
        <v>1055</v>
      </c>
      <c r="F563" s="79">
        <f t="shared" si="1"/>
        <v>178.97599999999997</v>
      </c>
      <c r="G563" s="30" t="s">
        <v>8</v>
      </c>
      <c r="H563" s="78"/>
      <c r="I563" s="78"/>
      <c r="J563" s="78"/>
      <c r="K563" s="78"/>
      <c r="L563" s="79"/>
      <c r="M563" s="104"/>
      <c r="N563" s="104"/>
      <c r="O563" s="129"/>
      <c r="P563" s="105"/>
      <c r="Q563" s="104"/>
    </row>
    <row r="564" spans="1:18" ht="35.25" customHeight="1">
      <c r="A564" s="30" t="s">
        <v>667</v>
      </c>
      <c r="B564" s="31" t="s">
        <v>1050</v>
      </c>
      <c r="C564" s="31"/>
      <c r="D564" s="34"/>
      <c r="E564" s="32" t="s">
        <v>1051</v>
      </c>
      <c r="F564" s="79">
        <v>140</v>
      </c>
      <c r="G564" s="30" t="s">
        <v>8</v>
      </c>
      <c r="H564" s="103"/>
      <c r="I564" s="78"/>
      <c r="J564" s="78"/>
      <c r="K564" s="78"/>
      <c r="L564" s="33"/>
      <c r="M564" s="15"/>
      <c r="N564" s="15"/>
      <c r="O564" s="16"/>
      <c r="P564" s="17"/>
      <c r="Q564" s="15"/>
    </row>
    <row r="565" spans="1:18" ht="30.75" customHeight="1">
      <c r="A565" s="30" t="s">
        <v>1001</v>
      </c>
      <c r="B565" s="31" t="s">
        <v>118</v>
      </c>
      <c r="C565" s="31"/>
      <c r="D565" s="34"/>
      <c r="E565" s="32" t="s">
        <v>1048</v>
      </c>
      <c r="F565" s="79">
        <v>36</v>
      </c>
      <c r="G565" s="30" t="s">
        <v>80</v>
      </c>
      <c r="H565" s="103"/>
      <c r="I565" s="78"/>
      <c r="J565" s="78"/>
      <c r="K565" s="78"/>
      <c r="L565" s="33"/>
      <c r="M565" s="15"/>
      <c r="N565" s="15"/>
      <c r="O565" s="16"/>
      <c r="P565" s="17"/>
      <c r="Q565" s="15"/>
    </row>
    <row r="566" spans="1:18" ht="48" customHeight="1">
      <c r="A566" s="30" t="s">
        <v>1002</v>
      </c>
      <c r="B566" s="31"/>
      <c r="C566" s="31"/>
      <c r="D566" s="34" t="s">
        <v>1049</v>
      </c>
      <c r="E566" s="32" t="s">
        <v>1134</v>
      </c>
      <c r="F566" s="79">
        <v>12</v>
      </c>
      <c r="G566" s="30" t="s">
        <v>77</v>
      </c>
      <c r="H566" s="103"/>
      <c r="I566" s="78"/>
      <c r="J566" s="78"/>
      <c r="K566" s="78"/>
      <c r="L566" s="33"/>
      <c r="M566" s="15"/>
      <c r="N566" s="15"/>
      <c r="O566" s="16"/>
      <c r="P566" s="17"/>
      <c r="Q566" s="15"/>
    </row>
    <row r="567" spans="1:18" ht="34.5" customHeight="1">
      <c r="A567" s="30" t="s">
        <v>1128</v>
      </c>
      <c r="B567" s="31" t="s">
        <v>196</v>
      </c>
      <c r="C567" s="128"/>
      <c r="D567" s="34"/>
      <c r="E567" s="32" t="s">
        <v>1138</v>
      </c>
      <c r="F567" s="79">
        <f>((9.55+3.55+2.63+2.63+4.75+3.33+4.75+1.58+0.35+0.55+1.4+1.4+1.4+1.4+4.75+0.25)*2.6)-(1.8*2.6)-(0.9*2.6)-(0.5*2.6)</f>
        <v>106.78199999999997</v>
      </c>
      <c r="G567" s="30" t="s">
        <v>8</v>
      </c>
      <c r="H567" s="78"/>
      <c r="I567" s="78"/>
      <c r="J567" s="78"/>
      <c r="K567" s="78"/>
      <c r="L567" s="79"/>
      <c r="M567" s="104"/>
      <c r="N567" s="104"/>
      <c r="O567" s="129"/>
      <c r="P567" s="105"/>
      <c r="Q567" s="104"/>
    </row>
    <row r="568" spans="1:18" ht="41.25" customHeight="1">
      <c r="A568" s="30" t="s">
        <v>1129</v>
      </c>
      <c r="B568" s="31"/>
      <c r="C568" s="128"/>
      <c r="D568" s="34" t="s">
        <v>449</v>
      </c>
      <c r="E568" s="32" t="s">
        <v>1140</v>
      </c>
      <c r="F568" s="79">
        <f>((20.65+16.05+16.11)*3.6)+(7.38*3.6*2)</f>
        <v>243.25200000000001</v>
      </c>
      <c r="G568" s="30" t="s">
        <v>8</v>
      </c>
      <c r="H568" s="78"/>
      <c r="I568" s="78"/>
      <c r="J568" s="78"/>
      <c r="K568" s="78"/>
      <c r="L568" s="79"/>
      <c r="M568" s="104"/>
      <c r="N568" s="104"/>
      <c r="O568" s="129"/>
      <c r="P568" s="105"/>
      <c r="Q568" s="104"/>
    </row>
    <row r="569" spans="1:18" ht="54.75" customHeight="1">
      <c r="A569" s="30" t="s">
        <v>1132</v>
      </c>
      <c r="B569" s="31" t="s">
        <v>190</v>
      </c>
      <c r="C569" s="128"/>
      <c r="D569" s="34"/>
      <c r="E569" s="32" t="s">
        <v>1141</v>
      </c>
      <c r="F569" s="79">
        <f>((20.65+16.05+16.11)*3.6)+(7.38*3.6*2)</f>
        <v>243.25200000000001</v>
      </c>
      <c r="G569" s="30" t="s">
        <v>8</v>
      </c>
      <c r="H569" s="78"/>
      <c r="I569" s="78"/>
      <c r="J569" s="78"/>
      <c r="K569" s="78"/>
      <c r="L569" s="33"/>
      <c r="M569" s="104"/>
      <c r="N569" s="104"/>
      <c r="O569" s="129"/>
      <c r="P569" s="105"/>
      <c r="Q569" s="104"/>
    </row>
    <row r="570" spans="1:18" ht="50.25" customHeight="1">
      <c r="A570" s="30" t="s">
        <v>1144</v>
      </c>
      <c r="B570" s="31"/>
      <c r="C570" s="128"/>
      <c r="D570" s="34" t="s">
        <v>1135</v>
      </c>
      <c r="E570" s="32" t="s">
        <v>1136</v>
      </c>
      <c r="F570" s="79">
        <v>100</v>
      </c>
      <c r="G570" s="30" t="s">
        <v>8</v>
      </c>
      <c r="H570" s="78"/>
      <c r="I570" s="78"/>
      <c r="J570" s="78"/>
      <c r="K570" s="78"/>
      <c r="L570" s="79"/>
      <c r="M570" s="104"/>
      <c r="N570" s="104"/>
      <c r="O570" s="129"/>
      <c r="P570" s="105"/>
      <c r="Q570" s="104"/>
    </row>
    <row r="571" spans="1:18" ht="32.25" customHeight="1">
      <c r="A571" s="30" t="s">
        <v>1145</v>
      </c>
      <c r="B571" s="31"/>
      <c r="C571" s="31"/>
      <c r="D571" s="34" t="s">
        <v>1137</v>
      </c>
      <c r="E571" s="32" t="s">
        <v>1142</v>
      </c>
      <c r="F571" s="79">
        <f>((20.65+16.05+16.11)*3.6)+(7.38*3.6*2)</f>
        <v>243.25200000000001</v>
      </c>
      <c r="G571" s="30" t="s">
        <v>8</v>
      </c>
      <c r="H571" s="103"/>
      <c r="I571" s="78"/>
      <c r="J571" s="78"/>
      <c r="K571" s="78"/>
      <c r="L571" s="33"/>
      <c r="M571" s="15"/>
      <c r="N571" s="15"/>
      <c r="O571" s="16"/>
      <c r="P571" s="17"/>
      <c r="Q571" s="15"/>
    </row>
    <row r="572" spans="1:18" ht="36.75" customHeight="1">
      <c r="A572" s="30" t="s">
        <v>1146</v>
      </c>
      <c r="B572" s="31"/>
      <c r="C572" s="128"/>
      <c r="D572" s="34" t="s">
        <v>194</v>
      </c>
      <c r="E572" s="32" t="s">
        <v>1143</v>
      </c>
      <c r="F572" s="79">
        <f>((20.65+16.05+16.11)*3.6)+(7.38*3.6*2)</f>
        <v>243.25200000000001</v>
      </c>
      <c r="G572" s="30" t="s">
        <v>8</v>
      </c>
      <c r="H572" s="78"/>
      <c r="I572" s="78"/>
      <c r="J572" s="78"/>
      <c r="K572" s="78"/>
      <c r="L572" s="79"/>
      <c r="M572" s="104"/>
      <c r="N572" s="104"/>
      <c r="O572" s="129"/>
      <c r="P572" s="105"/>
      <c r="Q572" s="104"/>
    </row>
    <row r="573" spans="1:18" ht="44.25" customHeight="1">
      <c r="A573" s="30" t="s">
        <v>1147</v>
      </c>
      <c r="B573" s="31" t="s">
        <v>196</v>
      </c>
      <c r="C573" s="128"/>
      <c r="D573" s="34"/>
      <c r="E573" s="32" t="s">
        <v>1139</v>
      </c>
      <c r="F573" s="79">
        <f>((20.65+16.05+16.11)*3.6)+(7.38*3.6*2)</f>
        <v>243.25200000000001</v>
      </c>
      <c r="G573" s="30" t="s">
        <v>8</v>
      </c>
      <c r="H573" s="78"/>
      <c r="I573" s="78"/>
      <c r="J573" s="78"/>
      <c r="K573" s="78"/>
      <c r="L573" s="79"/>
      <c r="M573" s="104"/>
      <c r="N573" s="104"/>
      <c r="O573" s="129"/>
      <c r="P573" s="105"/>
      <c r="Q573" s="104"/>
    </row>
    <row r="574" spans="1:18" ht="44.25" customHeight="1">
      <c r="A574" s="30" t="s">
        <v>1148</v>
      </c>
      <c r="B574" s="31" t="s">
        <v>1396</v>
      </c>
      <c r="C574" s="128"/>
      <c r="D574" s="34"/>
      <c r="E574" s="32" t="s">
        <v>1397</v>
      </c>
      <c r="F574" s="79">
        <f>0.9*2.1*0.2</f>
        <v>0.37800000000000006</v>
      </c>
      <c r="G574" s="30" t="s">
        <v>91</v>
      </c>
      <c r="H574" s="78"/>
      <c r="I574" s="78"/>
      <c r="J574" s="78"/>
      <c r="K574" s="78"/>
      <c r="L574" s="79"/>
      <c r="M574" s="104"/>
      <c r="N574" s="104"/>
      <c r="O574" s="129"/>
      <c r="P574" s="105"/>
      <c r="Q574" s="104"/>
    </row>
    <row r="575" spans="1:18" s="352" customFormat="1" ht="44.25" customHeight="1">
      <c r="A575" s="30" t="s">
        <v>1399</v>
      </c>
      <c r="B575" s="31" t="s">
        <v>271</v>
      </c>
      <c r="C575" s="128"/>
      <c r="D575" s="34"/>
      <c r="E575" s="32" t="s">
        <v>1406</v>
      </c>
      <c r="F575" s="79">
        <f>8*3</f>
        <v>24</v>
      </c>
      <c r="G575" s="30" t="s">
        <v>80</v>
      </c>
      <c r="H575" s="78"/>
      <c r="I575" s="78"/>
      <c r="J575" s="78"/>
      <c r="K575" s="78"/>
      <c r="L575" s="79"/>
      <c r="M575" s="104"/>
      <c r="N575" s="104"/>
      <c r="O575" s="129"/>
      <c r="P575" s="105"/>
      <c r="Q575" s="104"/>
      <c r="R575" s="1"/>
    </row>
    <row r="576" spans="1:18" s="352" customFormat="1" ht="44.25" customHeight="1">
      <c r="A576" s="30" t="s">
        <v>1400</v>
      </c>
      <c r="B576" s="31"/>
      <c r="C576" s="128"/>
      <c r="D576" s="34" t="s">
        <v>1394</v>
      </c>
      <c r="E576" s="32" t="s">
        <v>1405</v>
      </c>
      <c r="F576" s="79">
        <v>4</v>
      </c>
      <c r="G576" s="30" t="s">
        <v>77</v>
      </c>
      <c r="H576" s="78"/>
      <c r="I576" s="78"/>
      <c r="J576" s="78"/>
      <c r="K576" s="78"/>
      <c r="L576" s="79"/>
      <c r="M576" s="104"/>
      <c r="N576" s="104"/>
      <c r="O576" s="129"/>
      <c r="P576" s="105"/>
      <c r="Q576" s="104"/>
      <c r="R576" s="1"/>
    </row>
    <row r="577" spans="1:18" s="352" customFormat="1" ht="73.5" customHeight="1">
      <c r="A577" s="30" t="s">
        <v>1401</v>
      </c>
      <c r="B577" s="31" t="s">
        <v>186</v>
      </c>
      <c r="C577" s="31"/>
      <c r="D577" s="34"/>
      <c r="E577" s="32" t="s">
        <v>1395</v>
      </c>
      <c r="F577" s="33">
        <f>(0.9*4*2)+(0.8*1*2)</f>
        <v>8.8000000000000007</v>
      </c>
      <c r="G577" s="30" t="s">
        <v>8</v>
      </c>
      <c r="H577" s="78"/>
      <c r="I577" s="78"/>
      <c r="J577" s="78"/>
      <c r="K577" s="78"/>
      <c r="L577" s="33"/>
      <c r="M577" s="15"/>
      <c r="N577" s="15"/>
      <c r="O577" s="16"/>
      <c r="P577" s="17"/>
      <c r="Q577" s="15"/>
      <c r="R577" s="1"/>
    </row>
    <row r="578" spans="1:18" s="352" customFormat="1" ht="26.25" customHeight="1">
      <c r="A578" s="30" t="s">
        <v>1402</v>
      </c>
      <c r="B578" s="31"/>
      <c r="C578" s="31"/>
      <c r="D578" s="34" t="s">
        <v>1408</v>
      </c>
      <c r="E578" s="32" t="s">
        <v>1407</v>
      </c>
      <c r="F578" s="33">
        <f>3.45*4</f>
        <v>13.8</v>
      </c>
      <c r="G578" s="30" t="s">
        <v>8</v>
      </c>
      <c r="H578" s="78"/>
      <c r="I578" s="78"/>
      <c r="J578" s="78"/>
      <c r="K578" s="78"/>
      <c r="L578" s="33"/>
      <c r="M578" s="15"/>
      <c r="N578" s="15"/>
      <c r="O578" s="16"/>
      <c r="P578" s="17"/>
      <c r="Q578" s="15"/>
      <c r="R578" s="1"/>
    </row>
    <row r="579" spans="1:18" s="352" customFormat="1" ht="26.25" customHeight="1">
      <c r="A579" s="30" t="s">
        <v>1403</v>
      </c>
      <c r="B579" s="31"/>
      <c r="C579" s="31"/>
      <c r="D579" s="34" t="s">
        <v>1042</v>
      </c>
      <c r="E579" s="32" t="s">
        <v>1398</v>
      </c>
      <c r="F579" s="33">
        <f>F578*2</f>
        <v>27.6</v>
      </c>
      <c r="G579" s="30" t="s">
        <v>8</v>
      </c>
      <c r="H579" s="78"/>
      <c r="I579" s="78"/>
      <c r="J579" s="78"/>
      <c r="K579" s="78"/>
      <c r="L579" s="33"/>
      <c r="M579" s="15"/>
      <c r="N579" s="15"/>
      <c r="O579" s="16"/>
      <c r="P579" s="17"/>
      <c r="Q579" s="15"/>
      <c r="R579" s="1"/>
    </row>
    <row r="580" spans="1:18" ht="77.25" customHeight="1">
      <c r="A580" s="30" t="s">
        <v>1404</v>
      </c>
      <c r="B580" s="31"/>
      <c r="C580" s="128"/>
      <c r="D580" s="34" t="s">
        <v>1130</v>
      </c>
      <c r="E580" s="32" t="s">
        <v>1131</v>
      </c>
      <c r="F580" s="79">
        <f>(2*0.2)+(2*1.1)+(2*0.6)+(0.6*1.1*2)</f>
        <v>5.12</v>
      </c>
      <c r="G580" s="30" t="s">
        <v>8</v>
      </c>
      <c r="H580" s="78"/>
      <c r="I580" s="78"/>
      <c r="J580" s="78"/>
      <c r="K580" s="78"/>
      <c r="L580" s="79"/>
      <c r="M580" s="104"/>
      <c r="N580" s="104"/>
      <c r="O580" s="129"/>
      <c r="P580" s="105"/>
      <c r="Q580" s="104"/>
    </row>
    <row r="581" spans="1:18" ht="19.5" customHeight="1">
      <c r="A581" s="230" t="s">
        <v>632</v>
      </c>
      <c r="B581" s="231"/>
      <c r="C581" s="232"/>
      <c r="D581" s="231"/>
      <c r="E581" s="233" t="s">
        <v>1064</v>
      </c>
      <c r="F581" s="234"/>
      <c r="G581" s="235"/>
      <c r="H581" s="236"/>
      <c r="I581" s="236"/>
      <c r="J581" s="236"/>
      <c r="K581" s="236"/>
      <c r="L581" s="237"/>
      <c r="M581" s="27"/>
      <c r="N581" s="27"/>
      <c r="O581" s="16"/>
      <c r="P581" s="17"/>
      <c r="Q581" s="27"/>
    </row>
    <row r="582" spans="1:18" ht="19.5" customHeight="1">
      <c r="A582" s="95">
        <v>32</v>
      </c>
      <c r="B582" s="96"/>
      <c r="C582" s="97"/>
      <c r="D582" s="96"/>
      <c r="E582" s="98" t="s">
        <v>65</v>
      </c>
      <c r="F582" s="99"/>
      <c r="G582" s="100"/>
      <c r="H582" s="101"/>
      <c r="I582" s="101"/>
      <c r="J582" s="101"/>
      <c r="K582" s="101"/>
      <c r="L582" s="102"/>
      <c r="M582" s="27"/>
      <c r="N582" s="27"/>
      <c r="O582" s="16"/>
      <c r="P582" s="17"/>
      <c r="Q582" s="27"/>
    </row>
    <row r="583" spans="1:18" ht="20.25" customHeight="1">
      <c r="A583" s="30" t="s">
        <v>1056</v>
      </c>
      <c r="B583" s="31" t="s">
        <v>1006</v>
      </c>
      <c r="C583" s="31"/>
      <c r="D583" s="34"/>
      <c r="E583" s="32" t="s">
        <v>30</v>
      </c>
      <c r="F583" s="79">
        <f>120*8*3</f>
        <v>2880</v>
      </c>
      <c r="G583" s="30" t="s">
        <v>31</v>
      </c>
      <c r="H583" s="103"/>
      <c r="I583" s="78"/>
      <c r="J583" s="78"/>
      <c r="K583" s="78"/>
      <c r="L583" s="33"/>
      <c r="M583" s="15"/>
      <c r="N583" s="15"/>
      <c r="O583" s="16"/>
      <c r="P583" s="17"/>
      <c r="Q583" s="15"/>
    </row>
    <row r="584" spans="1:18" ht="20.25" customHeight="1">
      <c r="A584" s="30" t="s">
        <v>1057</v>
      </c>
      <c r="B584" s="31" t="s">
        <v>1005</v>
      </c>
      <c r="C584" s="31"/>
      <c r="D584" s="34"/>
      <c r="E584" s="32" t="s">
        <v>33</v>
      </c>
      <c r="F584" s="79">
        <f>120*8*3</f>
        <v>2880</v>
      </c>
      <c r="G584" s="30" t="s">
        <v>31</v>
      </c>
      <c r="H584" s="103"/>
      <c r="I584" s="78"/>
      <c r="J584" s="78"/>
      <c r="K584" s="78"/>
      <c r="L584" s="33"/>
      <c r="M584" s="15"/>
      <c r="N584" s="15"/>
      <c r="O584" s="16"/>
      <c r="P584" s="17"/>
      <c r="Q584" s="15"/>
    </row>
    <row r="585" spans="1:18" ht="20.25" customHeight="1">
      <c r="A585" s="30" t="s">
        <v>1058</v>
      </c>
      <c r="B585" s="31" t="s">
        <v>67</v>
      </c>
      <c r="C585" s="31"/>
      <c r="D585" s="34"/>
      <c r="E585" s="32" t="s">
        <v>68</v>
      </c>
      <c r="F585" s="79">
        <v>3</v>
      </c>
      <c r="G585" s="30" t="s">
        <v>31</v>
      </c>
      <c r="H585" s="103"/>
      <c r="I585" s="78"/>
      <c r="J585" s="78"/>
      <c r="K585" s="78"/>
      <c r="L585" s="33"/>
      <c r="M585" s="15"/>
      <c r="N585" s="15"/>
      <c r="O585" s="16"/>
      <c r="P585" s="17"/>
      <c r="Q585" s="15"/>
    </row>
    <row r="586" spans="1:18" ht="20.25" customHeight="1">
      <c r="A586" s="30" t="s">
        <v>1063</v>
      </c>
      <c r="B586" s="31" t="s">
        <v>72</v>
      </c>
      <c r="C586" s="31"/>
      <c r="D586" s="34"/>
      <c r="E586" s="32" t="s">
        <v>185</v>
      </c>
      <c r="F586" s="79">
        <f>8*5</f>
        <v>40</v>
      </c>
      <c r="G586" s="30" t="s">
        <v>73</v>
      </c>
      <c r="H586" s="103"/>
      <c r="I586" s="78"/>
      <c r="J586" s="78"/>
      <c r="K586" s="78"/>
      <c r="L586" s="33"/>
      <c r="M586" s="15"/>
      <c r="N586" s="15"/>
      <c r="O586" s="16"/>
      <c r="P586" s="17"/>
      <c r="Q586" s="15"/>
    </row>
    <row r="587" spans="1:18" ht="48" customHeight="1">
      <c r="A587" s="30" t="s">
        <v>1168</v>
      </c>
      <c r="B587" s="31" t="s">
        <v>228</v>
      </c>
      <c r="C587" s="31"/>
      <c r="D587" s="34"/>
      <c r="E587" s="32" t="s">
        <v>1167</v>
      </c>
      <c r="F587" s="79">
        <f>(0.9*2.1)+(1.6*2.1)*0.3</f>
        <v>2.8980000000000001</v>
      </c>
      <c r="G587" s="30" t="s">
        <v>8</v>
      </c>
      <c r="H587" s="103"/>
      <c r="I587" s="78"/>
      <c r="J587" s="78"/>
      <c r="K587" s="78"/>
      <c r="L587" s="33"/>
      <c r="M587" s="15"/>
      <c r="N587" s="15"/>
      <c r="O587" s="16"/>
      <c r="P587" s="17"/>
      <c r="Q587" s="15"/>
    </row>
    <row r="588" spans="1:18" s="315" customFormat="1" ht="19.5" customHeight="1">
      <c r="A588" s="30" t="s">
        <v>1169</v>
      </c>
      <c r="B588" s="31"/>
      <c r="C588" s="31"/>
      <c r="D588" s="34" t="s">
        <v>1038</v>
      </c>
      <c r="E588" s="32" t="s">
        <v>305</v>
      </c>
      <c r="F588" s="79">
        <f>F587</f>
        <v>2.8980000000000001</v>
      </c>
      <c r="G588" s="30" t="s">
        <v>91</v>
      </c>
      <c r="H588" s="103"/>
      <c r="I588" s="78"/>
      <c r="J588" s="78"/>
      <c r="K588" s="78"/>
      <c r="L588" s="33"/>
      <c r="M588" s="312"/>
      <c r="N588" s="312"/>
      <c r="O588" s="313">
        <v>143016</v>
      </c>
      <c r="P588" s="314">
        <v>90.56</v>
      </c>
      <c r="Q588" s="312"/>
    </row>
    <row r="589" spans="1:18" ht="18" customHeight="1">
      <c r="A589" s="95">
        <v>33</v>
      </c>
      <c r="B589" s="96"/>
      <c r="C589" s="97"/>
      <c r="D589" s="96"/>
      <c r="E589" s="98" t="s">
        <v>82</v>
      </c>
      <c r="F589" s="99"/>
      <c r="G589" s="100"/>
      <c r="H589" s="101"/>
      <c r="I589" s="101"/>
      <c r="J589" s="101"/>
      <c r="K589" s="101"/>
      <c r="L589" s="102"/>
      <c r="M589" s="27"/>
      <c r="N589" s="27"/>
      <c r="O589" s="16"/>
      <c r="P589" s="17"/>
      <c r="Q589" s="27"/>
    </row>
    <row r="590" spans="1:18" ht="30" customHeight="1">
      <c r="A590" s="30" t="s">
        <v>1059</v>
      </c>
      <c r="B590" s="31" t="s">
        <v>307</v>
      </c>
      <c r="C590" s="31"/>
      <c r="D590" s="34"/>
      <c r="E590" s="32" t="s">
        <v>308</v>
      </c>
      <c r="F590" s="79">
        <f>(3*(3.7*3.8))+(2*(4.76*3.8))+(2.21*3.8)+(10.6*3.8)+(1.3*3.8)+(4.75*3.8)+(2.21*3.8)+(3.55*3.8)</f>
        <v>171.91200000000001</v>
      </c>
      <c r="G590" s="30" t="s">
        <v>8</v>
      </c>
      <c r="H590" s="78"/>
      <c r="I590" s="78"/>
      <c r="J590" s="78"/>
      <c r="K590" s="78"/>
      <c r="L590" s="33"/>
      <c r="M590" s="15"/>
      <c r="N590" s="15"/>
      <c r="O590" s="16"/>
      <c r="P590" s="17"/>
      <c r="Q590" s="15"/>
    </row>
    <row r="591" spans="1:18" ht="30" customHeight="1">
      <c r="A591" s="30" t="s">
        <v>1060</v>
      </c>
      <c r="B591" s="31"/>
      <c r="C591" s="31"/>
      <c r="D591" s="34" t="s">
        <v>309</v>
      </c>
      <c r="E591" s="32" t="s">
        <v>310</v>
      </c>
      <c r="F591" s="79">
        <f>(3*(3.7*3.8))+(2*(4.76*3.8))+(2.21*3.8)+(10.6*3.8)+(1.3*3.8)+(4.75*3.8)+(2.21*3.8)+(3.55*3.8)</f>
        <v>171.91200000000001</v>
      </c>
      <c r="G591" s="30" t="s">
        <v>8</v>
      </c>
      <c r="H591" s="78"/>
      <c r="I591" s="78"/>
      <c r="J591" s="78"/>
      <c r="K591" s="78"/>
      <c r="L591" s="33"/>
      <c r="M591" s="15"/>
      <c r="N591" s="15"/>
      <c r="O591" s="16"/>
      <c r="P591" s="17"/>
      <c r="Q591" s="15"/>
    </row>
    <row r="592" spans="1:18" ht="51" customHeight="1">
      <c r="A592" s="30" t="s">
        <v>1061</v>
      </c>
      <c r="B592" s="31" t="s">
        <v>311</v>
      </c>
      <c r="C592" s="31"/>
      <c r="D592" s="34"/>
      <c r="E592" s="32" t="s">
        <v>312</v>
      </c>
      <c r="F592" s="79">
        <f>(20*3)</f>
        <v>60</v>
      </c>
      <c r="G592" s="30" t="s">
        <v>35</v>
      </c>
      <c r="H592" s="78"/>
      <c r="I592" s="103"/>
      <c r="J592" s="78"/>
      <c r="K592" s="78"/>
      <c r="L592" s="33"/>
      <c r="M592" s="15"/>
      <c r="N592" s="15"/>
      <c r="O592" s="16"/>
      <c r="P592" s="17"/>
      <c r="Q592" s="15"/>
    </row>
    <row r="593" spans="1:17" ht="18" customHeight="1">
      <c r="A593" s="95">
        <v>34</v>
      </c>
      <c r="B593" s="96"/>
      <c r="C593" s="97"/>
      <c r="D593" s="96"/>
      <c r="E593" s="98" t="s">
        <v>270</v>
      </c>
      <c r="F593" s="99"/>
      <c r="G593" s="100"/>
      <c r="H593" s="101"/>
      <c r="I593" s="101"/>
      <c r="J593" s="101"/>
      <c r="K593" s="101"/>
      <c r="L593" s="102"/>
      <c r="M593" s="27"/>
      <c r="N593" s="27"/>
      <c r="O593" s="16"/>
      <c r="P593" s="17"/>
      <c r="Q593" s="27"/>
    </row>
    <row r="594" spans="1:17" ht="60" customHeight="1">
      <c r="A594" s="30" t="s">
        <v>1065</v>
      </c>
      <c r="B594" s="31" t="s">
        <v>271</v>
      </c>
      <c r="C594" s="31"/>
      <c r="D594" s="34"/>
      <c r="E594" s="32" t="s">
        <v>273</v>
      </c>
      <c r="F594" s="79">
        <v>6</v>
      </c>
      <c r="G594" s="30" t="s">
        <v>80</v>
      </c>
      <c r="H594" s="103"/>
      <c r="I594" s="78"/>
      <c r="J594" s="78"/>
      <c r="K594" s="78"/>
      <c r="L594" s="33"/>
      <c r="M594" s="15"/>
      <c r="N594" s="15"/>
      <c r="O594" s="16">
        <v>143016</v>
      </c>
      <c r="P594" s="17">
        <v>90.56</v>
      </c>
      <c r="Q594" s="15"/>
    </row>
    <row r="595" spans="1:17" ht="60" customHeight="1">
      <c r="A595" s="30" t="s">
        <v>1066</v>
      </c>
      <c r="B595" s="31"/>
      <c r="C595" s="31"/>
      <c r="D595" s="34" t="s">
        <v>272</v>
      </c>
      <c r="E595" s="32" t="s">
        <v>1069</v>
      </c>
      <c r="F595" s="79">
        <f>(5.8*1.55)+(7*1.55)</f>
        <v>19.84</v>
      </c>
      <c r="G595" s="30" t="s">
        <v>8</v>
      </c>
      <c r="H595" s="103"/>
      <c r="I595" s="78"/>
      <c r="J595" s="78"/>
      <c r="K595" s="78"/>
      <c r="L595" s="33"/>
      <c r="M595" s="15"/>
      <c r="N595" s="15"/>
      <c r="O595" s="16">
        <v>143016</v>
      </c>
      <c r="P595" s="17">
        <v>90.56</v>
      </c>
      <c r="Q595" s="15"/>
    </row>
    <row r="596" spans="1:17" ht="18" customHeight="1">
      <c r="A596" s="95">
        <v>35</v>
      </c>
      <c r="B596" s="96"/>
      <c r="C596" s="97"/>
      <c r="D596" s="96"/>
      <c r="E596" s="98" t="s">
        <v>83</v>
      </c>
      <c r="F596" s="99"/>
      <c r="G596" s="100"/>
      <c r="H596" s="101"/>
      <c r="I596" s="101"/>
      <c r="J596" s="101"/>
      <c r="K596" s="101"/>
      <c r="L596" s="102"/>
      <c r="M596" s="27"/>
      <c r="N596" s="27"/>
      <c r="O596" s="16"/>
      <c r="P596" s="17"/>
      <c r="Q596" s="27"/>
    </row>
    <row r="597" spans="1:17" ht="27.75" customHeight="1">
      <c r="A597" s="30" t="s">
        <v>1067</v>
      </c>
      <c r="B597" s="31"/>
      <c r="C597" s="31"/>
      <c r="D597" s="34" t="s">
        <v>194</v>
      </c>
      <c r="E597" s="32" t="s">
        <v>195</v>
      </c>
      <c r="F597" s="79">
        <f>(2+4.68+13.5+3.6+9.3+2.32+0.31+8.17+9.23+13.75+3.7)*3.1</f>
        <v>218.73600000000002</v>
      </c>
      <c r="G597" s="30" t="s">
        <v>8</v>
      </c>
      <c r="H597" s="78"/>
      <c r="I597" s="78"/>
      <c r="J597" s="78"/>
      <c r="K597" s="78"/>
      <c r="L597" s="79"/>
      <c r="M597" s="104"/>
      <c r="N597" s="104"/>
      <c r="O597" s="129"/>
      <c r="P597" s="105"/>
      <c r="Q597" s="104"/>
    </row>
    <row r="598" spans="1:17" ht="30.75" customHeight="1">
      <c r="A598" s="30" t="s">
        <v>1070</v>
      </c>
      <c r="B598" s="31" t="s">
        <v>196</v>
      </c>
      <c r="C598" s="31"/>
      <c r="D598" s="34"/>
      <c r="E598" s="32" t="s">
        <v>197</v>
      </c>
      <c r="F598" s="79">
        <f>(2+4.68+13.5+3.6+9.3+2.32+0.31+8.17+9.23+13.75+3.7)*3.1</f>
        <v>218.73600000000002</v>
      </c>
      <c r="G598" s="30" t="s">
        <v>8</v>
      </c>
      <c r="H598" s="103"/>
      <c r="I598" s="78"/>
      <c r="J598" s="78"/>
      <c r="K598" s="78"/>
      <c r="L598" s="33"/>
      <c r="M598" s="15"/>
      <c r="N598" s="15"/>
      <c r="O598" s="16"/>
      <c r="P598" s="17"/>
      <c r="Q598" s="15"/>
    </row>
    <row r="599" spans="1:17" ht="49.5" customHeight="1">
      <c r="A599" s="30" t="s">
        <v>1071</v>
      </c>
      <c r="B599" s="31"/>
      <c r="C599" s="128"/>
      <c r="D599" s="321" t="s">
        <v>1234</v>
      </c>
      <c r="E599" s="32" t="s">
        <v>324</v>
      </c>
      <c r="F599" s="79">
        <f>F590*2</f>
        <v>343.82400000000001</v>
      </c>
      <c r="G599" s="30" t="s">
        <v>8</v>
      </c>
      <c r="H599" s="78"/>
      <c r="I599" s="78"/>
      <c r="J599" s="78"/>
      <c r="K599" s="78"/>
      <c r="L599" s="79"/>
      <c r="M599" s="104"/>
      <c r="N599" s="104"/>
      <c r="O599" s="129"/>
      <c r="P599" s="105"/>
      <c r="Q599" s="104"/>
    </row>
    <row r="600" spans="1:17" ht="18" customHeight="1">
      <c r="A600" s="95">
        <v>36</v>
      </c>
      <c r="B600" s="96"/>
      <c r="C600" s="97"/>
      <c r="D600" s="96"/>
      <c r="E600" s="98" t="s">
        <v>81</v>
      </c>
      <c r="F600" s="99"/>
      <c r="G600" s="100"/>
      <c r="H600" s="101"/>
      <c r="I600" s="101"/>
      <c r="J600" s="101"/>
      <c r="K600" s="101"/>
      <c r="L600" s="102"/>
      <c r="M600" s="27"/>
      <c r="N600" s="27"/>
      <c r="O600" s="16"/>
      <c r="P600" s="17"/>
      <c r="Q600" s="27"/>
    </row>
    <row r="601" spans="1:17" ht="60" customHeight="1">
      <c r="A601" s="30" t="s">
        <v>1072</v>
      </c>
      <c r="B601" s="31"/>
      <c r="C601" s="128"/>
      <c r="D601" s="34" t="s">
        <v>102</v>
      </c>
      <c r="E601" s="32" t="s">
        <v>101</v>
      </c>
      <c r="F601" s="79">
        <v>146.09</v>
      </c>
      <c r="G601" s="30" t="s">
        <v>8</v>
      </c>
      <c r="H601" s="78"/>
      <c r="I601" s="78"/>
      <c r="J601" s="78"/>
      <c r="K601" s="78"/>
      <c r="L601" s="79"/>
      <c r="M601" s="104"/>
      <c r="N601" s="104"/>
      <c r="O601" s="129"/>
      <c r="P601" s="105"/>
      <c r="Q601" s="104"/>
    </row>
    <row r="602" spans="1:17" ht="30" customHeight="1">
      <c r="A602" s="30" t="s">
        <v>1073</v>
      </c>
      <c r="B602" s="31" t="s">
        <v>104</v>
      </c>
      <c r="C602" s="31"/>
      <c r="D602" s="34"/>
      <c r="E602" s="32" t="s">
        <v>105</v>
      </c>
      <c r="F602" s="79">
        <v>146.09</v>
      </c>
      <c r="G602" s="30" t="s">
        <v>8</v>
      </c>
      <c r="H602" s="103"/>
      <c r="I602" s="78"/>
      <c r="J602" s="78"/>
      <c r="K602" s="78"/>
      <c r="L602" s="33"/>
      <c r="M602" s="15"/>
      <c r="N602" s="15"/>
      <c r="O602" s="16"/>
      <c r="P602" s="17"/>
      <c r="Q602" s="15"/>
    </row>
    <row r="603" spans="1:17" ht="101.25" customHeight="1">
      <c r="A603" s="30" t="s">
        <v>1074</v>
      </c>
      <c r="B603" s="31" t="s">
        <v>103</v>
      </c>
      <c r="C603" s="128"/>
      <c r="D603" s="34"/>
      <c r="E603" s="32" t="s">
        <v>110</v>
      </c>
      <c r="F603" s="79">
        <v>146.09</v>
      </c>
      <c r="G603" s="30" t="s">
        <v>8</v>
      </c>
      <c r="H603" s="78"/>
      <c r="I603" s="78"/>
      <c r="J603" s="78"/>
      <c r="K603" s="78"/>
      <c r="L603" s="79"/>
      <c r="M603" s="104"/>
      <c r="N603" s="104"/>
      <c r="O603" s="129"/>
      <c r="P603" s="105"/>
      <c r="Q603" s="104"/>
    </row>
    <row r="604" spans="1:17" ht="39" customHeight="1">
      <c r="A604" s="30" t="s">
        <v>1075</v>
      </c>
      <c r="B604" s="31" t="s">
        <v>106</v>
      </c>
      <c r="C604" s="128"/>
      <c r="D604" s="34"/>
      <c r="E604" s="32" t="s">
        <v>313</v>
      </c>
      <c r="F604" s="79">
        <v>70.28</v>
      </c>
      <c r="G604" s="30" t="s">
        <v>93</v>
      </c>
      <c r="H604" s="78"/>
      <c r="I604" s="78"/>
      <c r="J604" s="78"/>
      <c r="K604" s="78"/>
      <c r="L604" s="79"/>
      <c r="M604" s="104"/>
      <c r="N604" s="104"/>
      <c r="O604" s="129"/>
      <c r="P604" s="105"/>
      <c r="Q604" s="104"/>
    </row>
    <row r="605" spans="1:17" ht="32.25" customHeight="1">
      <c r="A605" s="30" t="s">
        <v>1076</v>
      </c>
      <c r="B605" s="31"/>
      <c r="C605" s="229"/>
      <c r="D605" s="34" t="s">
        <v>182</v>
      </c>
      <c r="E605" s="32" t="s">
        <v>183</v>
      </c>
      <c r="F605" s="79">
        <f>1.8+0.9+1.8</f>
        <v>4.5</v>
      </c>
      <c r="G605" s="30" t="s">
        <v>35</v>
      </c>
      <c r="H605" s="103"/>
      <c r="I605" s="78"/>
      <c r="J605" s="78"/>
      <c r="K605" s="78"/>
      <c r="L605" s="33"/>
      <c r="M605" s="15"/>
      <c r="N605" s="15"/>
      <c r="O605" s="16">
        <v>143016</v>
      </c>
      <c r="P605" s="17">
        <v>90.56</v>
      </c>
      <c r="Q605" s="15"/>
    </row>
    <row r="606" spans="1:17" ht="19.5" customHeight="1">
      <c r="A606" s="30" t="s">
        <v>1076</v>
      </c>
      <c r="B606" s="31" t="s">
        <v>1158</v>
      </c>
      <c r="C606" s="229"/>
      <c r="D606" s="34"/>
      <c r="E606" s="32" t="s">
        <v>1110</v>
      </c>
      <c r="F606" s="79">
        <f>2+2.4</f>
        <v>4.4000000000000004</v>
      </c>
      <c r="G606" s="30" t="s">
        <v>8</v>
      </c>
      <c r="H606" s="103"/>
      <c r="I606" s="78"/>
      <c r="J606" s="78"/>
      <c r="K606" s="78"/>
      <c r="L606" s="33"/>
      <c r="M606" s="15"/>
      <c r="N606" s="15"/>
      <c r="O606" s="16">
        <v>143016</v>
      </c>
      <c r="P606" s="17">
        <v>90.56</v>
      </c>
      <c r="Q606" s="15"/>
    </row>
    <row r="607" spans="1:17" ht="18" customHeight="1">
      <c r="A607" s="95">
        <v>37</v>
      </c>
      <c r="B607" s="96"/>
      <c r="C607" s="97"/>
      <c r="D607" s="96"/>
      <c r="E607" s="98" t="s">
        <v>86</v>
      </c>
      <c r="F607" s="99"/>
      <c r="G607" s="100"/>
      <c r="H607" s="101"/>
      <c r="I607" s="101"/>
      <c r="J607" s="101"/>
      <c r="K607" s="101"/>
      <c r="L607" s="102"/>
      <c r="M607" s="27"/>
      <c r="N607" s="27"/>
      <c r="O607" s="16"/>
      <c r="P607" s="17"/>
      <c r="Q607" s="27"/>
    </row>
    <row r="608" spans="1:17" ht="70.5" customHeight="1">
      <c r="A608" s="30" t="s">
        <v>1077</v>
      </c>
      <c r="B608" s="31"/>
      <c r="C608" s="31"/>
      <c r="D608" s="34" t="s">
        <v>175</v>
      </c>
      <c r="E608" s="32" t="s">
        <v>94</v>
      </c>
      <c r="F608" s="79">
        <v>146.09</v>
      </c>
      <c r="G608" s="30" t="s">
        <v>8</v>
      </c>
      <c r="H608" s="103"/>
      <c r="I608" s="78"/>
      <c r="J608" s="78"/>
      <c r="K608" s="78"/>
      <c r="L608" s="33"/>
      <c r="M608" s="15"/>
      <c r="N608" s="15"/>
      <c r="O608" s="16">
        <v>143016</v>
      </c>
      <c r="P608" s="17">
        <v>90.56</v>
      </c>
      <c r="Q608" s="15"/>
    </row>
    <row r="609" spans="1:17" ht="18" customHeight="1">
      <c r="A609" s="95">
        <v>38</v>
      </c>
      <c r="B609" s="96"/>
      <c r="C609" s="97"/>
      <c r="D609" s="96"/>
      <c r="E609" s="98" t="s">
        <v>84</v>
      </c>
      <c r="F609" s="99"/>
      <c r="G609" s="100"/>
      <c r="H609" s="101"/>
      <c r="I609" s="101"/>
      <c r="J609" s="101"/>
      <c r="K609" s="101"/>
      <c r="L609" s="102"/>
      <c r="M609" s="27"/>
      <c r="N609" s="27"/>
      <c r="O609" s="16"/>
      <c r="P609" s="17"/>
      <c r="Q609" s="27"/>
    </row>
    <row r="610" spans="1:17" ht="34.5" customHeight="1">
      <c r="A610" s="30" t="s">
        <v>1078</v>
      </c>
      <c r="B610" s="31" t="s">
        <v>314</v>
      </c>
      <c r="C610" s="128"/>
      <c r="D610" s="34"/>
      <c r="E610" s="32" t="s">
        <v>315</v>
      </c>
      <c r="F610" s="79">
        <v>1</v>
      </c>
      <c r="G610" s="30" t="s">
        <v>77</v>
      </c>
      <c r="H610" s="78"/>
      <c r="I610" s="78"/>
      <c r="J610" s="78"/>
      <c r="K610" s="78"/>
      <c r="L610" s="79"/>
      <c r="M610" s="104"/>
      <c r="N610" s="104"/>
      <c r="O610" s="129"/>
      <c r="P610" s="105"/>
      <c r="Q610" s="104"/>
    </row>
    <row r="611" spans="1:17" ht="34.5" customHeight="1">
      <c r="A611" s="30" t="s">
        <v>1079</v>
      </c>
      <c r="B611" s="31" t="s">
        <v>1159</v>
      </c>
      <c r="C611" s="128"/>
      <c r="D611" s="34"/>
      <c r="E611" s="32" t="s">
        <v>1085</v>
      </c>
      <c r="F611" s="79">
        <v>1</v>
      </c>
      <c r="G611" s="30" t="s">
        <v>77</v>
      </c>
      <c r="H611" s="78"/>
      <c r="I611" s="78"/>
      <c r="J611" s="78"/>
      <c r="K611" s="78"/>
      <c r="L611" s="79"/>
      <c r="M611" s="104"/>
      <c r="N611" s="104"/>
      <c r="O611" s="129"/>
      <c r="P611" s="105"/>
      <c r="Q611" s="104"/>
    </row>
    <row r="612" spans="1:17" ht="46.5" customHeight="1">
      <c r="A612" s="30" t="s">
        <v>1080</v>
      </c>
      <c r="B612" s="31" t="s">
        <v>95</v>
      </c>
      <c r="C612" s="128"/>
      <c r="D612" s="34"/>
      <c r="E612" s="32" t="s">
        <v>1086</v>
      </c>
      <c r="F612" s="79">
        <v>5</v>
      </c>
      <c r="G612" s="30" t="s">
        <v>77</v>
      </c>
      <c r="H612" s="78"/>
      <c r="I612" s="78"/>
      <c r="J612" s="78"/>
      <c r="K612" s="78"/>
      <c r="L612" s="79"/>
      <c r="M612" s="104"/>
      <c r="N612" s="104"/>
      <c r="O612" s="129"/>
      <c r="P612" s="105"/>
      <c r="Q612" s="104"/>
    </row>
    <row r="613" spans="1:17" ht="46.5" customHeight="1">
      <c r="A613" s="30" t="s">
        <v>1081</v>
      </c>
      <c r="B613" s="31" t="s">
        <v>318</v>
      </c>
      <c r="C613" s="128"/>
      <c r="D613" s="34"/>
      <c r="E613" s="32" t="s">
        <v>1087</v>
      </c>
      <c r="F613" s="79">
        <v>3</v>
      </c>
      <c r="G613" s="30" t="s">
        <v>77</v>
      </c>
      <c r="H613" s="78"/>
      <c r="I613" s="78"/>
      <c r="J613" s="78"/>
      <c r="K613" s="78"/>
      <c r="L613" s="79"/>
      <c r="M613" s="104"/>
      <c r="N613" s="104"/>
      <c r="O613" s="129"/>
      <c r="P613" s="105"/>
      <c r="Q613" s="104"/>
    </row>
    <row r="614" spans="1:17" ht="34.5" customHeight="1">
      <c r="A614" s="30" t="s">
        <v>1082</v>
      </c>
      <c r="B614" s="31" t="s">
        <v>320</v>
      </c>
      <c r="C614" s="128"/>
      <c r="D614" s="34"/>
      <c r="E614" s="32" t="s">
        <v>1088</v>
      </c>
      <c r="F614" s="79">
        <f>(5*(0.75*0.55))+(3*(0.75*0.55*2))</f>
        <v>4.5374999999999996</v>
      </c>
      <c r="G614" s="30" t="s">
        <v>8</v>
      </c>
      <c r="H614" s="78"/>
      <c r="I614" s="78"/>
      <c r="J614" s="78"/>
      <c r="K614" s="78"/>
      <c r="L614" s="79"/>
      <c r="M614" s="104"/>
      <c r="N614" s="104"/>
      <c r="O614" s="129"/>
      <c r="P614" s="105"/>
      <c r="Q614" s="104"/>
    </row>
    <row r="615" spans="1:17" ht="34.5" customHeight="1">
      <c r="A615" s="30" t="s">
        <v>1083</v>
      </c>
      <c r="B615" s="31" t="s">
        <v>1004</v>
      </c>
      <c r="C615" s="128"/>
      <c r="D615" s="34"/>
      <c r="E615" s="32" t="s">
        <v>322</v>
      </c>
      <c r="F615" s="79">
        <v>2</v>
      </c>
      <c r="G615" s="30" t="s">
        <v>35</v>
      </c>
      <c r="H615" s="78"/>
      <c r="I615" s="78"/>
      <c r="J615" s="78"/>
      <c r="K615" s="78"/>
      <c r="L615" s="79"/>
      <c r="M615" s="104"/>
      <c r="N615" s="104"/>
      <c r="O615" s="129"/>
      <c r="P615" s="105"/>
      <c r="Q615" s="104"/>
    </row>
    <row r="616" spans="1:17" ht="46.5" customHeight="1">
      <c r="A616" s="30" t="s">
        <v>1084</v>
      </c>
      <c r="B616" s="31" t="s">
        <v>180</v>
      </c>
      <c r="C616" s="128"/>
      <c r="D616" s="34"/>
      <c r="E616" s="32" t="s">
        <v>323</v>
      </c>
      <c r="F616" s="79">
        <v>1</v>
      </c>
      <c r="G616" s="30" t="s">
        <v>77</v>
      </c>
      <c r="H616" s="78"/>
      <c r="I616" s="78"/>
      <c r="J616" s="78"/>
      <c r="K616" s="78"/>
      <c r="L616" s="79"/>
      <c r="M616" s="104"/>
      <c r="N616" s="104"/>
      <c r="O616" s="129"/>
      <c r="P616" s="105"/>
      <c r="Q616" s="104"/>
    </row>
    <row r="617" spans="1:17" ht="18" customHeight="1">
      <c r="A617" s="95">
        <v>39</v>
      </c>
      <c r="B617" s="96"/>
      <c r="C617" s="97"/>
      <c r="D617" s="96"/>
      <c r="E617" s="98" t="s">
        <v>1089</v>
      </c>
      <c r="F617" s="99"/>
      <c r="G617" s="100"/>
      <c r="H617" s="101"/>
      <c r="I617" s="101"/>
      <c r="J617" s="101"/>
      <c r="K617" s="101"/>
      <c r="L617" s="102"/>
      <c r="M617" s="27"/>
      <c r="N617" s="27"/>
      <c r="O617" s="16"/>
      <c r="P617" s="17"/>
      <c r="Q617" s="27"/>
    </row>
    <row r="618" spans="1:17" ht="35.25" customHeight="1">
      <c r="A618" s="30" t="s">
        <v>1090</v>
      </c>
      <c r="B618" s="31"/>
      <c r="C618" s="31"/>
      <c r="D618" s="34" t="s">
        <v>1161</v>
      </c>
      <c r="E618" s="32" t="s">
        <v>1160</v>
      </c>
      <c r="F618" s="79">
        <v>1</v>
      </c>
      <c r="G618" s="30" t="s">
        <v>77</v>
      </c>
      <c r="H618" s="103"/>
      <c r="I618" s="78"/>
      <c r="J618" s="78"/>
      <c r="K618" s="78"/>
      <c r="L618" s="33"/>
      <c r="M618" s="15"/>
      <c r="N618" s="15"/>
      <c r="O618" s="16">
        <v>143016</v>
      </c>
      <c r="P618" s="17">
        <v>90.56</v>
      </c>
      <c r="Q618" s="15"/>
    </row>
    <row r="619" spans="1:17" ht="23.25" customHeight="1">
      <c r="A619" s="30" t="s">
        <v>1170</v>
      </c>
      <c r="B619" s="31" t="s">
        <v>1172</v>
      </c>
      <c r="C619" s="31"/>
      <c r="D619" s="34"/>
      <c r="E619" s="32" t="s">
        <v>1173</v>
      </c>
      <c r="F619" s="79">
        <v>18</v>
      </c>
      <c r="G619" s="30" t="s">
        <v>80</v>
      </c>
      <c r="H619" s="103"/>
      <c r="I619" s="78"/>
      <c r="J619" s="78"/>
      <c r="K619" s="78"/>
      <c r="L619" s="33"/>
      <c r="M619" s="15"/>
      <c r="N619" s="15"/>
      <c r="O619" s="16">
        <v>143016</v>
      </c>
      <c r="P619" s="17">
        <v>90.56</v>
      </c>
      <c r="Q619" s="15"/>
    </row>
    <row r="620" spans="1:17" ht="23.25" customHeight="1">
      <c r="A620" s="30" t="s">
        <v>1171</v>
      </c>
      <c r="B620" s="31" t="s">
        <v>1172</v>
      </c>
      <c r="C620" s="31"/>
      <c r="D620" s="34"/>
      <c r="E620" s="32" t="s">
        <v>1174</v>
      </c>
      <c r="F620" s="79">
        <v>18</v>
      </c>
      <c r="G620" s="30" t="s">
        <v>80</v>
      </c>
      <c r="H620" s="103"/>
      <c r="I620" s="78"/>
      <c r="J620" s="78"/>
      <c r="K620" s="78"/>
      <c r="L620" s="33"/>
      <c r="M620" s="15"/>
      <c r="N620" s="15"/>
      <c r="O620" s="16">
        <v>143016</v>
      </c>
      <c r="P620" s="17">
        <v>90.56</v>
      </c>
      <c r="Q620" s="15"/>
    </row>
    <row r="621" spans="1:17" ht="18" customHeight="1">
      <c r="A621" s="95">
        <v>40</v>
      </c>
      <c r="B621" s="96"/>
      <c r="C621" s="97"/>
      <c r="D621" s="96"/>
      <c r="E621" s="98" t="s">
        <v>325</v>
      </c>
      <c r="F621" s="99"/>
      <c r="G621" s="100"/>
      <c r="H621" s="101"/>
      <c r="I621" s="101"/>
      <c r="J621" s="101"/>
      <c r="K621" s="101"/>
      <c r="L621" s="102"/>
      <c r="M621" s="27"/>
      <c r="N621" s="27"/>
      <c r="O621" s="16"/>
      <c r="P621" s="17"/>
      <c r="Q621" s="27"/>
    </row>
    <row r="622" spans="1:17" ht="23.25" customHeight="1">
      <c r="A622" s="30" t="s">
        <v>1091</v>
      </c>
      <c r="B622" s="31"/>
      <c r="C622" s="31"/>
      <c r="D622" s="34" t="s">
        <v>439</v>
      </c>
      <c r="E622" s="32" t="s">
        <v>1113</v>
      </c>
      <c r="F622" s="79">
        <v>1</v>
      </c>
      <c r="G622" s="30" t="s">
        <v>77</v>
      </c>
      <c r="H622" s="103"/>
      <c r="I622" s="78"/>
      <c r="J622" s="78"/>
      <c r="K622" s="78"/>
      <c r="L622" s="33"/>
      <c r="M622" s="15"/>
      <c r="N622" s="15"/>
      <c r="O622" s="16">
        <v>143016</v>
      </c>
      <c r="P622" s="17">
        <v>90.56</v>
      </c>
      <c r="Q622" s="15"/>
    </row>
    <row r="623" spans="1:17" ht="23.25" customHeight="1">
      <c r="A623" s="30" t="s">
        <v>1092</v>
      </c>
      <c r="B623" s="31"/>
      <c r="C623" s="31"/>
      <c r="D623" s="34" t="s">
        <v>440</v>
      </c>
      <c r="E623" s="32" t="s">
        <v>1114</v>
      </c>
      <c r="F623" s="79">
        <v>1</v>
      </c>
      <c r="G623" s="30" t="s">
        <v>77</v>
      </c>
      <c r="H623" s="103"/>
      <c r="I623" s="78"/>
      <c r="J623" s="78"/>
      <c r="K623" s="78"/>
      <c r="L623" s="33"/>
      <c r="M623" s="15"/>
      <c r="N623" s="15"/>
      <c r="O623" s="16">
        <v>143016</v>
      </c>
      <c r="P623" s="17">
        <v>90.56</v>
      </c>
      <c r="Q623" s="15"/>
    </row>
    <row r="624" spans="1:17" ht="50.25" customHeight="1">
      <c r="A624" s="30" t="s">
        <v>1093</v>
      </c>
      <c r="B624" s="31" t="s">
        <v>1226</v>
      </c>
      <c r="C624" s="31"/>
      <c r="D624" s="34"/>
      <c r="E624" s="32" t="s">
        <v>330</v>
      </c>
      <c r="F624" s="79">
        <f>(30*5)+(33*5)</f>
        <v>315</v>
      </c>
      <c r="G624" s="30" t="s">
        <v>35</v>
      </c>
      <c r="H624" s="103"/>
      <c r="I624" s="78"/>
      <c r="J624" s="78"/>
      <c r="K624" s="78"/>
      <c r="L624" s="33"/>
      <c r="M624" s="15"/>
      <c r="N624" s="15"/>
      <c r="O624" s="16"/>
      <c r="P624" s="17"/>
      <c r="Q624" s="15"/>
    </row>
    <row r="625" spans="1:17" ht="40.5" customHeight="1">
      <c r="A625" s="30" t="s">
        <v>1094</v>
      </c>
      <c r="B625" s="31"/>
      <c r="C625" s="31"/>
      <c r="D625" s="34" t="s">
        <v>1376</v>
      </c>
      <c r="E625" s="32" t="s">
        <v>1388</v>
      </c>
      <c r="F625" s="79">
        <v>2</v>
      </c>
      <c r="G625" s="30" t="s">
        <v>85</v>
      </c>
      <c r="H625" s="103"/>
      <c r="I625" s="78"/>
      <c r="J625" s="78"/>
      <c r="K625" s="78"/>
      <c r="L625" s="33"/>
      <c r="M625" s="15"/>
      <c r="N625" s="15"/>
      <c r="O625" s="16"/>
      <c r="P625" s="17"/>
      <c r="Q625" s="15"/>
    </row>
    <row r="626" spans="1:17" ht="79.5" customHeight="1">
      <c r="A626" s="30" t="s">
        <v>1095</v>
      </c>
      <c r="B626" s="31" t="s">
        <v>331</v>
      </c>
      <c r="C626" s="31"/>
      <c r="D626" s="34"/>
      <c r="E626" s="32" t="s">
        <v>332</v>
      </c>
      <c r="F626" s="79">
        <f>33*4</f>
        <v>132</v>
      </c>
      <c r="G626" s="30" t="s">
        <v>35</v>
      </c>
      <c r="H626" s="103"/>
      <c r="I626" s="78"/>
      <c r="J626" s="78"/>
      <c r="K626" s="78"/>
      <c r="L626" s="33"/>
      <c r="M626" s="15"/>
      <c r="N626" s="15"/>
      <c r="O626" s="16"/>
      <c r="P626" s="17"/>
      <c r="Q626" s="15"/>
    </row>
    <row r="627" spans="1:17" ht="79.5" customHeight="1">
      <c r="A627" s="30" t="s">
        <v>1096</v>
      </c>
      <c r="B627" s="31" t="s">
        <v>167</v>
      </c>
      <c r="C627" s="31"/>
      <c r="D627" s="34"/>
      <c r="E627" s="32" t="s">
        <v>333</v>
      </c>
      <c r="F627" s="79">
        <f>(619+1440+66+42+36+144)*1.2</f>
        <v>2816.4</v>
      </c>
      <c r="G627" s="30" t="s">
        <v>35</v>
      </c>
      <c r="H627" s="103"/>
      <c r="I627" s="78"/>
      <c r="J627" s="78"/>
      <c r="K627" s="78"/>
      <c r="L627" s="33"/>
      <c r="M627" s="15"/>
      <c r="N627" s="15"/>
      <c r="O627" s="16"/>
      <c r="P627" s="17"/>
      <c r="Q627" s="15"/>
    </row>
    <row r="628" spans="1:17" ht="30.75" customHeight="1">
      <c r="A628" s="30" t="s">
        <v>1097</v>
      </c>
      <c r="B628" s="31"/>
      <c r="C628" s="31"/>
      <c r="D628" s="34" t="s">
        <v>334</v>
      </c>
      <c r="E628" s="32" t="s">
        <v>335</v>
      </c>
      <c r="F628" s="79">
        <f>30+33</f>
        <v>63</v>
      </c>
      <c r="G628" s="30" t="s">
        <v>35</v>
      </c>
      <c r="H628" s="103"/>
      <c r="I628" s="78"/>
      <c r="J628" s="78"/>
      <c r="K628" s="78"/>
      <c r="L628" s="33"/>
      <c r="M628" s="15"/>
      <c r="N628" s="15"/>
      <c r="O628" s="16"/>
      <c r="P628" s="17"/>
      <c r="Q628" s="15"/>
    </row>
    <row r="629" spans="1:17" ht="30.75" customHeight="1">
      <c r="A629" s="30" t="s">
        <v>1098</v>
      </c>
      <c r="B629" s="31"/>
      <c r="C629" s="31"/>
      <c r="D629" s="34" t="s">
        <v>336</v>
      </c>
      <c r="E629" s="32" t="s">
        <v>337</v>
      </c>
      <c r="F629" s="79">
        <f>39+33+9</f>
        <v>81</v>
      </c>
      <c r="G629" s="30" t="s">
        <v>35</v>
      </c>
      <c r="H629" s="103"/>
      <c r="I629" s="78"/>
      <c r="J629" s="78"/>
      <c r="K629" s="78"/>
      <c r="L629" s="33"/>
      <c r="M629" s="15"/>
      <c r="N629" s="15"/>
      <c r="O629" s="16"/>
      <c r="P629" s="17"/>
      <c r="Q629" s="15"/>
    </row>
    <row r="630" spans="1:17" ht="30.75" customHeight="1">
      <c r="A630" s="30" t="s">
        <v>1099</v>
      </c>
      <c r="B630" s="31"/>
      <c r="C630" s="31"/>
      <c r="D630" s="34" t="s">
        <v>338</v>
      </c>
      <c r="E630" s="32" t="s">
        <v>339</v>
      </c>
      <c r="F630" s="79">
        <f>29+12+4+27+15-9</f>
        <v>78</v>
      </c>
      <c r="G630" s="30" t="s">
        <v>35</v>
      </c>
      <c r="H630" s="103"/>
      <c r="I630" s="78"/>
      <c r="J630" s="78"/>
      <c r="K630" s="78"/>
      <c r="L630" s="33"/>
      <c r="M630" s="15"/>
      <c r="N630" s="15"/>
      <c r="O630" s="16"/>
      <c r="P630" s="17"/>
      <c r="Q630" s="15"/>
    </row>
    <row r="631" spans="1:17" ht="20.25" customHeight="1">
      <c r="A631" s="30" t="s">
        <v>1100</v>
      </c>
      <c r="B631" s="31" t="s">
        <v>340</v>
      </c>
      <c r="C631" s="31"/>
      <c r="D631" s="34"/>
      <c r="E631" s="32" t="s">
        <v>341</v>
      </c>
      <c r="F631" s="79">
        <v>2</v>
      </c>
      <c r="G631" s="30" t="s">
        <v>77</v>
      </c>
      <c r="H631" s="103"/>
      <c r="I631" s="78"/>
      <c r="J631" s="78"/>
      <c r="K631" s="78"/>
      <c r="L631" s="33"/>
      <c r="M631" s="15"/>
      <c r="N631" s="15"/>
      <c r="O631" s="16"/>
      <c r="P631" s="17"/>
      <c r="Q631" s="15"/>
    </row>
    <row r="632" spans="1:17" ht="66" customHeight="1">
      <c r="A632" s="30" t="s">
        <v>1101</v>
      </c>
      <c r="B632" s="31"/>
      <c r="C632" s="31"/>
      <c r="D632" s="34" t="s">
        <v>342</v>
      </c>
      <c r="E632" s="32" t="s">
        <v>343</v>
      </c>
      <c r="F632" s="79">
        <v>120</v>
      </c>
      <c r="G632" s="30" t="s">
        <v>35</v>
      </c>
      <c r="H632" s="103"/>
      <c r="I632" s="78"/>
      <c r="J632" s="78"/>
      <c r="K632" s="78"/>
      <c r="L632" s="33"/>
      <c r="M632" s="15"/>
      <c r="N632" s="15"/>
      <c r="O632" s="16"/>
      <c r="P632" s="17"/>
      <c r="Q632" s="15"/>
    </row>
    <row r="633" spans="1:17" ht="60" customHeight="1">
      <c r="A633" s="30" t="s">
        <v>1102</v>
      </c>
      <c r="B633" s="31"/>
      <c r="C633" s="31"/>
      <c r="D633" s="34" t="s">
        <v>344</v>
      </c>
      <c r="E633" s="32" t="s">
        <v>345</v>
      </c>
      <c r="F633" s="79">
        <f>8*5</f>
        <v>40</v>
      </c>
      <c r="G633" s="30" t="s">
        <v>77</v>
      </c>
      <c r="H633" s="103"/>
      <c r="I633" s="78"/>
      <c r="J633" s="78"/>
      <c r="K633" s="78"/>
      <c r="L633" s="33"/>
      <c r="M633" s="15"/>
      <c r="N633" s="15"/>
      <c r="O633" s="16"/>
      <c r="P633" s="17"/>
      <c r="Q633" s="15"/>
    </row>
    <row r="634" spans="1:17" ht="47.25" customHeight="1">
      <c r="A634" s="30" t="s">
        <v>1103</v>
      </c>
      <c r="B634" s="320" t="s">
        <v>346</v>
      </c>
      <c r="C634" s="31"/>
      <c r="D634" s="34"/>
      <c r="E634" s="32" t="s">
        <v>347</v>
      </c>
      <c r="F634" s="79">
        <f>4</f>
        <v>4</v>
      </c>
      <c r="G634" s="30" t="s">
        <v>77</v>
      </c>
      <c r="H634" s="103"/>
      <c r="I634" s="78"/>
      <c r="J634" s="78"/>
      <c r="K634" s="78"/>
      <c r="L634" s="33"/>
      <c r="M634" s="15"/>
      <c r="N634" s="15"/>
      <c r="O634" s="16">
        <v>143016</v>
      </c>
      <c r="P634" s="17">
        <v>90.56</v>
      </c>
      <c r="Q634" s="15"/>
    </row>
    <row r="635" spans="1:17" ht="20.25" customHeight="1">
      <c r="A635" s="30" t="s">
        <v>1104</v>
      </c>
      <c r="B635" s="31"/>
      <c r="C635" s="31"/>
      <c r="D635" s="34" t="s">
        <v>115</v>
      </c>
      <c r="E635" s="32" t="s">
        <v>348</v>
      </c>
      <c r="F635" s="79">
        <f>4</f>
        <v>4</v>
      </c>
      <c r="G635" s="30" t="s">
        <v>77</v>
      </c>
      <c r="H635" s="103"/>
      <c r="I635" s="78"/>
      <c r="J635" s="78"/>
      <c r="K635" s="78"/>
      <c r="L635" s="33"/>
      <c r="M635" s="15"/>
      <c r="N635" s="15"/>
      <c r="O635" s="16">
        <v>143016</v>
      </c>
      <c r="P635" s="17">
        <v>90.56</v>
      </c>
      <c r="Q635" s="15"/>
    </row>
    <row r="636" spans="1:17" ht="125.25" customHeight="1">
      <c r="A636" s="30" t="s">
        <v>1105</v>
      </c>
      <c r="B636" s="31"/>
      <c r="C636" s="31"/>
      <c r="D636" s="34" t="s">
        <v>1013</v>
      </c>
      <c r="E636" s="32" t="s">
        <v>349</v>
      </c>
      <c r="F636" s="79">
        <v>48</v>
      </c>
      <c r="G636" s="30" t="s">
        <v>77</v>
      </c>
      <c r="H636" s="103"/>
      <c r="I636" s="78"/>
      <c r="J636" s="78"/>
      <c r="K636" s="78"/>
      <c r="L636" s="33"/>
      <c r="M636" s="15"/>
      <c r="N636" s="15"/>
      <c r="O636" s="16">
        <v>143016</v>
      </c>
      <c r="P636" s="17">
        <v>90.56</v>
      </c>
      <c r="Q636" s="15"/>
    </row>
    <row r="637" spans="1:17" ht="20.25" customHeight="1">
      <c r="A637" s="30" t="s">
        <v>1106</v>
      </c>
      <c r="B637" s="31"/>
      <c r="C637" s="31"/>
      <c r="D637" s="34" t="s">
        <v>170</v>
      </c>
      <c r="E637" s="32" t="s">
        <v>174</v>
      </c>
      <c r="F637" s="79">
        <f>48*2</f>
        <v>96</v>
      </c>
      <c r="G637" s="30" t="s">
        <v>85</v>
      </c>
      <c r="H637" s="103"/>
      <c r="I637" s="78"/>
      <c r="J637" s="78"/>
      <c r="K637" s="78"/>
      <c r="L637" s="33"/>
      <c r="M637" s="15"/>
      <c r="N637" s="15"/>
      <c r="O637" s="16">
        <v>143016</v>
      </c>
      <c r="P637" s="17">
        <v>90.56</v>
      </c>
      <c r="Q637" s="15"/>
    </row>
    <row r="638" spans="1:17" ht="32.25" customHeight="1">
      <c r="A638" s="30" t="s">
        <v>1107</v>
      </c>
      <c r="B638" s="31" t="s">
        <v>112</v>
      </c>
      <c r="C638" s="31"/>
      <c r="D638" s="34"/>
      <c r="E638" s="32" t="s">
        <v>111</v>
      </c>
      <c r="F638" s="79">
        <v>5</v>
      </c>
      <c r="G638" s="30" t="s">
        <v>77</v>
      </c>
      <c r="H638" s="103"/>
      <c r="I638" s="78"/>
      <c r="J638" s="78"/>
      <c r="K638" s="78"/>
      <c r="L638" s="33"/>
      <c r="M638" s="15"/>
      <c r="N638" s="15"/>
      <c r="O638" s="16">
        <v>143016</v>
      </c>
      <c r="P638" s="17">
        <v>90.56</v>
      </c>
      <c r="Q638" s="15"/>
    </row>
    <row r="639" spans="1:17" ht="32.25" customHeight="1">
      <c r="A639" s="30" t="s">
        <v>1108</v>
      </c>
      <c r="B639" s="31" t="s">
        <v>215</v>
      </c>
      <c r="C639" s="31"/>
      <c r="D639" s="34"/>
      <c r="E639" s="32" t="s">
        <v>211</v>
      </c>
      <c r="F639" s="79">
        <v>8</v>
      </c>
      <c r="G639" s="30" t="s">
        <v>77</v>
      </c>
      <c r="H639" s="103"/>
      <c r="I639" s="78"/>
      <c r="J639" s="78"/>
      <c r="K639" s="78"/>
      <c r="L639" s="33"/>
      <c r="M639" s="15"/>
      <c r="N639" s="15"/>
      <c r="O639" s="16">
        <v>143016</v>
      </c>
      <c r="P639" s="17">
        <v>90.56</v>
      </c>
      <c r="Q639" s="15"/>
    </row>
    <row r="640" spans="1:17" ht="32.25" customHeight="1">
      <c r="A640" s="30" t="s">
        <v>1109</v>
      </c>
      <c r="B640" s="31" t="s">
        <v>216</v>
      </c>
      <c r="C640" s="31"/>
      <c r="D640" s="34"/>
      <c r="E640" s="32" t="s">
        <v>212</v>
      </c>
      <c r="F640" s="79">
        <v>2</v>
      </c>
      <c r="G640" s="30" t="s">
        <v>77</v>
      </c>
      <c r="H640" s="103"/>
      <c r="I640" s="78"/>
      <c r="J640" s="78"/>
      <c r="K640" s="78"/>
      <c r="L640" s="33"/>
      <c r="M640" s="15"/>
      <c r="N640" s="15"/>
      <c r="O640" s="16">
        <v>143016</v>
      </c>
      <c r="P640" s="17">
        <v>90.56</v>
      </c>
      <c r="Q640" s="15"/>
    </row>
    <row r="641" spans="1:19" ht="47.25" customHeight="1">
      <c r="A641" s="30" t="s">
        <v>1115</v>
      </c>
      <c r="B641" s="31" t="s">
        <v>116</v>
      </c>
      <c r="C641" s="31"/>
      <c r="D641" s="34"/>
      <c r="E641" s="32" t="s">
        <v>117</v>
      </c>
      <c r="F641" s="79">
        <v>5</v>
      </c>
      <c r="G641" s="30" t="s">
        <v>77</v>
      </c>
      <c r="H641" s="103"/>
      <c r="I641" s="78"/>
      <c r="J641" s="78"/>
      <c r="K641" s="78"/>
      <c r="L641" s="33"/>
      <c r="M641" s="15"/>
      <c r="N641" s="15"/>
      <c r="O641" s="16">
        <v>143016</v>
      </c>
      <c r="P641" s="17">
        <v>90.56</v>
      </c>
      <c r="Q641" s="15"/>
    </row>
    <row r="642" spans="1:19" ht="32.25" customHeight="1">
      <c r="A642" s="30" t="s">
        <v>1116</v>
      </c>
      <c r="B642" s="31"/>
      <c r="C642" s="31"/>
      <c r="D642" s="34" t="s">
        <v>114</v>
      </c>
      <c r="E642" s="32" t="s">
        <v>113</v>
      </c>
      <c r="F642" s="79">
        <v>3</v>
      </c>
      <c r="G642" s="30" t="s">
        <v>77</v>
      </c>
      <c r="H642" s="103"/>
      <c r="I642" s="78"/>
      <c r="J642" s="78"/>
      <c r="K642" s="78"/>
      <c r="L642" s="33"/>
      <c r="M642" s="15"/>
      <c r="N642" s="15"/>
      <c r="O642" s="16">
        <v>143016</v>
      </c>
      <c r="P642" s="17">
        <v>90.56</v>
      </c>
      <c r="Q642" s="15"/>
    </row>
    <row r="643" spans="1:19" ht="18" customHeight="1">
      <c r="A643" s="95">
        <v>41</v>
      </c>
      <c r="B643" s="96"/>
      <c r="C643" s="97"/>
      <c r="D643" s="96"/>
      <c r="E643" s="98" t="s">
        <v>100</v>
      </c>
      <c r="F643" s="99"/>
      <c r="G643" s="100"/>
      <c r="H643" s="101"/>
      <c r="I643" s="101"/>
      <c r="J643" s="101"/>
      <c r="K643" s="101"/>
      <c r="L643" s="102"/>
      <c r="M643" s="27"/>
      <c r="N643" s="27"/>
      <c r="O643" s="16"/>
      <c r="P643" s="17"/>
      <c r="Q643" s="27"/>
    </row>
    <row r="644" spans="1:19" ht="38.25" customHeight="1">
      <c r="A644" s="30" t="s">
        <v>1117</v>
      </c>
      <c r="B644" s="31"/>
      <c r="C644" s="31"/>
      <c r="D644" s="34" t="s">
        <v>210</v>
      </c>
      <c r="E644" s="32" t="s">
        <v>1221</v>
      </c>
      <c r="F644" s="79">
        <v>5</v>
      </c>
      <c r="G644" s="30" t="s">
        <v>77</v>
      </c>
      <c r="H644" s="103"/>
      <c r="I644" s="78"/>
      <c r="J644" s="78"/>
      <c r="K644" s="78"/>
      <c r="L644" s="33"/>
      <c r="M644" s="15"/>
      <c r="N644" s="15"/>
      <c r="O644" s="16">
        <v>143016</v>
      </c>
      <c r="P644" s="17">
        <v>90.56</v>
      </c>
      <c r="Q644" s="15"/>
    </row>
    <row r="645" spans="1:19" ht="38.25" customHeight="1">
      <c r="A645" s="30" t="s">
        <v>1118</v>
      </c>
      <c r="B645" s="31"/>
      <c r="C645" s="31"/>
      <c r="D645" s="34" t="s">
        <v>373</v>
      </c>
      <c r="E645" s="32" t="s">
        <v>374</v>
      </c>
      <c r="F645" s="79">
        <f>5*18</f>
        <v>90</v>
      </c>
      <c r="G645" s="30" t="s">
        <v>35</v>
      </c>
      <c r="H645" s="103"/>
      <c r="I645" s="78"/>
      <c r="J645" s="78"/>
      <c r="K645" s="78"/>
      <c r="L645" s="33"/>
      <c r="M645" s="15"/>
      <c r="N645" s="15"/>
      <c r="O645" s="16">
        <v>143016</v>
      </c>
      <c r="P645" s="17">
        <v>90.56</v>
      </c>
      <c r="Q645" s="15"/>
    </row>
    <row r="646" spans="1:19" ht="35.25" customHeight="1">
      <c r="A646" s="30" t="s">
        <v>1119</v>
      </c>
      <c r="B646" s="31"/>
      <c r="C646" s="31"/>
      <c r="D646" s="34" t="s">
        <v>375</v>
      </c>
      <c r="E646" s="32" t="s">
        <v>376</v>
      </c>
      <c r="F646" s="79">
        <f>5*18</f>
        <v>90</v>
      </c>
      <c r="G646" s="30" t="s">
        <v>35</v>
      </c>
      <c r="H646" s="103"/>
      <c r="I646" s="78"/>
      <c r="J646" s="78"/>
      <c r="K646" s="78"/>
      <c r="L646" s="33"/>
      <c r="M646" s="15"/>
      <c r="N646" s="15"/>
      <c r="O646" s="16">
        <v>143016</v>
      </c>
      <c r="P646" s="17">
        <v>90.56</v>
      </c>
      <c r="Q646" s="15"/>
    </row>
    <row r="647" spans="1:19" ht="19.5" customHeight="1">
      <c r="A647" s="230" t="s">
        <v>633</v>
      </c>
      <c r="B647" s="231"/>
      <c r="C647" s="232"/>
      <c r="D647" s="231"/>
      <c r="E647" s="233" t="s">
        <v>1358</v>
      </c>
      <c r="F647" s="234"/>
      <c r="G647" s="235"/>
      <c r="H647" s="236"/>
      <c r="I647" s="236"/>
      <c r="J647" s="236"/>
      <c r="K647" s="236"/>
      <c r="L647" s="237"/>
      <c r="M647" s="27"/>
      <c r="N647" s="27"/>
      <c r="O647" s="16"/>
      <c r="P647" s="17"/>
      <c r="Q647" s="27"/>
    </row>
    <row r="648" spans="1:19" ht="19.5" customHeight="1">
      <c r="A648" s="95">
        <v>42</v>
      </c>
      <c r="B648" s="96"/>
      <c r="C648" s="97"/>
      <c r="D648" s="96"/>
      <c r="E648" s="98" t="s">
        <v>1358</v>
      </c>
      <c r="F648" s="99"/>
      <c r="G648" s="100"/>
      <c r="H648" s="101"/>
      <c r="I648" s="101"/>
      <c r="J648" s="101"/>
      <c r="K648" s="101"/>
      <c r="L648" s="102"/>
      <c r="M648" s="27"/>
      <c r="N648" s="27"/>
      <c r="O648" s="16"/>
      <c r="P648" s="17"/>
      <c r="Q648" s="27"/>
    </row>
    <row r="649" spans="1:19" ht="20.25" customHeight="1">
      <c r="A649" s="31" t="s">
        <v>1175</v>
      </c>
      <c r="B649" s="31" t="s">
        <v>67</v>
      </c>
      <c r="C649" s="31"/>
      <c r="D649" s="34"/>
      <c r="E649" s="32" t="s">
        <v>1355</v>
      </c>
      <c r="F649" s="79">
        <f>8*2</f>
        <v>16</v>
      </c>
      <c r="G649" s="30" t="s">
        <v>31</v>
      </c>
      <c r="H649" s="103"/>
      <c r="I649" s="78"/>
      <c r="J649" s="78"/>
      <c r="K649" s="78"/>
      <c r="L649" s="33"/>
      <c r="M649" s="15"/>
      <c r="N649" s="15"/>
      <c r="O649" s="16"/>
      <c r="P649" s="17"/>
      <c r="Q649" s="15"/>
    </row>
    <row r="650" spans="1:19" ht="20.25" customHeight="1">
      <c r="A650" s="31" t="s">
        <v>1176</v>
      </c>
      <c r="B650" s="31" t="s">
        <v>1356</v>
      </c>
      <c r="C650" s="31"/>
      <c r="D650" s="34"/>
      <c r="E650" s="32" t="s">
        <v>1357</v>
      </c>
      <c r="F650" s="79">
        <f>8*5</f>
        <v>40</v>
      </c>
      <c r="G650" s="30" t="s">
        <v>31</v>
      </c>
      <c r="H650" s="103"/>
      <c r="I650" s="78"/>
      <c r="J650" s="78"/>
      <c r="K650" s="78"/>
      <c r="L650" s="33"/>
      <c r="M650" s="15"/>
      <c r="N650" s="15"/>
      <c r="O650" s="16"/>
      <c r="P650" s="17"/>
      <c r="Q650" s="15"/>
    </row>
    <row r="651" spans="1:19">
      <c r="S651" s="193"/>
    </row>
    <row r="652" spans="1:19" ht="15.75">
      <c r="A652" s="35"/>
      <c r="B652" s="36"/>
      <c r="C652" s="37"/>
      <c r="D652" s="36"/>
      <c r="E652" s="238" t="s">
        <v>38</v>
      </c>
      <c r="F652" s="39"/>
      <c r="G652" s="38"/>
      <c r="H652" s="40"/>
      <c r="I652" s="40"/>
      <c r="J652" s="40"/>
      <c r="K652" s="40"/>
      <c r="L652" s="247"/>
      <c r="M652" s="39"/>
      <c r="N652" s="39"/>
      <c r="O652" s="16">
        <v>0</v>
      </c>
      <c r="P652" s="17">
        <v>0</v>
      </c>
      <c r="Q652" s="39"/>
    </row>
    <row r="653" spans="1:19" ht="15.75">
      <c r="A653" s="41"/>
      <c r="B653" s="23"/>
      <c r="C653" s="24"/>
      <c r="D653" s="23"/>
      <c r="E653" s="239" t="s">
        <v>22</v>
      </c>
      <c r="F653" s="250">
        <v>0.22470000000000001</v>
      </c>
      <c r="G653" s="43"/>
      <c r="H653" s="44"/>
      <c r="I653" s="44"/>
      <c r="J653" s="44"/>
      <c r="K653" s="44"/>
      <c r="L653" s="248"/>
      <c r="M653" s="45"/>
      <c r="N653" s="45"/>
      <c r="O653" s="16">
        <v>0</v>
      </c>
      <c r="P653" s="17">
        <v>0</v>
      </c>
      <c r="Q653" s="45"/>
    </row>
    <row r="654" spans="1:19" ht="6" customHeight="1">
      <c r="A654" s="46"/>
      <c r="B654" s="47"/>
      <c r="C654" s="26"/>
      <c r="D654" s="47"/>
      <c r="E654" s="239"/>
      <c r="F654" s="45"/>
      <c r="G654" s="43"/>
      <c r="H654" s="44"/>
      <c r="I654" s="44"/>
      <c r="J654" s="44"/>
      <c r="K654" s="44"/>
      <c r="L654" s="248"/>
      <c r="M654" s="39"/>
      <c r="N654" s="39"/>
      <c r="O654" s="16"/>
      <c r="P654" s="17"/>
      <c r="Q654" s="39"/>
    </row>
    <row r="655" spans="1:19" ht="15.75">
      <c r="A655" s="48"/>
      <c r="B655" s="49"/>
      <c r="C655" s="50"/>
      <c r="D655" s="49"/>
      <c r="E655" s="240" t="s">
        <v>9</v>
      </c>
      <c r="F655" s="52"/>
      <c r="G655" s="51"/>
      <c r="H655" s="53"/>
      <c r="I655" s="53"/>
      <c r="J655" s="53"/>
      <c r="K655" s="52"/>
      <c r="L655" s="249"/>
      <c r="M655" s="27"/>
      <c r="N655" s="27"/>
      <c r="O655" s="28"/>
      <c r="P655" s="29"/>
      <c r="Q655" s="27"/>
    </row>
    <row r="656" spans="1:19">
      <c r="S656" s="193"/>
    </row>
    <row r="657" spans="1:17" ht="19.5" customHeight="1">
      <c r="A657" s="230" t="s">
        <v>1359</v>
      </c>
      <c r="B657" s="231"/>
      <c r="C657" s="232"/>
      <c r="D657" s="231"/>
      <c r="E657" s="233" t="s">
        <v>411</v>
      </c>
      <c r="F657" s="234"/>
      <c r="G657" s="235"/>
      <c r="H657" s="236"/>
      <c r="I657" s="236"/>
      <c r="J657" s="236"/>
      <c r="K657" s="236"/>
      <c r="L657" s="237"/>
      <c r="M657" s="27"/>
      <c r="N657" s="27"/>
      <c r="O657" s="16"/>
      <c r="P657" s="17"/>
      <c r="Q657" s="27"/>
    </row>
    <row r="658" spans="1:17" ht="19.5" customHeight="1">
      <c r="A658" s="95">
        <v>43</v>
      </c>
      <c r="B658" s="96"/>
      <c r="C658" s="97"/>
      <c r="D658" s="96"/>
      <c r="E658" s="98" t="s">
        <v>166</v>
      </c>
      <c r="F658" s="99"/>
      <c r="G658" s="100"/>
      <c r="H658" s="101"/>
      <c r="I658" s="101"/>
      <c r="J658" s="101"/>
      <c r="K658" s="101"/>
      <c r="L658" s="102"/>
      <c r="M658" s="27"/>
      <c r="N658" s="27"/>
      <c r="O658" s="16"/>
      <c r="P658" s="17"/>
      <c r="Q658" s="27"/>
    </row>
    <row r="659" spans="1:17" ht="79.5" customHeight="1">
      <c r="A659" s="30" t="s">
        <v>1177</v>
      </c>
      <c r="B659" s="31" t="s">
        <v>200</v>
      </c>
      <c r="C659" s="31"/>
      <c r="D659" s="34"/>
      <c r="E659" s="32" t="s">
        <v>248</v>
      </c>
      <c r="F659" s="79">
        <v>2</v>
      </c>
      <c r="G659" s="30" t="s">
        <v>77</v>
      </c>
      <c r="H659" s="103"/>
      <c r="I659" s="78"/>
      <c r="J659" s="78"/>
      <c r="K659" s="78"/>
      <c r="L659" s="33"/>
      <c r="M659" s="15"/>
      <c r="N659" s="15"/>
      <c r="O659" s="16"/>
      <c r="P659" s="17"/>
      <c r="Q659" s="15"/>
    </row>
    <row r="660" spans="1:17" ht="79.5" customHeight="1">
      <c r="A660" s="30" t="s">
        <v>1178</v>
      </c>
      <c r="B660" s="31" t="s">
        <v>201</v>
      </c>
      <c r="C660" s="31"/>
      <c r="D660" s="34"/>
      <c r="E660" s="32" t="s">
        <v>247</v>
      </c>
      <c r="F660" s="79">
        <v>2</v>
      </c>
      <c r="G660" s="30" t="s">
        <v>77</v>
      </c>
      <c r="H660" s="103"/>
      <c r="I660" s="78"/>
      <c r="J660" s="78"/>
      <c r="K660" s="78"/>
      <c r="L660" s="33"/>
      <c r="M660" s="15"/>
      <c r="N660" s="15"/>
      <c r="O660" s="16"/>
      <c r="P660" s="17"/>
      <c r="Q660" s="15"/>
    </row>
    <row r="661" spans="1:17" ht="77.25" customHeight="1">
      <c r="A661" s="30" t="s">
        <v>1179</v>
      </c>
      <c r="B661" s="31"/>
      <c r="C661" s="31"/>
      <c r="D661" s="34" t="s">
        <v>221</v>
      </c>
      <c r="E661" s="32" t="s">
        <v>246</v>
      </c>
      <c r="F661" s="79">
        <v>1</v>
      </c>
      <c r="G661" s="30" t="s">
        <v>77</v>
      </c>
      <c r="H661" s="103"/>
      <c r="I661" s="78"/>
      <c r="J661" s="78"/>
      <c r="K661" s="78"/>
      <c r="L661" s="33"/>
      <c r="M661" s="15"/>
      <c r="N661" s="15"/>
      <c r="O661" s="16"/>
      <c r="P661" s="17"/>
      <c r="Q661" s="15"/>
    </row>
    <row r="662" spans="1:17" ht="19.5" customHeight="1">
      <c r="A662" s="230" t="s">
        <v>1240</v>
      </c>
      <c r="B662" s="231"/>
      <c r="C662" s="232"/>
      <c r="D662" s="231"/>
      <c r="E662" s="233" t="s">
        <v>412</v>
      </c>
      <c r="F662" s="234"/>
      <c r="G662" s="235"/>
      <c r="H662" s="236"/>
      <c r="I662" s="236"/>
      <c r="J662" s="236"/>
      <c r="K662" s="236"/>
      <c r="L662" s="237"/>
      <c r="M662" s="27"/>
      <c r="N662" s="27"/>
      <c r="O662" s="16"/>
      <c r="P662" s="17"/>
      <c r="Q662" s="27"/>
    </row>
    <row r="663" spans="1:17" ht="19.5" customHeight="1">
      <c r="A663" s="95">
        <v>44</v>
      </c>
      <c r="B663" s="96"/>
      <c r="C663" s="97"/>
      <c r="D663" s="96"/>
      <c r="E663" s="98" t="s">
        <v>166</v>
      </c>
      <c r="F663" s="99"/>
      <c r="G663" s="100"/>
      <c r="H663" s="101"/>
      <c r="I663" s="101"/>
      <c r="J663" s="101"/>
      <c r="K663" s="101"/>
      <c r="L663" s="102"/>
      <c r="M663" s="27"/>
      <c r="N663" s="27"/>
      <c r="O663" s="16"/>
      <c r="P663" s="17"/>
      <c r="Q663" s="27"/>
    </row>
    <row r="664" spans="1:17" ht="39.75" customHeight="1">
      <c r="A664" s="30" t="s">
        <v>1360</v>
      </c>
      <c r="B664" s="31"/>
      <c r="C664" s="31"/>
      <c r="D664" s="34" t="s">
        <v>441</v>
      </c>
      <c r="E664" s="32" t="s">
        <v>413</v>
      </c>
      <c r="F664" s="79">
        <v>3</v>
      </c>
      <c r="G664" s="30" t="s">
        <v>77</v>
      </c>
      <c r="H664" s="103"/>
      <c r="I664" s="78"/>
      <c r="J664" s="78"/>
      <c r="K664" s="78"/>
      <c r="L664" s="33"/>
      <c r="M664" s="15"/>
      <c r="N664" s="15"/>
      <c r="O664" s="16"/>
      <c r="P664" s="17"/>
      <c r="Q664" s="15"/>
    </row>
    <row r="665" spans="1:17" ht="39.75" customHeight="1">
      <c r="A665" s="30" t="s">
        <v>1361</v>
      </c>
      <c r="B665" s="31"/>
      <c r="C665" s="31"/>
      <c r="D665" s="34" t="s">
        <v>441</v>
      </c>
      <c r="E665" s="32" t="s">
        <v>414</v>
      </c>
      <c r="F665" s="79">
        <v>4</v>
      </c>
      <c r="G665" s="30" t="s">
        <v>77</v>
      </c>
      <c r="H665" s="103"/>
      <c r="I665" s="78"/>
      <c r="J665" s="78"/>
      <c r="K665" s="78"/>
      <c r="L665" s="33"/>
      <c r="M665" s="15"/>
      <c r="N665" s="15"/>
      <c r="O665" s="16"/>
      <c r="P665" s="17"/>
      <c r="Q665" s="15"/>
    </row>
    <row r="666" spans="1:17" ht="39.75" customHeight="1">
      <c r="A666" s="30" t="s">
        <v>1362</v>
      </c>
      <c r="B666" s="31"/>
      <c r="C666" s="31"/>
      <c r="D666" s="34" t="s">
        <v>441</v>
      </c>
      <c r="E666" s="32" t="s">
        <v>415</v>
      </c>
      <c r="F666" s="79">
        <v>1</v>
      </c>
      <c r="G666" s="30" t="s">
        <v>77</v>
      </c>
      <c r="H666" s="103"/>
      <c r="I666" s="78"/>
      <c r="J666" s="78"/>
      <c r="K666" s="78"/>
      <c r="L666" s="33"/>
      <c r="M666" s="15"/>
      <c r="N666" s="15"/>
      <c r="O666" s="16"/>
      <c r="P666" s="17"/>
      <c r="Q666" s="15"/>
    </row>
    <row r="667" spans="1:17" ht="39.75" customHeight="1">
      <c r="A667" s="30" t="s">
        <v>1363</v>
      </c>
      <c r="B667" s="31"/>
      <c r="C667" s="31"/>
      <c r="D667" s="34" t="s">
        <v>441</v>
      </c>
      <c r="E667" s="32" t="s">
        <v>416</v>
      </c>
      <c r="F667" s="79">
        <v>8</v>
      </c>
      <c r="G667" s="30" t="s">
        <v>77</v>
      </c>
      <c r="H667" s="103"/>
      <c r="I667" s="78"/>
      <c r="J667" s="78"/>
      <c r="K667" s="78"/>
      <c r="L667" s="33"/>
      <c r="M667" s="15"/>
      <c r="N667" s="15"/>
      <c r="O667" s="16"/>
      <c r="P667" s="17"/>
      <c r="Q667" s="15"/>
    </row>
    <row r="668" spans="1:17" ht="39.75" customHeight="1">
      <c r="A668" s="30" t="s">
        <v>1364</v>
      </c>
      <c r="B668" s="31"/>
      <c r="C668" s="31"/>
      <c r="D668" s="34" t="s">
        <v>441</v>
      </c>
      <c r="E668" s="32" t="s">
        <v>417</v>
      </c>
      <c r="F668" s="79">
        <v>8</v>
      </c>
      <c r="G668" s="30" t="s">
        <v>77</v>
      </c>
      <c r="H668" s="103"/>
      <c r="I668" s="78"/>
      <c r="J668" s="78"/>
      <c r="K668" s="78"/>
      <c r="L668" s="33"/>
      <c r="M668" s="15"/>
      <c r="N668" s="15"/>
      <c r="O668" s="16"/>
      <c r="P668" s="17"/>
      <c r="Q668" s="15"/>
    </row>
    <row r="669" spans="1:17" ht="39.75" customHeight="1">
      <c r="A669" s="30" t="s">
        <v>1365</v>
      </c>
      <c r="B669" s="31"/>
      <c r="C669" s="31"/>
      <c r="D669" s="34" t="s">
        <v>441</v>
      </c>
      <c r="E669" s="32" t="s">
        <v>418</v>
      </c>
      <c r="F669" s="79">
        <v>7</v>
      </c>
      <c r="G669" s="30" t="s">
        <v>77</v>
      </c>
      <c r="H669" s="103"/>
      <c r="I669" s="78"/>
      <c r="J669" s="78"/>
      <c r="K669" s="78"/>
      <c r="L669" s="33"/>
      <c r="M669" s="15"/>
      <c r="N669" s="15"/>
      <c r="O669" s="16"/>
      <c r="P669" s="17"/>
      <c r="Q669" s="15"/>
    </row>
    <row r="670" spans="1:17" ht="39.75" customHeight="1">
      <c r="A670" s="30" t="s">
        <v>1366</v>
      </c>
      <c r="B670" s="31"/>
      <c r="C670" s="31"/>
      <c r="D670" s="34" t="s">
        <v>441</v>
      </c>
      <c r="E670" s="32" t="s">
        <v>419</v>
      </c>
      <c r="F670" s="79">
        <v>1</v>
      </c>
      <c r="G670" s="30" t="s">
        <v>77</v>
      </c>
      <c r="H670" s="103"/>
      <c r="I670" s="78"/>
      <c r="J670" s="78"/>
      <c r="K670" s="78"/>
      <c r="L670" s="33"/>
      <c r="M670" s="15"/>
      <c r="N670" s="15"/>
      <c r="O670" s="16"/>
      <c r="P670" s="17"/>
      <c r="Q670" s="15"/>
    </row>
    <row r="671" spans="1:17" ht="39.75" customHeight="1">
      <c r="A671" s="30" t="s">
        <v>1367</v>
      </c>
      <c r="B671" s="31"/>
      <c r="C671" s="31"/>
      <c r="D671" s="34" t="s">
        <v>441</v>
      </c>
      <c r="E671" s="32" t="s">
        <v>420</v>
      </c>
      <c r="F671" s="79">
        <v>1</v>
      </c>
      <c r="G671" s="30" t="s">
        <v>77</v>
      </c>
      <c r="H671" s="103"/>
      <c r="I671" s="78"/>
      <c r="J671" s="78"/>
      <c r="K671" s="78"/>
      <c r="L671" s="33"/>
      <c r="M671" s="15"/>
      <c r="N671" s="15"/>
      <c r="O671" s="16"/>
      <c r="P671" s="17"/>
      <c r="Q671" s="15"/>
    </row>
    <row r="672" spans="1:17" ht="39.75" customHeight="1">
      <c r="A672" s="30" t="s">
        <v>1368</v>
      </c>
      <c r="B672" s="31"/>
      <c r="C672" s="31"/>
      <c r="D672" s="34" t="s">
        <v>441</v>
      </c>
      <c r="E672" s="32" t="s">
        <v>421</v>
      </c>
      <c r="F672" s="79">
        <v>9</v>
      </c>
      <c r="G672" s="30" t="s">
        <v>77</v>
      </c>
      <c r="H672" s="103"/>
      <c r="I672" s="78"/>
      <c r="J672" s="78"/>
      <c r="K672" s="78"/>
      <c r="L672" s="33"/>
      <c r="M672" s="15"/>
      <c r="N672" s="15"/>
      <c r="O672" s="16">
        <v>143016</v>
      </c>
      <c r="P672" s="17">
        <v>90.56</v>
      </c>
      <c r="Q672" s="15"/>
    </row>
    <row r="673" spans="1:17" ht="39.75" customHeight="1">
      <c r="A673" s="30" t="s">
        <v>1369</v>
      </c>
      <c r="B673" s="31"/>
      <c r="C673" s="31"/>
      <c r="D673" s="34" t="s">
        <v>441</v>
      </c>
      <c r="E673" s="32" t="s">
        <v>422</v>
      </c>
      <c r="F673" s="79">
        <v>1</v>
      </c>
      <c r="G673" s="30" t="s">
        <v>77</v>
      </c>
      <c r="H673" s="103"/>
      <c r="I673" s="78"/>
      <c r="J673" s="78"/>
      <c r="K673" s="78"/>
      <c r="L673" s="33"/>
      <c r="M673" s="15"/>
      <c r="N673" s="15"/>
      <c r="O673" s="16">
        <v>143016</v>
      </c>
      <c r="P673" s="17">
        <v>90.56</v>
      </c>
      <c r="Q673" s="15"/>
    </row>
    <row r="674" spans="1:17" ht="39.75" customHeight="1">
      <c r="A674" s="30" t="s">
        <v>1370</v>
      </c>
      <c r="B674" s="31"/>
      <c r="C674" s="31"/>
      <c r="D674" s="34" t="s">
        <v>441</v>
      </c>
      <c r="E674" s="32" t="s">
        <v>1233</v>
      </c>
      <c r="F674" s="79">
        <v>1</v>
      </c>
      <c r="G674" s="30" t="s">
        <v>77</v>
      </c>
      <c r="H674" s="103"/>
      <c r="I674" s="78"/>
      <c r="J674" s="78"/>
      <c r="K674" s="78"/>
      <c r="L674" s="33"/>
      <c r="M674" s="15"/>
      <c r="N674" s="15"/>
      <c r="O674" s="16">
        <v>143016</v>
      </c>
      <c r="P674" s="17">
        <v>90.56</v>
      </c>
      <c r="Q674" s="15"/>
    </row>
    <row r="675" spans="1:17" ht="39.75" customHeight="1">
      <c r="A675" s="30" t="s">
        <v>1371</v>
      </c>
      <c r="B675" s="31"/>
      <c r="C675" s="31"/>
      <c r="D675" s="34" t="s">
        <v>441</v>
      </c>
      <c r="E675" s="32" t="s">
        <v>423</v>
      </c>
      <c r="F675" s="79">
        <v>1</v>
      </c>
      <c r="G675" s="30" t="s">
        <v>77</v>
      </c>
      <c r="H675" s="103"/>
      <c r="I675" s="78"/>
      <c r="J675" s="78"/>
      <c r="K675" s="78"/>
      <c r="L675" s="33"/>
      <c r="M675" s="15"/>
      <c r="N675" s="15"/>
      <c r="O675" s="16">
        <v>143016</v>
      </c>
      <c r="P675" s="17">
        <v>90.56</v>
      </c>
      <c r="Q675" s="15"/>
    </row>
    <row r="676" spans="1:17" ht="39.75" customHeight="1">
      <c r="A676" s="30" t="s">
        <v>1372</v>
      </c>
      <c r="B676" s="31"/>
      <c r="C676" s="31"/>
      <c r="D676" s="34" t="s">
        <v>441</v>
      </c>
      <c r="E676" s="32" t="s">
        <v>424</v>
      </c>
      <c r="F676" s="79">
        <v>1</v>
      </c>
      <c r="G676" s="30" t="s">
        <v>77</v>
      </c>
      <c r="H676" s="103"/>
      <c r="I676" s="78"/>
      <c r="J676" s="78"/>
      <c r="K676" s="78"/>
      <c r="L676" s="33"/>
      <c r="M676" s="15"/>
      <c r="N676" s="15"/>
      <c r="O676" s="16"/>
      <c r="P676" s="17"/>
      <c r="Q676" s="15"/>
    </row>
    <row r="677" spans="1:17" ht="39.75" customHeight="1">
      <c r="A677" s="30" t="s">
        <v>1373</v>
      </c>
      <c r="B677" s="31"/>
      <c r="C677" s="31"/>
      <c r="D677" s="34" t="s">
        <v>441</v>
      </c>
      <c r="E677" s="32" t="s">
        <v>1232</v>
      </c>
      <c r="F677" s="79">
        <v>1</v>
      </c>
      <c r="G677" s="30" t="s">
        <v>77</v>
      </c>
      <c r="H677" s="103"/>
      <c r="I677" s="78"/>
      <c r="J677" s="78"/>
      <c r="K677" s="78"/>
      <c r="L677" s="33"/>
      <c r="M677" s="15"/>
      <c r="N677" s="15"/>
      <c r="O677" s="16"/>
      <c r="P677" s="17"/>
      <c r="Q677" s="15"/>
    </row>
    <row r="678" spans="1:17" ht="6.75" customHeight="1" thickBot="1">
      <c r="A678" s="194"/>
      <c r="B678" s="10"/>
      <c r="C678" s="10"/>
      <c r="D678" s="10"/>
      <c r="E678" s="195"/>
      <c r="F678" s="196"/>
      <c r="G678" s="11"/>
      <c r="H678" s="196"/>
      <c r="I678" s="196"/>
      <c r="J678" s="196"/>
      <c r="K678" s="196"/>
      <c r="L678" s="197"/>
      <c r="M678" s="15"/>
      <c r="N678" s="15"/>
      <c r="O678" s="16"/>
      <c r="P678" s="17"/>
      <c r="Q678" s="15"/>
    </row>
    <row r="679" spans="1:17" ht="15.75">
      <c r="A679" s="198"/>
      <c r="B679" s="199"/>
      <c r="C679" s="200"/>
      <c r="D679" s="199"/>
      <c r="E679" s="241" t="s">
        <v>38</v>
      </c>
      <c r="F679" s="201"/>
      <c r="G679" s="202"/>
      <c r="H679" s="203"/>
      <c r="I679" s="203"/>
      <c r="J679" s="203"/>
      <c r="K679" s="203"/>
      <c r="L679" s="243"/>
      <c r="M679" s="39"/>
      <c r="N679" s="39"/>
      <c r="O679" s="16">
        <v>0</v>
      </c>
      <c r="P679" s="17">
        <v>0</v>
      </c>
      <c r="Q679" s="39"/>
    </row>
    <row r="680" spans="1:17" ht="15.75">
      <c r="A680" s="204"/>
      <c r="B680" s="23"/>
      <c r="C680" s="24"/>
      <c r="D680" s="23"/>
      <c r="E680" s="239" t="s">
        <v>164</v>
      </c>
      <c r="F680" s="250">
        <v>0.12280000000000001</v>
      </c>
      <c r="G680" s="43"/>
      <c r="H680" s="44"/>
      <c r="I680" s="44"/>
      <c r="J680" s="44"/>
      <c r="K680" s="44"/>
      <c r="L680" s="244"/>
      <c r="M680" s="45"/>
      <c r="N680" s="45"/>
      <c r="O680" s="16">
        <v>0</v>
      </c>
      <c r="P680" s="17">
        <v>0</v>
      </c>
      <c r="Q680" s="45"/>
    </row>
    <row r="681" spans="1:17" ht="15.75">
      <c r="A681" s="205"/>
      <c r="B681" s="206"/>
      <c r="C681" s="207"/>
      <c r="D681" s="206"/>
      <c r="E681" s="242" t="s">
        <v>165</v>
      </c>
      <c r="F681" s="208"/>
      <c r="G681" s="209"/>
      <c r="H681" s="210"/>
      <c r="I681" s="210"/>
      <c r="J681" s="210"/>
      <c r="K681" s="210"/>
      <c r="L681" s="245"/>
      <c r="M681" s="45"/>
      <c r="N681" s="45"/>
      <c r="O681" s="16"/>
      <c r="P681" s="17"/>
      <c r="Q681" s="45"/>
    </row>
    <row r="682" spans="1:17" ht="13.5" thickBot="1">
      <c r="A682" s="211"/>
      <c r="B682" s="212"/>
      <c r="C682" s="213"/>
      <c r="D682" s="212"/>
      <c r="E682" s="214"/>
      <c r="F682" s="215"/>
      <c r="G682" s="216"/>
      <c r="H682" s="217"/>
      <c r="I682" s="217"/>
      <c r="J682" s="217"/>
      <c r="K682" s="215"/>
      <c r="L682" s="218"/>
      <c r="M682" s="27"/>
      <c r="N682" s="27"/>
      <c r="O682" s="28"/>
      <c r="P682" s="29"/>
      <c r="Q682" s="27"/>
    </row>
    <row r="683" spans="1:17" ht="22.5" customHeight="1" thickBot="1">
      <c r="A683" s="219"/>
      <c r="B683" s="220"/>
      <c r="C683" s="221"/>
      <c r="D683" s="220"/>
      <c r="E683" s="222" t="s">
        <v>9</v>
      </c>
      <c r="F683" s="223"/>
      <c r="G683" s="224"/>
      <c r="H683" s="225"/>
      <c r="I683" s="225"/>
      <c r="J683" s="225"/>
      <c r="K683" s="225"/>
      <c r="L683" s="246"/>
      <c r="M683" s="45"/>
      <c r="N683" s="45"/>
      <c r="O683" s="16"/>
      <c r="P683" s="17"/>
      <c r="Q683" s="45"/>
    </row>
    <row r="684" spans="1:17" ht="27" customHeight="1">
      <c r="A684" s="80"/>
      <c r="B684" s="81" t="s">
        <v>10</v>
      </c>
      <c r="C684" s="82"/>
      <c r="D684" s="83"/>
      <c r="E684" s="84"/>
      <c r="F684" s="85"/>
      <c r="G684" s="84"/>
      <c r="H684" s="85"/>
      <c r="I684" s="85"/>
      <c r="J684" s="85"/>
      <c r="K684" s="85"/>
      <c r="L684" s="86"/>
      <c r="M684" s="15"/>
      <c r="N684" s="15"/>
      <c r="O684" s="16"/>
      <c r="P684" s="17"/>
      <c r="Q684" s="15"/>
    </row>
    <row r="685" spans="1:17" s="251" customFormat="1" ht="12" customHeight="1">
      <c r="A685" s="54"/>
      <c r="B685" s="54" t="s">
        <v>425</v>
      </c>
      <c r="C685" s="19"/>
      <c r="D685" s="23"/>
      <c r="E685" s="54"/>
      <c r="F685" s="17"/>
      <c r="G685" s="54"/>
      <c r="H685" s="17"/>
      <c r="I685" s="17"/>
      <c r="J685" s="17"/>
      <c r="K685" s="17"/>
      <c r="L685" s="335"/>
      <c r="M685" s="15"/>
      <c r="N685" s="15"/>
      <c r="O685" s="16"/>
      <c r="P685" s="17"/>
      <c r="Q685" s="15"/>
    </row>
    <row r="686" spans="1:17">
      <c r="A686" s="87"/>
      <c r="B686" s="54" t="s">
        <v>1222</v>
      </c>
      <c r="C686" s="19"/>
      <c r="D686" s="23"/>
      <c r="E686" s="54"/>
      <c r="F686" s="17"/>
      <c r="G686" s="54"/>
      <c r="H686" s="17"/>
      <c r="I686" s="17"/>
      <c r="J686" s="17"/>
      <c r="K686" s="17"/>
      <c r="L686" s="252"/>
      <c r="M686" s="253"/>
      <c r="N686" s="254"/>
      <c r="O686" s="255"/>
      <c r="P686" s="253"/>
      <c r="Q686" s="1"/>
    </row>
    <row r="687" spans="1:17">
      <c r="A687" s="87"/>
      <c r="B687" s="256" t="s">
        <v>1223</v>
      </c>
      <c r="C687" s="257"/>
      <c r="D687" s="258"/>
      <c r="E687" s="256"/>
      <c r="F687" s="259"/>
      <c r="G687" s="256"/>
      <c r="H687" s="259"/>
      <c r="I687" s="259"/>
      <c r="J687" s="259"/>
      <c r="K687" s="259"/>
      <c r="L687" s="88"/>
      <c r="M687" s="15"/>
      <c r="N687" s="15"/>
      <c r="O687" s="16"/>
      <c r="P687" s="17"/>
      <c r="Q687" s="15"/>
    </row>
    <row r="688" spans="1:17">
      <c r="A688" s="87"/>
      <c r="B688" s="54" t="s">
        <v>11</v>
      </c>
      <c r="C688" s="19"/>
      <c r="D688" s="23"/>
      <c r="E688" s="54"/>
      <c r="F688" s="17"/>
      <c r="G688" s="54"/>
      <c r="H688" s="17"/>
      <c r="I688" s="17"/>
      <c r="J688" s="17"/>
      <c r="K688" s="17"/>
      <c r="L688" s="88"/>
    </row>
    <row r="689" spans="1:12">
      <c r="A689" s="87"/>
      <c r="B689" s="54" t="s">
        <v>12</v>
      </c>
      <c r="C689" s="19"/>
      <c r="D689" s="23"/>
      <c r="E689" s="54"/>
      <c r="F689" s="17"/>
      <c r="G689" s="54"/>
      <c r="H689" s="17"/>
      <c r="I689" s="17"/>
      <c r="J689" s="17"/>
      <c r="K689" s="17"/>
      <c r="L689" s="88"/>
    </row>
    <row r="690" spans="1:12">
      <c r="A690" s="87"/>
      <c r="B690" s="54" t="s">
        <v>13</v>
      </c>
      <c r="C690" s="19"/>
      <c r="D690" s="23"/>
      <c r="E690" s="54"/>
      <c r="F690" s="17"/>
      <c r="G690" s="54"/>
      <c r="H690" s="17"/>
      <c r="I690" s="17"/>
      <c r="J690" s="17"/>
      <c r="K690" s="17"/>
      <c r="L690" s="88"/>
    </row>
    <row r="691" spans="1:12">
      <c r="A691" s="87"/>
      <c r="B691" s="54" t="s">
        <v>14</v>
      </c>
      <c r="C691" s="19"/>
      <c r="D691" s="23"/>
      <c r="E691" s="54"/>
      <c r="F691" s="17"/>
      <c r="G691" s="54"/>
      <c r="H691" s="17"/>
      <c r="I691" s="17"/>
      <c r="J691" s="17"/>
      <c r="K691" s="17"/>
      <c r="L691" s="88"/>
    </row>
    <row r="692" spans="1:12">
      <c r="A692" s="87"/>
      <c r="B692" s="54" t="s">
        <v>15</v>
      </c>
      <c r="C692" s="19"/>
      <c r="D692" s="23"/>
      <c r="E692" s="54"/>
      <c r="F692" s="17"/>
      <c r="G692" s="54"/>
      <c r="H692" s="17"/>
      <c r="I692" s="17"/>
      <c r="J692" s="17"/>
      <c r="K692" s="17"/>
      <c r="L692" s="88"/>
    </row>
    <row r="693" spans="1:12" ht="13.5" thickBot="1">
      <c r="A693" s="89"/>
      <c r="B693" s="90" t="s">
        <v>21</v>
      </c>
      <c r="C693" s="91"/>
      <c r="D693" s="92"/>
      <c r="E693" s="90"/>
      <c r="F693" s="93"/>
      <c r="G693" s="90"/>
      <c r="H693" s="93"/>
      <c r="I693" s="93"/>
      <c r="J693" s="93"/>
      <c r="K693" s="93"/>
      <c r="L693" s="94"/>
    </row>
  </sheetData>
  <phoneticPr fontId="10" type="noConversion"/>
  <printOptions horizontalCentered="1"/>
  <pageMargins left="0.23622047244094491" right="0.23622047244094491" top="0.59055118110236227" bottom="0.59055118110236227" header="0.15748031496062992" footer="0.15748031496062992"/>
  <pageSetup paperSize="9" scale="74" firstPageNumber="0" fitToHeight="0" orientation="landscape" r:id="rId1"/>
  <headerFooter>
    <oddFooter>&amp;R&amp;P</oddFooter>
  </headerFooter>
  <rowBreaks count="1" manualBreakCount="1">
    <brk id="683" max="16383" man="1"/>
  </rowBreaks>
  <drawing r:id="rId2"/>
</worksheet>
</file>

<file path=xl/worksheets/sheet2.xml><?xml version="1.0" encoding="utf-8"?>
<worksheet xmlns="http://schemas.openxmlformats.org/spreadsheetml/2006/main" xmlns:r="http://schemas.openxmlformats.org/officeDocument/2006/relationships">
  <sheetPr>
    <tabColor rgb="FF002060"/>
  </sheetPr>
  <dimension ref="A1:AMK149"/>
  <sheetViews>
    <sheetView showGridLines="0" zoomScale="85" zoomScaleNormal="85" workbookViewId="0">
      <selection activeCell="H135" sqref="H135:H149"/>
    </sheetView>
  </sheetViews>
  <sheetFormatPr defaultColWidth="10.28515625" defaultRowHeight="12"/>
  <cols>
    <col min="1" max="1" width="17.140625" style="132" bestFit="1" customWidth="1"/>
    <col min="2" max="2" width="58.85546875" style="132" customWidth="1"/>
    <col min="3" max="3" width="11.42578125" style="132" customWidth="1"/>
    <col min="4" max="5" width="12.5703125" style="132" customWidth="1"/>
    <col min="6" max="6" width="14.42578125" style="132" customWidth="1"/>
    <col min="7" max="7" width="13" style="132" customWidth="1"/>
    <col min="8" max="8" width="16.28515625" style="132" customWidth="1"/>
    <col min="9" max="16384" width="10.28515625" style="132"/>
  </cols>
  <sheetData>
    <row r="1" spans="1:8" ht="12.75">
      <c r="A1" s="42"/>
      <c r="B1" s="131"/>
      <c r="C1" s="131"/>
      <c r="D1" s="131"/>
      <c r="E1" s="131"/>
      <c r="F1" s="131"/>
      <c r="G1" s="131"/>
      <c r="H1" s="131"/>
    </row>
    <row r="2" spans="1:8" ht="12.75">
      <c r="A2" s="42"/>
      <c r="B2" s="131"/>
      <c r="C2" s="131"/>
      <c r="D2" s="131"/>
      <c r="E2" s="131"/>
      <c r="F2" s="131"/>
      <c r="G2" s="131"/>
      <c r="H2" s="131"/>
    </row>
    <row r="3" spans="1:8" ht="12.75">
      <c r="A3" s="42"/>
      <c r="B3" s="131"/>
      <c r="C3" s="131"/>
      <c r="D3" s="131"/>
      <c r="E3" s="131"/>
      <c r="F3" s="131"/>
      <c r="G3" s="131"/>
      <c r="H3" s="131"/>
    </row>
    <row r="4" spans="1:8" ht="12.75">
      <c r="A4" s="42"/>
      <c r="B4" s="131"/>
      <c r="C4" s="131"/>
      <c r="D4" s="131"/>
      <c r="E4" s="133" t="s">
        <v>18</v>
      </c>
      <c r="F4" s="134"/>
      <c r="G4" s="131"/>
      <c r="H4" s="135" t="s">
        <v>20</v>
      </c>
    </row>
    <row r="5" spans="1:8" ht="15">
      <c r="A5" s="42"/>
      <c r="B5" s="131"/>
      <c r="C5" s="131"/>
      <c r="D5" s="131"/>
      <c r="E5" s="136" t="s">
        <v>426</v>
      </c>
      <c r="F5" s="137"/>
      <c r="G5" s="131"/>
      <c r="H5" s="77">
        <v>46050</v>
      </c>
    </row>
    <row r="6" spans="1:8">
      <c r="A6" s="138" t="s">
        <v>16</v>
      </c>
      <c r="B6" s="139" t="s">
        <v>26</v>
      </c>
      <c r="C6" s="131"/>
      <c r="D6" s="131"/>
      <c r="E6" s="131"/>
      <c r="F6" s="131"/>
      <c r="G6" s="131"/>
      <c r="H6" s="131"/>
    </row>
    <row r="7" spans="1:8" ht="15">
      <c r="A7" s="138"/>
      <c r="B7" s="139" t="s">
        <v>691</v>
      </c>
      <c r="C7" s="131"/>
      <c r="D7" s="131"/>
      <c r="E7" s="131"/>
      <c r="F7" s="131"/>
      <c r="G7" s="131"/>
      <c r="H7" s="140" t="s">
        <v>1409</v>
      </c>
    </row>
    <row r="8" spans="1:8" ht="7.5" customHeight="1" thickBot="1"/>
    <row r="9" spans="1:8">
      <c r="A9" s="369" t="s">
        <v>119</v>
      </c>
      <c r="B9" s="370"/>
      <c r="C9" s="370"/>
      <c r="D9" s="370"/>
      <c r="E9" s="370"/>
      <c r="F9" s="370"/>
      <c r="G9" s="370"/>
      <c r="H9" s="141"/>
    </row>
    <row r="10" spans="1:8" ht="12.75" thickBot="1">
      <c r="A10" s="371"/>
      <c r="B10" s="372"/>
      <c r="C10" s="372"/>
      <c r="D10" s="372"/>
      <c r="E10" s="372"/>
      <c r="F10" s="372"/>
      <c r="G10" s="372"/>
      <c r="H10" s="142"/>
    </row>
    <row r="11" spans="1:8" ht="5.25" customHeight="1">
      <c r="A11" s="131"/>
      <c r="B11" s="143"/>
      <c r="C11" s="144"/>
      <c r="D11" s="144"/>
      <c r="E11" s="131"/>
      <c r="F11" s="144"/>
      <c r="G11" s="144"/>
      <c r="H11" s="145"/>
    </row>
    <row r="12" spans="1:8" ht="5.25" customHeight="1">
      <c r="A12" s="131"/>
      <c r="B12" s="143"/>
      <c r="C12" s="144"/>
      <c r="D12" s="144"/>
      <c r="E12" s="131"/>
      <c r="F12" s="144"/>
      <c r="G12" s="144"/>
      <c r="H12" s="145"/>
    </row>
    <row r="13" spans="1:8" ht="50.25" customHeight="1" thickBot="1">
      <c r="A13" s="146" t="s">
        <v>120</v>
      </c>
      <c r="B13" s="147" t="s">
        <v>204</v>
      </c>
      <c r="C13" s="148" t="s">
        <v>121</v>
      </c>
      <c r="D13" s="373" t="s">
        <v>205</v>
      </c>
      <c r="E13" s="374"/>
      <c r="F13" s="374"/>
      <c r="G13" s="374"/>
      <c r="H13" s="375"/>
    </row>
    <row r="14" spans="1:8" ht="12.75" thickTop="1">
      <c r="A14" s="149" t="s">
        <v>107</v>
      </c>
      <c r="B14" s="150"/>
      <c r="C14" s="151" t="s">
        <v>77</v>
      </c>
      <c r="D14" s="376"/>
      <c r="E14" s="377"/>
      <c r="F14" s="377"/>
      <c r="G14" s="377"/>
      <c r="H14" s="378"/>
    </row>
    <row r="15" spans="1:8" ht="12" customHeight="1" thickBot="1">
      <c r="A15" s="379" t="s">
        <v>0</v>
      </c>
      <c r="B15" s="381" t="s">
        <v>122</v>
      </c>
      <c r="C15" s="383" t="s">
        <v>123</v>
      </c>
      <c r="D15" s="385" t="s">
        <v>124</v>
      </c>
      <c r="E15" s="383" t="s">
        <v>125</v>
      </c>
      <c r="F15" s="387" t="s">
        <v>126</v>
      </c>
      <c r="G15" s="388"/>
      <c r="H15" s="389"/>
    </row>
    <row r="16" spans="1:8" ht="12.75" thickTop="1">
      <c r="A16" s="380"/>
      <c r="B16" s="382"/>
      <c r="C16" s="384"/>
      <c r="D16" s="386"/>
      <c r="E16" s="384"/>
      <c r="F16" s="152" t="s">
        <v>127</v>
      </c>
      <c r="G16" s="153" t="s">
        <v>128</v>
      </c>
      <c r="H16" s="153" t="s">
        <v>129</v>
      </c>
    </row>
    <row r="17" spans="1:1025" s="159" customFormat="1" ht="27" customHeight="1">
      <c r="A17" s="189" t="s">
        <v>161</v>
      </c>
      <c r="B17" s="154" t="s">
        <v>173</v>
      </c>
      <c r="C17" s="155" t="s">
        <v>85</v>
      </c>
      <c r="D17" s="156">
        <v>1</v>
      </c>
      <c r="E17" s="192"/>
      <c r="F17" s="157"/>
      <c r="G17" s="157"/>
      <c r="H17" s="157"/>
      <c r="I17" s="158"/>
      <c r="J17" s="158"/>
      <c r="K17" s="158"/>
      <c r="L17" s="158"/>
      <c r="M17" s="158"/>
      <c r="N17" s="158"/>
      <c r="O17" s="158"/>
      <c r="P17" s="158"/>
      <c r="Q17" s="158"/>
      <c r="R17" s="158"/>
      <c r="S17" s="158"/>
      <c r="T17" s="158"/>
      <c r="U17" s="158"/>
      <c r="V17" s="158"/>
      <c r="W17" s="158"/>
      <c r="X17" s="158"/>
      <c r="Y17" s="158"/>
      <c r="Z17" s="158"/>
      <c r="AA17" s="158"/>
      <c r="AB17" s="158"/>
      <c r="AC17" s="158"/>
      <c r="AD17" s="158"/>
      <c r="AE17" s="158"/>
      <c r="AF17" s="158"/>
      <c r="AG17" s="158"/>
      <c r="AH17" s="158"/>
      <c r="AI17" s="158"/>
      <c r="AJ17" s="158"/>
      <c r="AK17" s="158"/>
      <c r="AL17" s="158"/>
      <c r="AM17" s="158"/>
      <c r="AN17" s="158"/>
      <c r="AO17" s="158"/>
      <c r="AP17" s="158"/>
      <c r="AQ17" s="158"/>
      <c r="AR17" s="158"/>
      <c r="AS17" s="158"/>
      <c r="AT17" s="158"/>
      <c r="AU17" s="158"/>
      <c r="AV17" s="158"/>
      <c r="AW17" s="158"/>
      <c r="AX17" s="158"/>
      <c r="AY17" s="158"/>
      <c r="AZ17" s="158"/>
      <c r="BA17" s="158"/>
      <c r="BB17" s="158"/>
      <c r="BC17" s="158"/>
      <c r="BD17" s="158"/>
      <c r="BE17" s="158"/>
      <c r="BF17" s="158"/>
      <c r="BG17" s="158"/>
      <c r="BH17" s="158"/>
      <c r="BI17" s="158"/>
      <c r="BJ17" s="158"/>
      <c r="BK17" s="158"/>
      <c r="BL17" s="158"/>
      <c r="BM17" s="158"/>
      <c r="BN17" s="158"/>
      <c r="BO17" s="158"/>
      <c r="BP17" s="158"/>
      <c r="BQ17" s="158"/>
      <c r="BR17" s="158"/>
      <c r="BS17" s="158"/>
      <c r="BT17" s="158"/>
      <c r="BU17" s="158"/>
      <c r="BV17" s="158"/>
      <c r="BW17" s="158"/>
      <c r="BX17" s="158"/>
      <c r="BY17" s="158"/>
      <c r="BZ17" s="158"/>
      <c r="CA17" s="158"/>
      <c r="CB17" s="158"/>
      <c r="CC17" s="158"/>
      <c r="CD17" s="158"/>
      <c r="CE17" s="158"/>
      <c r="CF17" s="158"/>
      <c r="CG17" s="158"/>
      <c r="CH17" s="158"/>
      <c r="CI17" s="158"/>
      <c r="CJ17" s="158"/>
      <c r="CK17" s="158"/>
      <c r="CL17" s="158"/>
      <c r="CM17" s="158"/>
      <c r="CN17" s="158"/>
      <c r="CO17" s="158"/>
      <c r="CP17" s="158"/>
      <c r="CQ17" s="158"/>
      <c r="CR17" s="158"/>
      <c r="CS17" s="158"/>
      <c r="CT17" s="158"/>
      <c r="CU17" s="158"/>
      <c r="CV17" s="158"/>
      <c r="CW17" s="158"/>
      <c r="CX17" s="158"/>
      <c r="CY17" s="158"/>
      <c r="CZ17" s="158"/>
      <c r="DA17" s="158"/>
      <c r="DB17" s="158"/>
      <c r="DC17" s="158"/>
      <c r="DD17" s="158"/>
      <c r="DE17" s="158"/>
      <c r="DF17" s="158"/>
      <c r="DG17" s="158"/>
      <c r="DH17" s="158"/>
      <c r="DI17" s="158"/>
      <c r="DJ17" s="158"/>
      <c r="DK17" s="158"/>
      <c r="DL17" s="158"/>
      <c r="DM17" s="158"/>
      <c r="DN17" s="158"/>
      <c r="DO17" s="158"/>
      <c r="DP17" s="158"/>
      <c r="DQ17" s="158"/>
      <c r="DR17" s="158"/>
      <c r="DS17" s="158"/>
      <c r="DT17" s="158"/>
      <c r="DU17" s="158"/>
      <c r="DV17" s="158"/>
      <c r="DW17" s="158"/>
      <c r="DX17" s="158"/>
      <c r="DY17" s="158"/>
      <c r="DZ17" s="158"/>
      <c r="EA17" s="158"/>
      <c r="EB17" s="158"/>
      <c r="EC17" s="158"/>
      <c r="ED17" s="158"/>
      <c r="EE17" s="158"/>
      <c r="EF17" s="158"/>
      <c r="EG17" s="158"/>
      <c r="EH17" s="158"/>
      <c r="EI17" s="158"/>
      <c r="EJ17" s="158"/>
      <c r="EK17" s="158"/>
      <c r="EL17" s="158"/>
      <c r="EM17" s="158"/>
      <c r="EN17" s="158"/>
      <c r="EO17" s="158"/>
      <c r="EP17" s="158"/>
      <c r="EQ17" s="158"/>
      <c r="ER17" s="158"/>
      <c r="ES17" s="158"/>
      <c r="ET17" s="158"/>
      <c r="EU17" s="158"/>
      <c r="EV17" s="158"/>
      <c r="EW17" s="158"/>
      <c r="EX17" s="158"/>
      <c r="EY17" s="158"/>
      <c r="EZ17" s="158"/>
      <c r="FA17" s="158"/>
      <c r="FB17" s="158"/>
      <c r="FC17" s="158"/>
      <c r="FD17" s="158"/>
      <c r="FE17" s="158"/>
      <c r="FF17" s="158"/>
      <c r="FG17" s="158"/>
      <c r="FH17" s="158"/>
      <c r="FI17" s="158"/>
      <c r="FJ17" s="158"/>
      <c r="FK17" s="158"/>
      <c r="FL17" s="158"/>
      <c r="FM17" s="158"/>
      <c r="FN17" s="158"/>
      <c r="FO17" s="158"/>
      <c r="FP17" s="158"/>
      <c r="FQ17" s="158"/>
      <c r="FR17" s="158"/>
      <c r="FS17" s="158"/>
      <c r="FT17" s="158"/>
      <c r="FU17" s="158"/>
      <c r="FV17" s="158"/>
      <c r="FW17" s="158"/>
      <c r="FX17" s="158"/>
      <c r="FY17" s="158"/>
      <c r="FZ17" s="158"/>
      <c r="GA17" s="158"/>
      <c r="GB17" s="158"/>
      <c r="GC17" s="158"/>
      <c r="GD17" s="158"/>
      <c r="GE17" s="158"/>
      <c r="GF17" s="158"/>
      <c r="GG17" s="158"/>
      <c r="GH17" s="158"/>
      <c r="GI17" s="158"/>
      <c r="GJ17" s="158"/>
      <c r="GK17" s="158"/>
      <c r="GL17" s="158"/>
      <c r="GM17" s="158"/>
      <c r="GN17" s="158"/>
      <c r="GO17" s="158"/>
      <c r="GP17" s="158"/>
      <c r="GQ17" s="158"/>
      <c r="GR17" s="158"/>
      <c r="GS17" s="158"/>
      <c r="GT17" s="158"/>
      <c r="GU17" s="158"/>
      <c r="GV17" s="158"/>
      <c r="GW17" s="158"/>
      <c r="GX17" s="158"/>
      <c r="GY17" s="158"/>
      <c r="GZ17" s="158"/>
      <c r="HA17" s="158"/>
      <c r="HB17" s="158"/>
      <c r="HC17" s="158"/>
      <c r="HD17" s="158"/>
      <c r="HE17" s="158"/>
      <c r="HF17" s="158"/>
      <c r="HG17" s="158"/>
      <c r="HH17" s="158"/>
      <c r="HI17" s="158"/>
      <c r="HJ17" s="158"/>
      <c r="HK17" s="158"/>
      <c r="HL17" s="158"/>
      <c r="HM17" s="158"/>
      <c r="HN17" s="158"/>
      <c r="HO17" s="158"/>
      <c r="HP17" s="158"/>
      <c r="HQ17" s="158"/>
      <c r="HR17" s="158"/>
      <c r="HS17" s="158"/>
      <c r="HT17" s="158"/>
      <c r="HU17" s="158"/>
      <c r="HV17" s="158"/>
      <c r="HW17" s="158"/>
      <c r="HX17" s="158"/>
      <c r="HY17" s="158"/>
      <c r="HZ17" s="158"/>
      <c r="IA17" s="158"/>
      <c r="IB17" s="158"/>
      <c r="IC17" s="158"/>
      <c r="ID17" s="158"/>
      <c r="IE17" s="158"/>
      <c r="IF17" s="158"/>
      <c r="IG17" s="158"/>
      <c r="IH17" s="158"/>
      <c r="II17" s="158"/>
      <c r="IJ17" s="158"/>
      <c r="IK17" s="158"/>
      <c r="IL17" s="158"/>
      <c r="IM17" s="158"/>
      <c r="IN17" s="158"/>
      <c r="IO17" s="158"/>
      <c r="IP17" s="158"/>
      <c r="IQ17" s="158"/>
      <c r="IR17" s="158"/>
      <c r="IS17" s="158"/>
      <c r="IT17" s="158"/>
      <c r="IU17" s="158"/>
      <c r="IV17" s="158"/>
      <c r="IW17" s="158"/>
      <c r="IX17" s="158"/>
      <c r="IY17" s="158"/>
      <c r="IZ17" s="158"/>
      <c r="JA17" s="158"/>
      <c r="JB17" s="158"/>
      <c r="JC17" s="158"/>
      <c r="JD17" s="158"/>
      <c r="JE17" s="158"/>
      <c r="JF17" s="158"/>
      <c r="JG17" s="158"/>
      <c r="JH17" s="158"/>
      <c r="JI17" s="158"/>
      <c r="JJ17" s="158"/>
      <c r="JK17" s="158"/>
      <c r="JL17" s="158"/>
      <c r="JM17" s="158"/>
      <c r="JN17" s="158"/>
      <c r="JO17" s="158"/>
      <c r="JP17" s="158"/>
      <c r="JQ17" s="158"/>
      <c r="JR17" s="158"/>
      <c r="JS17" s="158"/>
      <c r="JT17" s="158"/>
      <c r="JU17" s="158"/>
      <c r="JV17" s="158"/>
      <c r="JW17" s="158"/>
      <c r="JX17" s="158"/>
      <c r="JY17" s="158"/>
      <c r="JZ17" s="158"/>
      <c r="KA17" s="158"/>
      <c r="KB17" s="158"/>
      <c r="KC17" s="158"/>
      <c r="KD17" s="158"/>
      <c r="KE17" s="158"/>
      <c r="KF17" s="158"/>
      <c r="KG17" s="158"/>
      <c r="KH17" s="158"/>
      <c r="KI17" s="158"/>
      <c r="KJ17" s="158"/>
      <c r="KK17" s="158"/>
      <c r="KL17" s="158"/>
      <c r="KM17" s="158"/>
      <c r="KN17" s="158"/>
      <c r="KO17" s="158"/>
      <c r="KP17" s="158"/>
      <c r="KQ17" s="158"/>
      <c r="KR17" s="158"/>
      <c r="KS17" s="158"/>
      <c r="KT17" s="158"/>
      <c r="KU17" s="158"/>
      <c r="KV17" s="158"/>
      <c r="KW17" s="158"/>
      <c r="KX17" s="158"/>
      <c r="KY17" s="158"/>
      <c r="KZ17" s="158"/>
      <c r="LA17" s="158"/>
      <c r="LB17" s="158"/>
      <c r="LC17" s="158"/>
      <c r="LD17" s="158"/>
      <c r="LE17" s="158"/>
      <c r="LF17" s="158"/>
      <c r="LG17" s="158"/>
      <c r="LH17" s="158"/>
      <c r="LI17" s="158"/>
      <c r="LJ17" s="158"/>
      <c r="LK17" s="158"/>
      <c r="LL17" s="158"/>
      <c r="LM17" s="158"/>
      <c r="LN17" s="158"/>
      <c r="LO17" s="158"/>
      <c r="LP17" s="158"/>
      <c r="LQ17" s="158"/>
      <c r="LR17" s="158"/>
      <c r="LS17" s="158"/>
      <c r="LT17" s="158"/>
      <c r="LU17" s="158"/>
      <c r="LV17" s="158"/>
      <c r="LW17" s="158"/>
      <c r="LX17" s="158"/>
      <c r="LY17" s="158"/>
      <c r="LZ17" s="158"/>
      <c r="MA17" s="158"/>
      <c r="MB17" s="158"/>
      <c r="MC17" s="158"/>
      <c r="MD17" s="158"/>
      <c r="ME17" s="158"/>
      <c r="MF17" s="158"/>
      <c r="MG17" s="158"/>
      <c r="MH17" s="158"/>
      <c r="MI17" s="158"/>
      <c r="MJ17" s="158"/>
      <c r="MK17" s="158"/>
      <c r="ML17" s="158"/>
      <c r="MM17" s="158"/>
      <c r="MN17" s="158"/>
      <c r="MO17" s="158"/>
      <c r="MP17" s="158"/>
      <c r="MQ17" s="158"/>
      <c r="MR17" s="158"/>
      <c r="MS17" s="158"/>
      <c r="MT17" s="158"/>
      <c r="MU17" s="158"/>
      <c r="MV17" s="158"/>
      <c r="MW17" s="158"/>
      <c r="MX17" s="158"/>
      <c r="MY17" s="158"/>
      <c r="MZ17" s="158"/>
      <c r="NA17" s="158"/>
      <c r="NB17" s="158"/>
      <c r="NC17" s="158"/>
      <c r="ND17" s="158"/>
      <c r="NE17" s="158"/>
      <c r="NF17" s="158"/>
      <c r="NG17" s="158"/>
      <c r="NH17" s="158"/>
      <c r="NI17" s="158"/>
      <c r="NJ17" s="158"/>
      <c r="NK17" s="158"/>
      <c r="NL17" s="158"/>
      <c r="NM17" s="158"/>
      <c r="NN17" s="158"/>
      <c r="NO17" s="158"/>
      <c r="NP17" s="158"/>
      <c r="NQ17" s="158"/>
      <c r="NR17" s="158"/>
      <c r="NS17" s="158"/>
      <c r="NT17" s="158"/>
      <c r="NU17" s="158"/>
      <c r="NV17" s="158"/>
      <c r="NW17" s="158"/>
      <c r="NX17" s="158"/>
      <c r="NY17" s="158"/>
      <c r="NZ17" s="158"/>
      <c r="OA17" s="158"/>
      <c r="OB17" s="158"/>
      <c r="OC17" s="158"/>
      <c r="OD17" s="158"/>
      <c r="OE17" s="158"/>
      <c r="OF17" s="158"/>
      <c r="OG17" s="158"/>
      <c r="OH17" s="158"/>
      <c r="OI17" s="158"/>
      <c r="OJ17" s="158"/>
      <c r="OK17" s="158"/>
      <c r="OL17" s="158"/>
      <c r="OM17" s="158"/>
      <c r="ON17" s="158"/>
      <c r="OO17" s="158"/>
      <c r="OP17" s="158"/>
      <c r="OQ17" s="158"/>
      <c r="OR17" s="158"/>
      <c r="OS17" s="158"/>
      <c r="OT17" s="158"/>
      <c r="OU17" s="158"/>
      <c r="OV17" s="158"/>
      <c r="OW17" s="158"/>
      <c r="OX17" s="158"/>
      <c r="OY17" s="158"/>
      <c r="OZ17" s="158"/>
      <c r="PA17" s="158"/>
      <c r="PB17" s="158"/>
      <c r="PC17" s="158"/>
      <c r="PD17" s="158"/>
      <c r="PE17" s="158"/>
      <c r="PF17" s="158"/>
      <c r="PG17" s="158"/>
      <c r="PH17" s="158"/>
      <c r="PI17" s="158"/>
      <c r="PJ17" s="158"/>
      <c r="PK17" s="158"/>
      <c r="PL17" s="158"/>
      <c r="PM17" s="158"/>
      <c r="PN17" s="158"/>
      <c r="PO17" s="158"/>
      <c r="PP17" s="158"/>
      <c r="PQ17" s="158"/>
      <c r="PR17" s="158"/>
      <c r="PS17" s="158"/>
      <c r="PT17" s="158"/>
      <c r="PU17" s="158"/>
      <c r="PV17" s="158"/>
      <c r="PW17" s="158"/>
      <c r="PX17" s="158"/>
      <c r="PY17" s="158"/>
      <c r="PZ17" s="158"/>
      <c r="QA17" s="158"/>
      <c r="QB17" s="158"/>
      <c r="QC17" s="158"/>
      <c r="QD17" s="158"/>
      <c r="QE17" s="158"/>
      <c r="QF17" s="158"/>
      <c r="QG17" s="158"/>
      <c r="QH17" s="158"/>
      <c r="QI17" s="158"/>
      <c r="QJ17" s="158"/>
      <c r="QK17" s="158"/>
      <c r="QL17" s="158"/>
      <c r="QM17" s="158"/>
      <c r="QN17" s="158"/>
      <c r="QO17" s="158"/>
      <c r="QP17" s="158"/>
      <c r="QQ17" s="158"/>
      <c r="QR17" s="158"/>
      <c r="QS17" s="158"/>
      <c r="QT17" s="158"/>
      <c r="QU17" s="158"/>
      <c r="QV17" s="158"/>
      <c r="QW17" s="158"/>
      <c r="QX17" s="158"/>
      <c r="QY17" s="158"/>
      <c r="QZ17" s="158"/>
      <c r="RA17" s="158"/>
      <c r="RB17" s="158"/>
      <c r="RC17" s="158"/>
      <c r="RD17" s="158"/>
      <c r="RE17" s="158"/>
      <c r="RF17" s="158"/>
      <c r="RG17" s="158"/>
      <c r="RH17" s="158"/>
      <c r="RI17" s="158"/>
      <c r="RJ17" s="158"/>
      <c r="RK17" s="158"/>
      <c r="RL17" s="158"/>
      <c r="RM17" s="158"/>
      <c r="RN17" s="158"/>
      <c r="RO17" s="158"/>
      <c r="RP17" s="158"/>
      <c r="RQ17" s="158"/>
      <c r="RR17" s="158"/>
      <c r="RS17" s="158"/>
      <c r="RT17" s="158"/>
      <c r="RU17" s="158"/>
      <c r="RV17" s="158"/>
      <c r="RW17" s="158"/>
      <c r="RX17" s="158"/>
      <c r="RY17" s="158"/>
      <c r="RZ17" s="158"/>
      <c r="SA17" s="158"/>
      <c r="SB17" s="158"/>
      <c r="SC17" s="158"/>
      <c r="SD17" s="158"/>
      <c r="SE17" s="158"/>
      <c r="SF17" s="158"/>
      <c r="SG17" s="158"/>
      <c r="SH17" s="158"/>
      <c r="SI17" s="158"/>
      <c r="SJ17" s="158"/>
      <c r="SK17" s="158"/>
      <c r="SL17" s="158"/>
      <c r="SM17" s="158"/>
      <c r="SN17" s="158"/>
      <c r="SO17" s="158"/>
      <c r="SP17" s="158"/>
      <c r="SQ17" s="158"/>
      <c r="SR17" s="158"/>
      <c r="SS17" s="158"/>
      <c r="ST17" s="158"/>
      <c r="SU17" s="158"/>
      <c r="SV17" s="158"/>
      <c r="SW17" s="158"/>
      <c r="SX17" s="158"/>
      <c r="SY17" s="158"/>
      <c r="SZ17" s="158"/>
      <c r="TA17" s="158"/>
      <c r="TB17" s="158"/>
      <c r="TC17" s="158"/>
      <c r="TD17" s="158"/>
      <c r="TE17" s="158"/>
      <c r="TF17" s="158"/>
      <c r="TG17" s="158"/>
      <c r="TH17" s="158"/>
      <c r="TI17" s="158"/>
      <c r="TJ17" s="158"/>
      <c r="TK17" s="158"/>
      <c r="TL17" s="158"/>
      <c r="TM17" s="158"/>
      <c r="TN17" s="158"/>
      <c r="TO17" s="158"/>
      <c r="TP17" s="158"/>
      <c r="TQ17" s="158"/>
      <c r="TR17" s="158"/>
      <c r="TS17" s="158"/>
      <c r="TT17" s="158"/>
      <c r="TU17" s="158"/>
      <c r="TV17" s="158"/>
      <c r="TW17" s="158"/>
      <c r="TX17" s="158"/>
      <c r="TY17" s="158"/>
      <c r="TZ17" s="158"/>
      <c r="UA17" s="158"/>
      <c r="UB17" s="158"/>
      <c r="UC17" s="158"/>
      <c r="UD17" s="158"/>
      <c r="UE17" s="158"/>
      <c r="UF17" s="158"/>
      <c r="UG17" s="158"/>
      <c r="UH17" s="158"/>
      <c r="UI17" s="158"/>
      <c r="UJ17" s="158"/>
      <c r="UK17" s="158"/>
      <c r="UL17" s="158"/>
      <c r="UM17" s="158"/>
      <c r="UN17" s="158"/>
      <c r="UO17" s="158"/>
      <c r="UP17" s="158"/>
      <c r="UQ17" s="158"/>
      <c r="UR17" s="158"/>
      <c r="US17" s="158"/>
      <c r="UT17" s="158"/>
      <c r="UU17" s="158"/>
      <c r="UV17" s="158"/>
      <c r="UW17" s="158"/>
      <c r="UX17" s="158"/>
      <c r="UY17" s="158"/>
      <c r="UZ17" s="158"/>
      <c r="VA17" s="158"/>
      <c r="VB17" s="158"/>
      <c r="VC17" s="158"/>
      <c r="VD17" s="158"/>
      <c r="VE17" s="158"/>
      <c r="VF17" s="158"/>
      <c r="VG17" s="158"/>
      <c r="VH17" s="158"/>
      <c r="VI17" s="158"/>
      <c r="VJ17" s="158"/>
      <c r="VK17" s="158"/>
      <c r="VL17" s="158"/>
      <c r="VM17" s="158"/>
      <c r="VN17" s="158"/>
      <c r="VO17" s="158"/>
      <c r="VP17" s="158"/>
      <c r="VQ17" s="158"/>
      <c r="VR17" s="158"/>
      <c r="VS17" s="158"/>
      <c r="VT17" s="158"/>
      <c r="VU17" s="158"/>
      <c r="VV17" s="158"/>
      <c r="VW17" s="158"/>
      <c r="VX17" s="158"/>
      <c r="VY17" s="158"/>
      <c r="VZ17" s="158"/>
      <c r="WA17" s="158"/>
      <c r="WB17" s="158"/>
      <c r="WC17" s="158"/>
      <c r="WD17" s="158"/>
      <c r="WE17" s="158"/>
      <c r="WF17" s="158"/>
      <c r="WG17" s="158"/>
      <c r="WH17" s="158"/>
      <c r="WI17" s="158"/>
      <c r="WJ17" s="158"/>
      <c r="WK17" s="158"/>
      <c r="WL17" s="158"/>
      <c r="WM17" s="158"/>
      <c r="WN17" s="158"/>
      <c r="WO17" s="158"/>
      <c r="WP17" s="158"/>
      <c r="WQ17" s="158"/>
      <c r="WR17" s="158"/>
      <c r="WS17" s="158"/>
      <c r="WT17" s="158"/>
      <c r="WU17" s="158"/>
      <c r="WV17" s="158"/>
      <c r="WW17" s="158"/>
      <c r="WX17" s="158"/>
      <c r="WY17" s="158"/>
      <c r="WZ17" s="158"/>
      <c r="XA17" s="158"/>
      <c r="XB17" s="158"/>
      <c r="XC17" s="158"/>
      <c r="XD17" s="158"/>
      <c r="XE17" s="158"/>
      <c r="XF17" s="158"/>
      <c r="XG17" s="158"/>
      <c r="XH17" s="158"/>
      <c r="XI17" s="158"/>
      <c r="XJ17" s="158"/>
      <c r="XK17" s="158"/>
      <c r="XL17" s="158"/>
      <c r="XM17" s="158"/>
      <c r="XN17" s="158"/>
      <c r="XO17" s="158"/>
      <c r="XP17" s="158"/>
      <c r="XQ17" s="158"/>
      <c r="XR17" s="158"/>
      <c r="XS17" s="158"/>
      <c r="XT17" s="158"/>
      <c r="XU17" s="158"/>
      <c r="XV17" s="158"/>
      <c r="XW17" s="158"/>
      <c r="XX17" s="158"/>
      <c r="XY17" s="158"/>
      <c r="XZ17" s="158"/>
      <c r="YA17" s="158"/>
      <c r="YB17" s="158"/>
      <c r="YC17" s="158"/>
      <c r="YD17" s="158"/>
      <c r="YE17" s="158"/>
      <c r="YF17" s="158"/>
      <c r="YG17" s="158"/>
      <c r="YH17" s="158"/>
      <c r="YI17" s="158"/>
      <c r="YJ17" s="158"/>
      <c r="YK17" s="158"/>
      <c r="YL17" s="158"/>
      <c r="YM17" s="158"/>
      <c r="YN17" s="158"/>
      <c r="YO17" s="158"/>
      <c r="YP17" s="158"/>
      <c r="YQ17" s="158"/>
      <c r="YR17" s="158"/>
      <c r="YS17" s="158"/>
      <c r="YT17" s="158"/>
      <c r="YU17" s="158"/>
      <c r="YV17" s="158"/>
      <c r="YW17" s="158"/>
      <c r="YX17" s="158"/>
      <c r="YY17" s="158"/>
      <c r="YZ17" s="158"/>
      <c r="ZA17" s="158"/>
      <c r="ZB17" s="158"/>
      <c r="ZC17" s="158"/>
      <c r="ZD17" s="158"/>
      <c r="ZE17" s="158"/>
      <c r="ZF17" s="158"/>
      <c r="ZG17" s="158"/>
      <c r="ZH17" s="158"/>
      <c r="ZI17" s="158"/>
      <c r="ZJ17" s="158"/>
      <c r="ZK17" s="158"/>
      <c r="ZL17" s="158"/>
      <c r="ZM17" s="158"/>
      <c r="ZN17" s="158"/>
      <c r="ZO17" s="158"/>
      <c r="ZP17" s="158"/>
      <c r="ZQ17" s="158"/>
      <c r="ZR17" s="158"/>
      <c r="ZS17" s="158"/>
      <c r="ZT17" s="158"/>
      <c r="ZU17" s="158"/>
      <c r="ZV17" s="158"/>
      <c r="ZW17" s="158"/>
      <c r="ZX17" s="158"/>
      <c r="ZY17" s="158"/>
      <c r="ZZ17" s="158"/>
      <c r="AAA17" s="158"/>
      <c r="AAB17" s="158"/>
      <c r="AAC17" s="158"/>
      <c r="AAD17" s="158"/>
      <c r="AAE17" s="158"/>
      <c r="AAF17" s="158"/>
      <c r="AAG17" s="158"/>
      <c r="AAH17" s="158"/>
      <c r="AAI17" s="158"/>
      <c r="AAJ17" s="158"/>
      <c r="AAK17" s="158"/>
      <c r="AAL17" s="158"/>
      <c r="AAM17" s="158"/>
      <c r="AAN17" s="158"/>
      <c r="AAO17" s="158"/>
      <c r="AAP17" s="158"/>
      <c r="AAQ17" s="158"/>
      <c r="AAR17" s="158"/>
      <c r="AAS17" s="158"/>
      <c r="AAT17" s="158"/>
      <c r="AAU17" s="158"/>
      <c r="AAV17" s="158"/>
      <c r="AAW17" s="158"/>
      <c r="AAX17" s="158"/>
      <c r="AAY17" s="158"/>
      <c r="AAZ17" s="158"/>
      <c r="ABA17" s="158"/>
      <c r="ABB17" s="158"/>
      <c r="ABC17" s="158"/>
      <c r="ABD17" s="158"/>
      <c r="ABE17" s="158"/>
      <c r="ABF17" s="158"/>
      <c r="ABG17" s="158"/>
      <c r="ABH17" s="158"/>
      <c r="ABI17" s="158"/>
      <c r="ABJ17" s="158"/>
      <c r="ABK17" s="158"/>
      <c r="ABL17" s="158"/>
      <c r="ABM17" s="158"/>
      <c r="ABN17" s="158"/>
      <c r="ABO17" s="158"/>
      <c r="ABP17" s="158"/>
      <c r="ABQ17" s="158"/>
      <c r="ABR17" s="158"/>
      <c r="ABS17" s="158"/>
      <c r="ABT17" s="158"/>
      <c r="ABU17" s="158"/>
      <c r="ABV17" s="158"/>
      <c r="ABW17" s="158"/>
      <c r="ABX17" s="158"/>
      <c r="ABY17" s="158"/>
      <c r="ABZ17" s="158"/>
      <c r="ACA17" s="158"/>
      <c r="ACB17" s="158"/>
      <c r="ACC17" s="158"/>
      <c r="ACD17" s="158"/>
      <c r="ACE17" s="158"/>
      <c r="ACF17" s="158"/>
      <c r="ACG17" s="158"/>
      <c r="ACH17" s="158"/>
      <c r="ACI17" s="158"/>
      <c r="ACJ17" s="158"/>
      <c r="ACK17" s="158"/>
      <c r="ACL17" s="158"/>
      <c r="ACM17" s="158"/>
      <c r="ACN17" s="158"/>
      <c r="ACO17" s="158"/>
      <c r="ACP17" s="158"/>
      <c r="ACQ17" s="158"/>
      <c r="ACR17" s="158"/>
      <c r="ACS17" s="158"/>
      <c r="ACT17" s="158"/>
      <c r="ACU17" s="158"/>
      <c r="ACV17" s="158"/>
      <c r="ACW17" s="158"/>
      <c r="ACX17" s="158"/>
      <c r="ACY17" s="158"/>
      <c r="ACZ17" s="158"/>
      <c r="ADA17" s="158"/>
      <c r="ADB17" s="158"/>
      <c r="ADC17" s="158"/>
      <c r="ADD17" s="158"/>
      <c r="ADE17" s="158"/>
      <c r="ADF17" s="158"/>
      <c r="ADG17" s="158"/>
      <c r="ADH17" s="158"/>
      <c r="ADI17" s="158"/>
      <c r="ADJ17" s="158"/>
      <c r="ADK17" s="158"/>
      <c r="ADL17" s="158"/>
      <c r="ADM17" s="158"/>
      <c r="ADN17" s="158"/>
      <c r="ADO17" s="158"/>
      <c r="ADP17" s="158"/>
      <c r="ADQ17" s="158"/>
      <c r="ADR17" s="158"/>
      <c r="ADS17" s="158"/>
      <c r="ADT17" s="158"/>
      <c r="ADU17" s="158"/>
      <c r="ADV17" s="158"/>
      <c r="ADW17" s="158"/>
      <c r="ADX17" s="158"/>
      <c r="ADY17" s="158"/>
      <c r="ADZ17" s="158"/>
      <c r="AEA17" s="158"/>
      <c r="AEB17" s="158"/>
      <c r="AEC17" s="158"/>
      <c r="AED17" s="158"/>
      <c r="AEE17" s="158"/>
      <c r="AEF17" s="158"/>
      <c r="AEG17" s="158"/>
      <c r="AEH17" s="158"/>
      <c r="AEI17" s="158"/>
      <c r="AEJ17" s="158"/>
      <c r="AEK17" s="158"/>
      <c r="AEL17" s="158"/>
      <c r="AEM17" s="158"/>
      <c r="AEN17" s="158"/>
      <c r="AEO17" s="158"/>
      <c r="AEP17" s="158"/>
      <c r="AEQ17" s="158"/>
      <c r="AER17" s="158"/>
      <c r="AES17" s="158"/>
      <c r="AET17" s="158"/>
      <c r="AEU17" s="158"/>
      <c r="AEV17" s="158"/>
      <c r="AEW17" s="158"/>
      <c r="AEX17" s="158"/>
      <c r="AEY17" s="158"/>
      <c r="AEZ17" s="158"/>
      <c r="AFA17" s="158"/>
      <c r="AFB17" s="158"/>
      <c r="AFC17" s="158"/>
      <c r="AFD17" s="158"/>
      <c r="AFE17" s="158"/>
      <c r="AFF17" s="158"/>
      <c r="AFG17" s="158"/>
      <c r="AFH17" s="158"/>
      <c r="AFI17" s="158"/>
      <c r="AFJ17" s="158"/>
      <c r="AFK17" s="158"/>
      <c r="AFL17" s="158"/>
      <c r="AFM17" s="158"/>
      <c r="AFN17" s="158"/>
      <c r="AFO17" s="158"/>
      <c r="AFP17" s="158"/>
      <c r="AFQ17" s="158"/>
      <c r="AFR17" s="158"/>
      <c r="AFS17" s="158"/>
      <c r="AFT17" s="158"/>
      <c r="AFU17" s="158"/>
      <c r="AFV17" s="158"/>
      <c r="AFW17" s="158"/>
      <c r="AFX17" s="158"/>
      <c r="AFY17" s="158"/>
      <c r="AFZ17" s="158"/>
      <c r="AGA17" s="158"/>
      <c r="AGB17" s="158"/>
      <c r="AGC17" s="158"/>
      <c r="AGD17" s="158"/>
      <c r="AGE17" s="158"/>
      <c r="AGF17" s="158"/>
      <c r="AGG17" s="158"/>
      <c r="AGH17" s="158"/>
      <c r="AGI17" s="158"/>
      <c r="AGJ17" s="158"/>
      <c r="AGK17" s="158"/>
      <c r="AGL17" s="158"/>
      <c r="AGM17" s="158"/>
      <c r="AGN17" s="158"/>
      <c r="AGO17" s="158"/>
      <c r="AGP17" s="158"/>
      <c r="AGQ17" s="158"/>
      <c r="AGR17" s="158"/>
      <c r="AGS17" s="158"/>
      <c r="AGT17" s="158"/>
      <c r="AGU17" s="158"/>
      <c r="AGV17" s="158"/>
      <c r="AGW17" s="158"/>
      <c r="AGX17" s="158"/>
      <c r="AGY17" s="158"/>
      <c r="AGZ17" s="158"/>
      <c r="AHA17" s="158"/>
      <c r="AHB17" s="158"/>
      <c r="AHC17" s="158"/>
      <c r="AHD17" s="158"/>
      <c r="AHE17" s="158"/>
      <c r="AHF17" s="158"/>
      <c r="AHG17" s="158"/>
      <c r="AHH17" s="158"/>
      <c r="AHI17" s="158"/>
      <c r="AHJ17" s="158"/>
      <c r="AHK17" s="158"/>
      <c r="AHL17" s="158"/>
      <c r="AHM17" s="158"/>
      <c r="AHN17" s="158"/>
      <c r="AHO17" s="158"/>
      <c r="AHP17" s="158"/>
      <c r="AHQ17" s="158"/>
      <c r="AHR17" s="158"/>
      <c r="AHS17" s="158"/>
      <c r="AHT17" s="158"/>
      <c r="AHU17" s="158"/>
      <c r="AHV17" s="158"/>
      <c r="AHW17" s="158"/>
      <c r="AHX17" s="158"/>
      <c r="AHY17" s="158"/>
      <c r="AHZ17" s="158"/>
      <c r="AIA17" s="158"/>
      <c r="AIB17" s="158"/>
      <c r="AIC17" s="158"/>
      <c r="AID17" s="158"/>
      <c r="AIE17" s="158"/>
      <c r="AIF17" s="158"/>
      <c r="AIG17" s="158"/>
      <c r="AIH17" s="158"/>
      <c r="AII17" s="158"/>
      <c r="AIJ17" s="158"/>
      <c r="AIK17" s="158"/>
      <c r="AIL17" s="158"/>
      <c r="AIM17" s="158"/>
      <c r="AIN17" s="158"/>
      <c r="AIO17" s="158"/>
      <c r="AIP17" s="158"/>
      <c r="AIQ17" s="158"/>
      <c r="AIR17" s="158"/>
      <c r="AIS17" s="158"/>
      <c r="AIT17" s="158"/>
      <c r="AIU17" s="158"/>
      <c r="AIV17" s="158"/>
      <c r="AIW17" s="158"/>
      <c r="AIX17" s="158"/>
      <c r="AIY17" s="158"/>
      <c r="AIZ17" s="158"/>
      <c r="AJA17" s="158"/>
      <c r="AJB17" s="158"/>
      <c r="AJC17" s="158"/>
      <c r="AJD17" s="158"/>
      <c r="AJE17" s="158"/>
      <c r="AJF17" s="158"/>
      <c r="AJG17" s="158"/>
      <c r="AJH17" s="158"/>
      <c r="AJI17" s="158"/>
      <c r="AJJ17" s="158"/>
      <c r="AJK17" s="158"/>
      <c r="AJL17" s="158"/>
      <c r="AJM17" s="158"/>
      <c r="AJN17" s="158"/>
      <c r="AJO17" s="158"/>
      <c r="AJP17" s="158"/>
      <c r="AJQ17" s="158"/>
      <c r="AJR17" s="158"/>
      <c r="AJS17" s="158"/>
      <c r="AJT17" s="158"/>
      <c r="AJU17" s="158"/>
      <c r="AJV17" s="158"/>
      <c r="AJW17" s="158"/>
      <c r="AJX17" s="158"/>
      <c r="AJY17" s="158"/>
      <c r="AJZ17" s="158"/>
      <c r="AKA17" s="158"/>
      <c r="AKB17" s="158"/>
      <c r="AKC17" s="158"/>
      <c r="AKD17" s="158"/>
      <c r="AKE17" s="158"/>
      <c r="AKF17" s="158"/>
      <c r="AKG17" s="158"/>
      <c r="AKH17" s="158"/>
      <c r="AKI17" s="158"/>
      <c r="AKJ17" s="158"/>
      <c r="AKK17" s="158"/>
      <c r="AKL17" s="158"/>
      <c r="AKM17" s="158"/>
      <c r="AKN17" s="158"/>
      <c r="AKO17" s="158"/>
      <c r="AKP17" s="158"/>
      <c r="AKQ17" s="158"/>
      <c r="AKR17" s="158"/>
      <c r="AKS17" s="158"/>
      <c r="AKT17" s="158"/>
      <c r="AKU17" s="158"/>
      <c r="AKV17" s="158"/>
      <c r="AKW17" s="158"/>
      <c r="AKX17" s="158"/>
      <c r="AKY17" s="158"/>
      <c r="AKZ17" s="158"/>
      <c r="ALA17" s="158"/>
      <c r="ALB17" s="158"/>
      <c r="ALC17" s="158"/>
      <c r="ALD17" s="158"/>
      <c r="ALE17" s="158"/>
      <c r="ALF17" s="158"/>
      <c r="ALG17" s="158"/>
      <c r="ALH17" s="158"/>
      <c r="ALI17" s="158"/>
      <c r="ALJ17" s="158"/>
      <c r="ALK17" s="158"/>
      <c r="ALL17" s="158"/>
      <c r="ALM17" s="158"/>
      <c r="ALN17" s="158"/>
      <c r="ALO17" s="158"/>
      <c r="ALP17" s="158"/>
      <c r="ALQ17" s="158"/>
      <c r="ALR17" s="158"/>
      <c r="ALS17" s="158"/>
      <c r="ALT17" s="158"/>
      <c r="ALU17" s="158"/>
      <c r="ALV17" s="158"/>
      <c r="ALW17" s="158"/>
      <c r="ALX17" s="158"/>
      <c r="ALY17" s="158"/>
      <c r="ALZ17" s="158"/>
      <c r="AMA17" s="158"/>
      <c r="AMB17" s="158"/>
      <c r="AMC17" s="158"/>
      <c r="AMD17" s="158"/>
      <c r="AME17" s="158"/>
      <c r="AMF17" s="158"/>
      <c r="AMG17" s="158"/>
      <c r="AMH17" s="158"/>
      <c r="AMI17" s="158"/>
      <c r="AMJ17" s="158"/>
      <c r="AMK17" s="158"/>
    </row>
    <row r="18" spans="1:1025" s="159" customFormat="1" ht="24.75" customHeight="1">
      <c r="A18" s="189" t="s">
        <v>152</v>
      </c>
      <c r="B18" s="154" t="s">
        <v>130</v>
      </c>
      <c r="C18" s="155" t="s">
        <v>8</v>
      </c>
      <c r="D18" s="156">
        <f>0.5*0.5</f>
        <v>0.25</v>
      </c>
      <c r="E18" s="192"/>
      <c r="F18" s="157"/>
      <c r="G18" s="157"/>
      <c r="H18" s="157"/>
      <c r="I18" s="158"/>
      <c r="J18" s="158"/>
      <c r="K18" s="158"/>
      <c r="L18" s="158"/>
      <c r="M18" s="158"/>
      <c r="N18" s="158"/>
      <c r="O18" s="158"/>
      <c r="P18" s="158"/>
      <c r="Q18" s="158"/>
      <c r="R18" s="158"/>
      <c r="S18" s="158"/>
      <c r="T18" s="158"/>
      <c r="U18" s="158"/>
      <c r="V18" s="158"/>
      <c r="W18" s="158"/>
      <c r="X18" s="158"/>
      <c r="Y18" s="158"/>
      <c r="Z18" s="158"/>
      <c r="AA18" s="158"/>
      <c r="AB18" s="158"/>
      <c r="AC18" s="158"/>
      <c r="AD18" s="158"/>
      <c r="AE18" s="158"/>
      <c r="AF18" s="158"/>
      <c r="AG18" s="158"/>
      <c r="AH18" s="158"/>
      <c r="AI18" s="158"/>
      <c r="AJ18" s="158"/>
      <c r="AK18" s="158"/>
      <c r="AL18" s="158"/>
      <c r="AM18" s="158"/>
      <c r="AN18" s="158"/>
      <c r="AO18" s="158"/>
      <c r="AP18" s="158"/>
      <c r="AQ18" s="158"/>
      <c r="AR18" s="158"/>
      <c r="AS18" s="158"/>
      <c r="AT18" s="158"/>
      <c r="AU18" s="158"/>
      <c r="AV18" s="158"/>
      <c r="AW18" s="158"/>
      <c r="AX18" s="158"/>
      <c r="AY18" s="158"/>
      <c r="AZ18" s="158"/>
      <c r="BA18" s="158"/>
      <c r="BB18" s="158"/>
      <c r="BC18" s="158"/>
      <c r="BD18" s="158"/>
      <c r="BE18" s="158"/>
      <c r="BF18" s="158"/>
      <c r="BG18" s="158"/>
      <c r="BH18" s="158"/>
      <c r="BI18" s="158"/>
      <c r="BJ18" s="158"/>
      <c r="BK18" s="158"/>
      <c r="BL18" s="158"/>
      <c r="BM18" s="158"/>
      <c r="BN18" s="158"/>
      <c r="BO18" s="158"/>
      <c r="BP18" s="158"/>
      <c r="BQ18" s="158"/>
      <c r="BR18" s="158"/>
      <c r="BS18" s="158"/>
      <c r="BT18" s="158"/>
      <c r="BU18" s="158"/>
      <c r="BV18" s="158"/>
      <c r="BW18" s="158"/>
      <c r="BX18" s="158"/>
      <c r="BY18" s="158"/>
      <c r="BZ18" s="158"/>
      <c r="CA18" s="158"/>
      <c r="CB18" s="158"/>
      <c r="CC18" s="158"/>
      <c r="CD18" s="158"/>
      <c r="CE18" s="158"/>
      <c r="CF18" s="158"/>
      <c r="CG18" s="158"/>
      <c r="CH18" s="158"/>
      <c r="CI18" s="158"/>
      <c r="CJ18" s="158"/>
      <c r="CK18" s="158"/>
      <c r="CL18" s="158"/>
      <c r="CM18" s="158"/>
      <c r="CN18" s="158"/>
      <c r="CO18" s="158"/>
      <c r="CP18" s="158"/>
      <c r="CQ18" s="158"/>
      <c r="CR18" s="158"/>
      <c r="CS18" s="158"/>
      <c r="CT18" s="158"/>
      <c r="CU18" s="158"/>
      <c r="CV18" s="158"/>
      <c r="CW18" s="158"/>
      <c r="CX18" s="158"/>
      <c r="CY18" s="158"/>
      <c r="CZ18" s="158"/>
      <c r="DA18" s="158"/>
      <c r="DB18" s="158"/>
      <c r="DC18" s="158"/>
      <c r="DD18" s="158"/>
      <c r="DE18" s="158"/>
      <c r="DF18" s="158"/>
      <c r="DG18" s="158"/>
      <c r="DH18" s="158"/>
      <c r="DI18" s="158"/>
      <c r="DJ18" s="158"/>
      <c r="DK18" s="158"/>
      <c r="DL18" s="158"/>
      <c r="DM18" s="158"/>
      <c r="DN18" s="158"/>
      <c r="DO18" s="158"/>
      <c r="DP18" s="158"/>
      <c r="DQ18" s="158"/>
      <c r="DR18" s="158"/>
      <c r="DS18" s="158"/>
      <c r="DT18" s="158"/>
      <c r="DU18" s="158"/>
      <c r="DV18" s="158"/>
      <c r="DW18" s="158"/>
      <c r="DX18" s="158"/>
      <c r="DY18" s="158"/>
      <c r="DZ18" s="158"/>
      <c r="EA18" s="158"/>
      <c r="EB18" s="158"/>
      <c r="EC18" s="158"/>
      <c r="ED18" s="158"/>
      <c r="EE18" s="158"/>
      <c r="EF18" s="158"/>
      <c r="EG18" s="158"/>
      <c r="EH18" s="158"/>
      <c r="EI18" s="158"/>
      <c r="EJ18" s="158"/>
      <c r="EK18" s="158"/>
      <c r="EL18" s="158"/>
      <c r="EM18" s="158"/>
      <c r="EN18" s="158"/>
      <c r="EO18" s="158"/>
      <c r="EP18" s="158"/>
      <c r="EQ18" s="158"/>
      <c r="ER18" s="158"/>
      <c r="ES18" s="158"/>
      <c r="ET18" s="158"/>
      <c r="EU18" s="158"/>
      <c r="EV18" s="158"/>
      <c r="EW18" s="158"/>
      <c r="EX18" s="158"/>
      <c r="EY18" s="158"/>
      <c r="EZ18" s="158"/>
      <c r="FA18" s="158"/>
      <c r="FB18" s="158"/>
      <c r="FC18" s="158"/>
      <c r="FD18" s="158"/>
      <c r="FE18" s="158"/>
      <c r="FF18" s="158"/>
      <c r="FG18" s="158"/>
      <c r="FH18" s="158"/>
      <c r="FI18" s="158"/>
      <c r="FJ18" s="158"/>
      <c r="FK18" s="158"/>
      <c r="FL18" s="158"/>
      <c r="FM18" s="158"/>
      <c r="FN18" s="158"/>
      <c r="FO18" s="158"/>
      <c r="FP18" s="158"/>
      <c r="FQ18" s="158"/>
      <c r="FR18" s="158"/>
      <c r="FS18" s="158"/>
      <c r="FT18" s="158"/>
      <c r="FU18" s="158"/>
      <c r="FV18" s="158"/>
      <c r="FW18" s="158"/>
      <c r="FX18" s="158"/>
      <c r="FY18" s="158"/>
      <c r="FZ18" s="158"/>
      <c r="GA18" s="158"/>
      <c r="GB18" s="158"/>
      <c r="GC18" s="158"/>
      <c r="GD18" s="158"/>
      <c r="GE18" s="158"/>
      <c r="GF18" s="158"/>
      <c r="GG18" s="158"/>
      <c r="GH18" s="158"/>
      <c r="GI18" s="158"/>
      <c r="GJ18" s="158"/>
      <c r="GK18" s="158"/>
      <c r="GL18" s="158"/>
      <c r="GM18" s="158"/>
      <c r="GN18" s="158"/>
      <c r="GO18" s="158"/>
      <c r="GP18" s="158"/>
      <c r="GQ18" s="158"/>
      <c r="GR18" s="158"/>
      <c r="GS18" s="158"/>
      <c r="GT18" s="158"/>
      <c r="GU18" s="158"/>
      <c r="GV18" s="158"/>
      <c r="GW18" s="158"/>
      <c r="GX18" s="158"/>
      <c r="GY18" s="158"/>
      <c r="GZ18" s="158"/>
      <c r="HA18" s="158"/>
      <c r="HB18" s="158"/>
      <c r="HC18" s="158"/>
      <c r="HD18" s="158"/>
      <c r="HE18" s="158"/>
      <c r="HF18" s="158"/>
      <c r="HG18" s="158"/>
      <c r="HH18" s="158"/>
      <c r="HI18" s="158"/>
      <c r="HJ18" s="158"/>
      <c r="HK18" s="158"/>
      <c r="HL18" s="158"/>
      <c r="HM18" s="158"/>
      <c r="HN18" s="158"/>
      <c r="HO18" s="158"/>
      <c r="HP18" s="158"/>
      <c r="HQ18" s="158"/>
      <c r="HR18" s="158"/>
      <c r="HS18" s="158"/>
      <c r="HT18" s="158"/>
      <c r="HU18" s="158"/>
      <c r="HV18" s="158"/>
      <c r="HW18" s="158"/>
      <c r="HX18" s="158"/>
      <c r="HY18" s="158"/>
      <c r="HZ18" s="158"/>
      <c r="IA18" s="158"/>
      <c r="IB18" s="158"/>
      <c r="IC18" s="158"/>
      <c r="ID18" s="158"/>
      <c r="IE18" s="158"/>
      <c r="IF18" s="158"/>
      <c r="IG18" s="158"/>
      <c r="IH18" s="158"/>
      <c r="II18" s="158"/>
      <c r="IJ18" s="158"/>
      <c r="IK18" s="158"/>
      <c r="IL18" s="158"/>
      <c r="IM18" s="158"/>
      <c r="IN18" s="158"/>
      <c r="IO18" s="158"/>
      <c r="IP18" s="158"/>
      <c r="IQ18" s="158"/>
      <c r="IR18" s="158"/>
      <c r="IS18" s="158"/>
      <c r="IT18" s="158"/>
      <c r="IU18" s="158"/>
      <c r="IV18" s="158"/>
      <c r="IW18" s="158"/>
      <c r="IX18" s="158"/>
      <c r="IY18" s="158"/>
      <c r="IZ18" s="158"/>
      <c r="JA18" s="158"/>
      <c r="JB18" s="158"/>
      <c r="JC18" s="158"/>
      <c r="JD18" s="158"/>
      <c r="JE18" s="158"/>
      <c r="JF18" s="158"/>
      <c r="JG18" s="158"/>
      <c r="JH18" s="158"/>
      <c r="JI18" s="158"/>
      <c r="JJ18" s="158"/>
      <c r="JK18" s="158"/>
      <c r="JL18" s="158"/>
      <c r="JM18" s="158"/>
      <c r="JN18" s="158"/>
      <c r="JO18" s="158"/>
      <c r="JP18" s="158"/>
      <c r="JQ18" s="158"/>
      <c r="JR18" s="158"/>
      <c r="JS18" s="158"/>
      <c r="JT18" s="158"/>
      <c r="JU18" s="158"/>
      <c r="JV18" s="158"/>
      <c r="JW18" s="158"/>
      <c r="JX18" s="158"/>
      <c r="JY18" s="158"/>
      <c r="JZ18" s="158"/>
      <c r="KA18" s="158"/>
      <c r="KB18" s="158"/>
      <c r="KC18" s="158"/>
      <c r="KD18" s="158"/>
      <c r="KE18" s="158"/>
      <c r="KF18" s="158"/>
      <c r="KG18" s="158"/>
      <c r="KH18" s="158"/>
      <c r="KI18" s="158"/>
      <c r="KJ18" s="158"/>
      <c r="KK18" s="158"/>
      <c r="KL18" s="158"/>
      <c r="KM18" s="158"/>
      <c r="KN18" s="158"/>
      <c r="KO18" s="158"/>
      <c r="KP18" s="158"/>
      <c r="KQ18" s="158"/>
      <c r="KR18" s="158"/>
      <c r="KS18" s="158"/>
      <c r="KT18" s="158"/>
      <c r="KU18" s="158"/>
      <c r="KV18" s="158"/>
      <c r="KW18" s="158"/>
      <c r="KX18" s="158"/>
      <c r="KY18" s="158"/>
      <c r="KZ18" s="158"/>
      <c r="LA18" s="158"/>
      <c r="LB18" s="158"/>
      <c r="LC18" s="158"/>
      <c r="LD18" s="158"/>
      <c r="LE18" s="158"/>
      <c r="LF18" s="158"/>
      <c r="LG18" s="158"/>
      <c r="LH18" s="158"/>
      <c r="LI18" s="158"/>
      <c r="LJ18" s="158"/>
      <c r="LK18" s="158"/>
      <c r="LL18" s="158"/>
      <c r="LM18" s="158"/>
      <c r="LN18" s="158"/>
      <c r="LO18" s="158"/>
      <c r="LP18" s="158"/>
      <c r="LQ18" s="158"/>
      <c r="LR18" s="158"/>
      <c r="LS18" s="158"/>
      <c r="LT18" s="158"/>
      <c r="LU18" s="158"/>
      <c r="LV18" s="158"/>
      <c r="LW18" s="158"/>
      <c r="LX18" s="158"/>
      <c r="LY18" s="158"/>
      <c r="LZ18" s="158"/>
      <c r="MA18" s="158"/>
      <c r="MB18" s="158"/>
      <c r="MC18" s="158"/>
      <c r="MD18" s="158"/>
      <c r="ME18" s="158"/>
      <c r="MF18" s="158"/>
      <c r="MG18" s="158"/>
      <c r="MH18" s="158"/>
      <c r="MI18" s="158"/>
      <c r="MJ18" s="158"/>
      <c r="MK18" s="158"/>
      <c r="ML18" s="158"/>
      <c r="MM18" s="158"/>
      <c r="MN18" s="158"/>
      <c r="MO18" s="158"/>
      <c r="MP18" s="158"/>
      <c r="MQ18" s="158"/>
      <c r="MR18" s="158"/>
      <c r="MS18" s="158"/>
      <c r="MT18" s="158"/>
      <c r="MU18" s="158"/>
      <c r="MV18" s="158"/>
      <c r="MW18" s="158"/>
      <c r="MX18" s="158"/>
      <c r="MY18" s="158"/>
      <c r="MZ18" s="158"/>
      <c r="NA18" s="158"/>
      <c r="NB18" s="158"/>
      <c r="NC18" s="158"/>
      <c r="ND18" s="158"/>
      <c r="NE18" s="158"/>
      <c r="NF18" s="158"/>
      <c r="NG18" s="158"/>
      <c r="NH18" s="158"/>
      <c r="NI18" s="158"/>
      <c r="NJ18" s="158"/>
      <c r="NK18" s="158"/>
      <c r="NL18" s="158"/>
      <c r="NM18" s="158"/>
      <c r="NN18" s="158"/>
      <c r="NO18" s="158"/>
      <c r="NP18" s="158"/>
      <c r="NQ18" s="158"/>
      <c r="NR18" s="158"/>
      <c r="NS18" s="158"/>
      <c r="NT18" s="158"/>
      <c r="NU18" s="158"/>
      <c r="NV18" s="158"/>
      <c r="NW18" s="158"/>
      <c r="NX18" s="158"/>
      <c r="NY18" s="158"/>
      <c r="NZ18" s="158"/>
      <c r="OA18" s="158"/>
      <c r="OB18" s="158"/>
      <c r="OC18" s="158"/>
      <c r="OD18" s="158"/>
      <c r="OE18" s="158"/>
      <c r="OF18" s="158"/>
      <c r="OG18" s="158"/>
      <c r="OH18" s="158"/>
      <c r="OI18" s="158"/>
      <c r="OJ18" s="158"/>
      <c r="OK18" s="158"/>
      <c r="OL18" s="158"/>
      <c r="OM18" s="158"/>
      <c r="ON18" s="158"/>
      <c r="OO18" s="158"/>
      <c r="OP18" s="158"/>
      <c r="OQ18" s="158"/>
      <c r="OR18" s="158"/>
      <c r="OS18" s="158"/>
      <c r="OT18" s="158"/>
      <c r="OU18" s="158"/>
      <c r="OV18" s="158"/>
      <c r="OW18" s="158"/>
      <c r="OX18" s="158"/>
      <c r="OY18" s="158"/>
      <c r="OZ18" s="158"/>
      <c r="PA18" s="158"/>
      <c r="PB18" s="158"/>
      <c r="PC18" s="158"/>
      <c r="PD18" s="158"/>
      <c r="PE18" s="158"/>
      <c r="PF18" s="158"/>
      <c r="PG18" s="158"/>
      <c r="PH18" s="158"/>
      <c r="PI18" s="158"/>
      <c r="PJ18" s="158"/>
      <c r="PK18" s="158"/>
      <c r="PL18" s="158"/>
      <c r="PM18" s="158"/>
      <c r="PN18" s="158"/>
      <c r="PO18" s="158"/>
      <c r="PP18" s="158"/>
      <c r="PQ18" s="158"/>
      <c r="PR18" s="158"/>
      <c r="PS18" s="158"/>
      <c r="PT18" s="158"/>
      <c r="PU18" s="158"/>
      <c r="PV18" s="158"/>
      <c r="PW18" s="158"/>
      <c r="PX18" s="158"/>
      <c r="PY18" s="158"/>
      <c r="PZ18" s="158"/>
      <c r="QA18" s="158"/>
      <c r="QB18" s="158"/>
      <c r="QC18" s="158"/>
      <c r="QD18" s="158"/>
      <c r="QE18" s="158"/>
      <c r="QF18" s="158"/>
      <c r="QG18" s="158"/>
      <c r="QH18" s="158"/>
      <c r="QI18" s="158"/>
      <c r="QJ18" s="158"/>
      <c r="QK18" s="158"/>
      <c r="QL18" s="158"/>
      <c r="QM18" s="158"/>
      <c r="QN18" s="158"/>
      <c r="QO18" s="158"/>
      <c r="QP18" s="158"/>
      <c r="QQ18" s="158"/>
      <c r="QR18" s="158"/>
      <c r="QS18" s="158"/>
      <c r="QT18" s="158"/>
      <c r="QU18" s="158"/>
      <c r="QV18" s="158"/>
      <c r="QW18" s="158"/>
      <c r="QX18" s="158"/>
      <c r="QY18" s="158"/>
      <c r="QZ18" s="158"/>
      <c r="RA18" s="158"/>
      <c r="RB18" s="158"/>
      <c r="RC18" s="158"/>
      <c r="RD18" s="158"/>
      <c r="RE18" s="158"/>
      <c r="RF18" s="158"/>
      <c r="RG18" s="158"/>
      <c r="RH18" s="158"/>
      <c r="RI18" s="158"/>
      <c r="RJ18" s="158"/>
      <c r="RK18" s="158"/>
      <c r="RL18" s="158"/>
      <c r="RM18" s="158"/>
      <c r="RN18" s="158"/>
      <c r="RO18" s="158"/>
      <c r="RP18" s="158"/>
      <c r="RQ18" s="158"/>
      <c r="RR18" s="158"/>
      <c r="RS18" s="158"/>
      <c r="RT18" s="158"/>
      <c r="RU18" s="158"/>
      <c r="RV18" s="158"/>
      <c r="RW18" s="158"/>
      <c r="RX18" s="158"/>
      <c r="RY18" s="158"/>
      <c r="RZ18" s="158"/>
      <c r="SA18" s="158"/>
      <c r="SB18" s="158"/>
      <c r="SC18" s="158"/>
      <c r="SD18" s="158"/>
      <c r="SE18" s="158"/>
      <c r="SF18" s="158"/>
      <c r="SG18" s="158"/>
      <c r="SH18" s="158"/>
      <c r="SI18" s="158"/>
      <c r="SJ18" s="158"/>
      <c r="SK18" s="158"/>
      <c r="SL18" s="158"/>
      <c r="SM18" s="158"/>
      <c r="SN18" s="158"/>
      <c r="SO18" s="158"/>
      <c r="SP18" s="158"/>
      <c r="SQ18" s="158"/>
      <c r="SR18" s="158"/>
      <c r="SS18" s="158"/>
      <c r="ST18" s="158"/>
      <c r="SU18" s="158"/>
      <c r="SV18" s="158"/>
      <c r="SW18" s="158"/>
      <c r="SX18" s="158"/>
      <c r="SY18" s="158"/>
      <c r="SZ18" s="158"/>
      <c r="TA18" s="158"/>
      <c r="TB18" s="158"/>
      <c r="TC18" s="158"/>
      <c r="TD18" s="158"/>
      <c r="TE18" s="158"/>
      <c r="TF18" s="158"/>
      <c r="TG18" s="158"/>
      <c r="TH18" s="158"/>
      <c r="TI18" s="158"/>
      <c r="TJ18" s="158"/>
      <c r="TK18" s="158"/>
      <c r="TL18" s="158"/>
      <c r="TM18" s="158"/>
      <c r="TN18" s="158"/>
      <c r="TO18" s="158"/>
      <c r="TP18" s="158"/>
      <c r="TQ18" s="158"/>
      <c r="TR18" s="158"/>
      <c r="TS18" s="158"/>
      <c r="TT18" s="158"/>
      <c r="TU18" s="158"/>
      <c r="TV18" s="158"/>
      <c r="TW18" s="158"/>
      <c r="TX18" s="158"/>
      <c r="TY18" s="158"/>
      <c r="TZ18" s="158"/>
      <c r="UA18" s="158"/>
      <c r="UB18" s="158"/>
      <c r="UC18" s="158"/>
      <c r="UD18" s="158"/>
      <c r="UE18" s="158"/>
      <c r="UF18" s="158"/>
      <c r="UG18" s="158"/>
      <c r="UH18" s="158"/>
      <c r="UI18" s="158"/>
      <c r="UJ18" s="158"/>
      <c r="UK18" s="158"/>
      <c r="UL18" s="158"/>
      <c r="UM18" s="158"/>
      <c r="UN18" s="158"/>
      <c r="UO18" s="158"/>
      <c r="UP18" s="158"/>
      <c r="UQ18" s="158"/>
      <c r="UR18" s="158"/>
      <c r="US18" s="158"/>
      <c r="UT18" s="158"/>
      <c r="UU18" s="158"/>
      <c r="UV18" s="158"/>
      <c r="UW18" s="158"/>
      <c r="UX18" s="158"/>
      <c r="UY18" s="158"/>
      <c r="UZ18" s="158"/>
      <c r="VA18" s="158"/>
      <c r="VB18" s="158"/>
      <c r="VC18" s="158"/>
      <c r="VD18" s="158"/>
      <c r="VE18" s="158"/>
      <c r="VF18" s="158"/>
      <c r="VG18" s="158"/>
      <c r="VH18" s="158"/>
      <c r="VI18" s="158"/>
      <c r="VJ18" s="158"/>
      <c r="VK18" s="158"/>
      <c r="VL18" s="158"/>
      <c r="VM18" s="158"/>
      <c r="VN18" s="158"/>
      <c r="VO18" s="158"/>
      <c r="VP18" s="158"/>
      <c r="VQ18" s="158"/>
      <c r="VR18" s="158"/>
      <c r="VS18" s="158"/>
      <c r="VT18" s="158"/>
      <c r="VU18" s="158"/>
      <c r="VV18" s="158"/>
      <c r="VW18" s="158"/>
      <c r="VX18" s="158"/>
      <c r="VY18" s="158"/>
      <c r="VZ18" s="158"/>
      <c r="WA18" s="158"/>
      <c r="WB18" s="158"/>
      <c r="WC18" s="158"/>
      <c r="WD18" s="158"/>
      <c r="WE18" s="158"/>
      <c r="WF18" s="158"/>
      <c r="WG18" s="158"/>
      <c r="WH18" s="158"/>
      <c r="WI18" s="158"/>
      <c r="WJ18" s="158"/>
      <c r="WK18" s="158"/>
      <c r="WL18" s="158"/>
      <c r="WM18" s="158"/>
      <c r="WN18" s="158"/>
      <c r="WO18" s="158"/>
      <c r="WP18" s="158"/>
      <c r="WQ18" s="158"/>
      <c r="WR18" s="158"/>
      <c r="WS18" s="158"/>
      <c r="WT18" s="158"/>
      <c r="WU18" s="158"/>
      <c r="WV18" s="158"/>
      <c r="WW18" s="158"/>
      <c r="WX18" s="158"/>
      <c r="WY18" s="158"/>
      <c r="WZ18" s="158"/>
      <c r="XA18" s="158"/>
      <c r="XB18" s="158"/>
      <c r="XC18" s="158"/>
      <c r="XD18" s="158"/>
      <c r="XE18" s="158"/>
      <c r="XF18" s="158"/>
      <c r="XG18" s="158"/>
      <c r="XH18" s="158"/>
      <c r="XI18" s="158"/>
      <c r="XJ18" s="158"/>
      <c r="XK18" s="158"/>
      <c r="XL18" s="158"/>
      <c r="XM18" s="158"/>
      <c r="XN18" s="158"/>
      <c r="XO18" s="158"/>
      <c r="XP18" s="158"/>
      <c r="XQ18" s="158"/>
      <c r="XR18" s="158"/>
      <c r="XS18" s="158"/>
      <c r="XT18" s="158"/>
      <c r="XU18" s="158"/>
      <c r="XV18" s="158"/>
      <c r="XW18" s="158"/>
      <c r="XX18" s="158"/>
      <c r="XY18" s="158"/>
      <c r="XZ18" s="158"/>
      <c r="YA18" s="158"/>
      <c r="YB18" s="158"/>
      <c r="YC18" s="158"/>
      <c r="YD18" s="158"/>
      <c r="YE18" s="158"/>
      <c r="YF18" s="158"/>
      <c r="YG18" s="158"/>
      <c r="YH18" s="158"/>
      <c r="YI18" s="158"/>
      <c r="YJ18" s="158"/>
      <c r="YK18" s="158"/>
      <c r="YL18" s="158"/>
      <c r="YM18" s="158"/>
      <c r="YN18" s="158"/>
      <c r="YO18" s="158"/>
      <c r="YP18" s="158"/>
      <c r="YQ18" s="158"/>
      <c r="YR18" s="158"/>
      <c r="YS18" s="158"/>
      <c r="YT18" s="158"/>
      <c r="YU18" s="158"/>
      <c r="YV18" s="158"/>
      <c r="YW18" s="158"/>
      <c r="YX18" s="158"/>
      <c r="YY18" s="158"/>
      <c r="YZ18" s="158"/>
      <c r="ZA18" s="158"/>
      <c r="ZB18" s="158"/>
      <c r="ZC18" s="158"/>
      <c r="ZD18" s="158"/>
      <c r="ZE18" s="158"/>
      <c r="ZF18" s="158"/>
      <c r="ZG18" s="158"/>
      <c r="ZH18" s="158"/>
      <c r="ZI18" s="158"/>
      <c r="ZJ18" s="158"/>
      <c r="ZK18" s="158"/>
      <c r="ZL18" s="158"/>
      <c r="ZM18" s="158"/>
      <c r="ZN18" s="158"/>
      <c r="ZO18" s="158"/>
      <c r="ZP18" s="158"/>
      <c r="ZQ18" s="158"/>
      <c r="ZR18" s="158"/>
      <c r="ZS18" s="158"/>
      <c r="ZT18" s="158"/>
      <c r="ZU18" s="158"/>
      <c r="ZV18" s="158"/>
      <c r="ZW18" s="158"/>
      <c r="ZX18" s="158"/>
      <c r="ZY18" s="158"/>
      <c r="ZZ18" s="158"/>
      <c r="AAA18" s="158"/>
      <c r="AAB18" s="158"/>
      <c r="AAC18" s="158"/>
      <c r="AAD18" s="158"/>
      <c r="AAE18" s="158"/>
      <c r="AAF18" s="158"/>
      <c r="AAG18" s="158"/>
      <c r="AAH18" s="158"/>
      <c r="AAI18" s="158"/>
      <c r="AAJ18" s="158"/>
      <c r="AAK18" s="158"/>
      <c r="AAL18" s="158"/>
      <c r="AAM18" s="158"/>
      <c r="AAN18" s="158"/>
      <c r="AAO18" s="158"/>
      <c r="AAP18" s="158"/>
      <c r="AAQ18" s="158"/>
      <c r="AAR18" s="158"/>
      <c r="AAS18" s="158"/>
      <c r="AAT18" s="158"/>
      <c r="AAU18" s="158"/>
      <c r="AAV18" s="158"/>
      <c r="AAW18" s="158"/>
      <c r="AAX18" s="158"/>
      <c r="AAY18" s="158"/>
      <c r="AAZ18" s="158"/>
      <c r="ABA18" s="158"/>
      <c r="ABB18" s="158"/>
      <c r="ABC18" s="158"/>
      <c r="ABD18" s="158"/>
      <c r="ABE18" s="158"/>
      <c r="ABF18" s="158"/>
      <c r="ABG18" s="158"/>
      <c r="ABH18" s="158"/>
      <c r="ABI18" s="158"/>
      <c r="ABJ18" s="158"/>
      <c r="ABK18" s="158"/>
      <c r="ABL18" s="158"/>
      <c r="ABM18" s="158"/>
      <c r="ABN18" s="158"/>
      <c r="ABO18" s="158"/>
      <c r="ABP18" s="158"/>
      <c r="ABQ18" s="158"/>
      <c r="ABR18" s="158"/>
      <c r="ABS18" s="158"/>
      <c r="ABT18" s="158"/>
      <c r="ABU18" s="158"/>
      <c r="ABV18" s="158"/>
      <c r="ABW18" s="158"/>
      <c r="ABX18" s="158"/>
      <c r="ABY18" s="158"/>
      <c r="ABZ18" s="158"/>
      <c r="ACA18" s="158"/>
      <c r="ACB18" s="158"/>
      <c r="ACC18" s="158"/>
      <c r="ACD18" s="158"/>
      <c r="ACE18" s="158"/>
      <c r="ACF18" s="158"/>
      <c r="ACG18" s="158"/>
      <c r="ACH18" s="158"/>
      <c r="ACI18" s="158"/>
      <c r="ACJ18" s="158"/>
      <c r="ACK18" s="158"/>
      <c r="ACL18" s="158"/>
      <c r="ACM18" s="158"/>
      <c r="ACN18" s="158"/>
      <c r="ACO18" s="158"/>
      <c r="ACP18" s="158"/>
      <c r="ACQ18" s="158"/>
      <c r="ACR18" s="158"/>
      <c r="ACS18" s="158"/>
      <c r="ACT18" s="158"/>
      <c r="ACU18" s="158"/>
      <c r="ACV18" s="158"/>
      <c r="ACW18" s="158"/>
      <c r="ACX18" s="158"/>
      <c r="ACY18" s="158"/>
      <c r="ACZ18" s="158"/>
      <c r="ADA18" s="158"/>
      <c r="ADB18" s="158"/>
      <c r="ADC18" s="158"/>
      <c r="ADD18" s="158"/>
      <c r="ADE18" s="158"/>
      <c r="ADF18" s="158"/>
      <c r="ADG18" s="158"/>
      <c r="ADH18" s="158"/>
      <c r="ADI18" s="158"/>
      <c r="ADJ18" s="158"/>
      <c r="ADK18" s="158"/>
      <c r="ADL18" s="158"/>
      <c r="ADM18" s="158"/>
      <c r="ADN18" s="158"/>
      <c r="ADO18" s="158"/>
      <c r="ADP18" s="158"/>
      <c r="ADQ18" s="158"/>
      <c r="ADR18" s="158"/>
      <c r="ADS18" s="158"/>
      <c r="ADT18" s="158"/>
      <c r="ADU18" s="158"/>
      <c r="ADV18" s="158"/>
      <c r="ADW18" s="158"/>
      <c r="ADX18" s="158"/>
      <c r="ADY18" s="158"/>
      <c r="ADZ18" s="158"/>
      <c r="AEA18" s="158"/>
      <c r="AEB18" s="158"/>
      <c r="AEC18" s="158"/>
      <c r="AED18" s="158"/>
      <c r="AEE18" s="158"/>
      <c r="AEF18" s="158"/>
      <c r="AEG18" s="158"/>
      <c r="AEH18" s="158"/>
      <c r="AEI18" s="158"/>
      <c r="AEJ18" s="158"/>
      <c r="AEK18" s="158"/>
      <c r="AEL18" s="158"/>
      <c r="AEM18" s="158"/>
      <c r="AEN18" s="158"/>
      <c r="AEO18" s="158"/>
      <c r="AEP18" s="158"/>
      <c r="AEQ18" s="158"/>
      <c r="AER18" s="158"/>
      <c r="AES18" s="158"/>
      <c r="AET18" s="158"/>
      <c r="AEU18" s="158"/>
      <c r="AEV18" s="158"/>
      <c r="AEW18" s="158"/>
      <c r="AEX18" s="158"/>
      <c r="AEY18" s="158"/>
      <c r="AEZ18" s="158"/>
      <c r="AFA18" s="158"/>
      <c r="AFB18" s="158"/>
      <c r="AFC18" s="158"/>
      <c r="AFD18" s="158"/>
      <c r="AFE18" s="158"/>
      <c r="AFF18" s="158"/>
      <c r="AFG18" s="158"/>
      <c r="AFH18" s="158"/>
      <c r="AFI18" s="158"/>
      <c r="AFJ18" s="158"/>
      <c r="AFK18" s="158"/>
      <c r="AFL18" s="158"/>
      <c r="AFM18" s="158"/>
      <c r="AFN18" s="158"/>
      <c r="AFO18" s="158"/>
      <c r="AFP18" s="158"/>
      <c r="AFQ18" s="158"/>
      <c r="AFR18" s="158"/>
      <c r="AFS18" s="158"/>
      <c r="AFT18" s="158"/>
      <c r="AFU18" s="158"/>
      <c r="AFV18" s="158"/>
      <c r="AFW18" s="158"/>
      <c r="AFX18" s="158"/>
      <c r="AFY18" s="158"/>
      <c r="AFZ18" s="158"/>
      <c r="AGA18" s="158"/>
      <c r="AGB18" s="158"/>
      <c r="AGC18" s="158"/>
      <c r="AGD18" s="158"/>
      <c r="AGE18" s="158"/>
      <c r="AGF18" s="158"/>
      <c r="AGG18" s="158"/>
      <c r="AGH18" s="158"/>
      <c r="AGI18" s="158"/>
      <c r="AGJ18" s="158"/>
      <c r="AGK18" s="158"/>
      <c r="AGL18" s="158"/>
      <c r="AGM18" s="158"/>
      <c r="AGN18" s="158"/>
      <c r="AGO18" s="158"/>
      <c r="AGP18" s="158"/>
      <c r="AGQ18" s="158"/>
      <c r="AGR18" s="158"/>
      <c r="AGS18" s="158"/>
      <c r="AGT18" s="158"/>
      <c r="AGU18" s="158"/>
      <c r="AGV18" s="158"/>
      <c r="AGW18" s="158"/>
      <c r="AGX18" s="158"/>
      <c r="AGY18" s="158"/>
      <c r="AGZ18" s="158"/>
      <c r="AHA18" s="158"/>
      <c r="AHB18" s="158"/>
      <c r="AHC18" s="158"/>
      <c r="AHD18" s="158"/>
      <c r="AHE18" s="158"/>
      <c r="AHF18" s="158"/>
      <c r="AHG18" s="158"/>
      <c r="AHH18" s="158"/>
      <c r="AHI18" s="158"/>
      <c r="AHJ18" s="158"/>
      <c r="AHK18" s="158"/>
      <c r="AHL18" s="158"/>
      <c r="AHM18" s="158"/>
      <c r="AHN18" s="158"/>
      <c r="AHO18" s="158"/>
      <c r="AHP18" s="158"/>
      <c r="AHQ18" s="158"/>
      <c r="AHR18" s="158"/>
      <c r="AHS18" s="158"/>
      <c r="AHT18" s="158"/>
      <c r="AHU18" s="158"/>
      <c r="AHV18" s="158"/>
      <c r="AHW18" s="158"/>
      <c r="AHX18" s="158"/>
      <c r="AHY18" s="158"/>
      <c r="AHZ18" s="158"/>
      <c r="AIA18" s="158"/>
      <c r="AIB18" s="158"/>
      <c r="AIC18" s="158"/>
      <c r="AID18" s="158"/>
      <c r="AIE18" s="158"/>
      <c r="AIF18" s="158"/>
      <c r="AIG18" s="158"/>
      <c r="AIH18" s="158"/>
      <c r="AII18" s="158"/>
      <c r="AIJ18" s="158"/>
      <c r="AIK18" s="158"/>
      <c r="AIL18" s="158"/>
      <c r="AIM18" s="158"/>
      <c r="AIN18" s="158"/>
      <c r="AIO18" s="158"/>
      <c r="AIP18" s="158"/>
      <c r="AIQ18" s="158"/>
      <c r="AIR18" s="158"/>
      <c r="AIS18" s="158"/>
      <c r="AIT18" s="158"/>
      <c r="AIU18" s="158"/>
      <c r="AIV18" s="158"/>
      <c r="AIW18" s="158"/>
      <c r="AIX18" s="158"/>
      <c r="AIY18" s="158"/>
      <c r="AIZ18" s="158"/>
      <c r="AJA18" s="158"/>
      <c r="AJB18" s="158"/>
      <c r="AJC18" s="158"/>
      <c r="AJD18" s="158"/>
      <c r="AJE18" s="158"/>
      <c r="AJF18" s="158"/>
      <c r="AJG18" s="158"/>
      <c r="AJH18" s="158"/>
      <c r="AJI18" s="158"/>
      <c r="AJJ18" s="158"/>
      <c r="AJK18" s="158"/>
      <c r="AJL18" s="158"/>
      <c r="AJM18" s="158"/>
      <c r="AJN18" s="158"/>
      <c r="AJO18" s="158"/>
      <c r="AJP18" s="158"/>
      <c r="AJQ18" s="158"/>
      <c r="AJR18" s="158"/>
      <c r="AJS18" s="158"/>
      <c r="AJT18" s="158"/>
      <c r="AJU18" s="158"/>
      <c r="AJV18" s="158"/>
      <c r="AJW18" s="158"/>
      <c r="AJX18" s="158"/>
      <c r="AJY18" s="158"/>
      <c r="AJZ18" s="158"/>
      <c r="AKA18" s="158"/>
      <c r="AKB18" s="158"/>
      <c r="AKC18" s="158"/>
      <c r="AKD18" s="158"/>
      <c r="AKE18" s="158"/>
      <c r="AKF18" s="158"/>
      <c r="AKG18" s="158"/>
      <c r="AKH18" s="158"/>
      <c r="AKI18" s="158"/>
      <c r="AKJ18" s="158"/>
      <c r="AKK18" s="158"/>
      <c r="AKL18" s="158"/>
      <c r="AKM18" s="158"/>
      <c r="AKN18" s="158"/>
      <c r="AKO18" s="158"/>
      <c r="AKP18" s="158"/>
      <c r="AKQ18" s="158"/>
      <c r="AKR18" s="158"/>
      <c r="AKS18" s="158"/>
      <c r="AKT18" s="158"/>
      <c r="AKU18" s="158"/>
      <c r="AKV18" s="158"/>
      <c r="AKW18" s="158"/>
      <c r="AKX18" s="158"/>
      <c r="AKY18" s="158"/>
      <c r="AKZ18" s="158"/>
      <c r="ALA18" s="158"/>
      <c r="ALB18" s="158"/>
      <c r="ALC18" s="158"/>
      <c r="ALD18" s="158"/>
      <c r="ALE18" s="158"/>
      <c r="ALF18" s="158"/>
      <c r="ALG18" s="158"/>
      <c r="ALH18" s="158"/>
      <c r="ALI18" s="158"/>
      <c r="ALJ18" s="158"/>
      <c r="ALK18" s="158"/>
      <c r="ALL18" s="158"/>
      <c r="ALM18" s="158"/>
      <c r="ALN18" s="158"/>
      <c r="ALO18" s="158"/>
      <c r="ALP18" s="158"/>
      <c r="ALQ18" s="158"/>
      <c r="ALR18" s="158"/>
      <c r="ALS18" s="158"/>
      <c r="ALT18" s="158"/>
      <c r="ALU18" s="158"/>
      <c r="ALV18" s="158"/>
      <c r="ALW18" s="158"/>
      <c r="ALX18" s="158"/>
      <c r="ALY18" s="158"/>
      <c r="ALZ18" s="158"/>
      <c r="AMA18" s="158"/>
      <c r="AMB18" s="158"/>
      <c r="AMC18" s="158"/>
      <c r="AMD18" s="158"/>
      <c r="AME18" s="158"/>
      <c r="AMF18" s="158"/>
      <c r="AMG18" s="158"/>
      <c r="AMH18" s="158"/>
      <c r="AMI18" s="158"/>
      <c r="AMJ18" s="158"/>
      <c r="AMK18" s="158"/>
    </row>
    <row r="19" spans="1:1025" s="159" customFormat="1" ht="24.75" customHeight="1">
      <c r="A19" s="189" t="s">
        <v>153</v>
      </c>
      <c r="B19" s="154" t="s">
        <v>259</v>
      </c>
      <c r="C19" s="155" t="s">
        <v>131</v>
      </c>
      <c r="D19" s="156">
        <v>1</v>
      </c>
      <c r="E19" s="192"/>
      <c r="F19" s="157"/>
      <c r="G19" s="157"/>
      <c r="H19" s="157"/>
      <c r="I19" s="158"/>
      <c r="J19" s="158"/>
      <c r="K19" s="158"/>
      <c r="L19" s="158"/>
      <c r="M19" s="158"/>
      <c r="N19" s="158"/>
      <c r="O19" s="158"/>
      <c r="P19" s="158"/>
      <c r="Q19" s="158"/>
      <c r="R19" s="158"/>
      <c r="S19" s="158"/>
      <c r="T19" s="158"/>
      <c r="U19" s="158"/>
      <c r="V19" s="158"/>
      <c r="W19" s="158"/>
      <c r="X19" s="158"/>
      <c r="Y19" s="158"/>
      <c r="Z19" s="158"/>
      <c r="AA19" s="158"/>
      <c r="AB19" s="158"/>
      <c r="AC19" s="158"/>
      <c r="AD19" s="158"/>
      <c r="AE19" s="158"/>
      <c r="AF19" s="158"/>
      <c r="AG19" s="158"/>
      <c r="AH19" s="158"/>
      <c r="AI19" s="158"/>
      <c r="AJ19" s="158"/>
      <c r="AK19" s="158"/>
      <c r="AL19" s="158"/>
      <c r="AM19" s="158"/>
      <c r="AN19" s="158"/>
      <c r="AO19" s="158"/>
      <c r="AP19" s="158"/>
      <c r="AQ19" s="158"/>
      <c r="AR19" s="158"/>
      <c r="AS19" s="158"/>
      <c r="AT19" s="158"/>
      <c r="AU19" s="158"/>
      <c r="AV19" s="158"/>
      <c r="AW19" s="158"/>
      <c r="AX19" s="158"/>
      <c r="AY19" s="158"/>
      <c r="AZ19" s="158"/>
      <c r="BA19" s="158"/>
      <c r="BB19" s="158"/>
      <c r="BC19" s="158"/>
      <c r="BD19" s="158"/>
      <c r="BE19" s="158"/>
      <c r="BF19" s="158"/>
      <c r="BG19" s="158"/>
      <c r="BH19" s="158"/>
      <c r="BI19" s="158"/>
      <c r="BJ19" s="158"/>
      <c r="BK19" s="158"/>
      <c r="BL19" s="158"/>
      <c r="BM19" s="158"/>
      <c r="BN19" s="158"/>
      <c r="BO19" s="158"/>
      <c r="BP19" s="158"/>
      <c r="BQ19" s="158"/>
      <c r="BR19" s="158"/>
      <c r="BS19" s="158"/>
      <c r="BT19" s="158"/>
      <c r="BU19" s="158"/>
      <c r="BV19" s="158"/>
      <c r="BW19" s="158"/>
      <c r="BX19" s="158"/>
      <c r="BY19" s="158"/>
      <c r="BZ19" s="158"/>
      <c r="CA19" s="158"/>
      <c r="CB19" s="158"/>
      <c r="CC19" s="158"/>
      <c r="CD19" s="158"/>
      <c r="CE19" s="158"/>
      <c r="CF19" s="158"/>
      <c r="CG19" s="158"/>
      <c r="CH19" s="158"/>
      <c r="CI19" s="158"/>
      <c r="CJ19" s="158"/>
      <c r="CK19" s="158"/>
      <c r="CL19" s="158"/>
      <c r="CM19" s="158"/>
      <c r="CN19" s="158"/>
      <c r="CO19" s="158"/>
      <c r="CP19" s="158"/>
      <c r="CQ19" s="158"/>
      <c r="CR19" s="158"/>
      <c r="CS19" s="158"/>
      <c r="CT19" s="158"/>
      <c r="CU19" s="158"/>
      <c r="CV19" s="158"/>
      <c r="CW19" s="158"/>
      <c r="CX19" s="158"/>
      <c r="CY19" s="158"/>
      <c r="CZ19" s="158"/>
      <c r="DA19" s="158"/>
      <c r="DB19" s="158"/>
      <c r="DC19" s="158"/>
      <c r="DD19" s="158"/>
      <c r="DE19" s="158"/>
      <c r="DF19" s="158"/>
      <c r="DG19" s="158"/>
      <c r="DH19" s="158"/>
      <c r="DI19" s="158"/>
      <c r="DJ19" s="158"/>
      <c r="DK19" s="158"/>
      <c r="DL19" s="158"/>
      <c r="DM19" s="158"/>
      <c r="DN19" s="158"/>
      <c r="DO19" s="158"/>
      <c r="DP19" s="158"/>
      <c r="DQ19" s="158"/>
      <c r="DR19" s="158"/>
      <c r="DS19" s="158"/>
      <c r="DT19" s="158"/>
      <c r="DU19" s="158"/>
      <c r="DV19" s="158"/>
      <c r="DW19" s="158"/>
      <c r="DX19" s="158"/>
      <c r="DY19" s="158"/>
      <c r="DZ19" s="158"/>
      <c r="EA19" s="158"/>
      <c r="EB19" s="158"/>
      <c r="EC19" s="158"/>
      <c r="ED19" s="158"/>
      <c r="EE19" s="158"/>
      <c r="EF19" s="158"/>
      <c r="EG19" s="158"/>
      <c r="EH19" s="158"/>
      <c r="EI19" s="158"/>
      <c r="EJ19" s="158"/>
      <c r="EK19" s="158"/>
      <c r="EL19" s="158"/>
      <c r="EM19" s="158"/>
      <c r="EN19" s="158"/>
      <c r="EO19" s="158"/>
      <c r="EP19" s="158"/>
      <c r="EQ19" s="158"/>
      <c r="ER19" s="158"/>
      <c r="ES19" s="158"/>
      <c r="ET19" s="158"/>
      <c r="EU19" s="158"/>
      <c r="EV19" s="158"/>
      <c r="EW19" s="158"/>
      <c r="EX19" s="158"/>
      <c r="EY19" s="158"/>
      <c r="EZ19" s="158"/>
      <c r="FA19" s="158"/>
      <c r="FB19" s="158"/>
      <c r="FC19" s="158"/>
      <c r="FD19" s="158"/>
      <c r="FE19" s="158"/>
      <c r="FF19" s="158"/>
      <c r="FG19" s="158"/>
      <c r="FH19" s="158"/>
      <c r="FI19" s="158"/>
      <c r="FJ19" s="158"/>
      <c r="FK19" s="158"/>
      <c r="FL19" s="158"/>
      <c r="FM19" s="158"/>
      <c r="FN19" s="158"/>
      <c r="FO19" s="158"/>
      <c r="FP19" s="158"/>
      <c r="FQ19" s="158"/>
      <c r="FR19" s="158"/>
      <c r="FS19" s="158"/>
      <c r="FT19" s="158"/>
      <c r="FU19" s="158"/>
      <c r="FV19" s="158"/>
      <c r="FW19" s="158"/>
      <c r="FX19" s="158"/>
      <c r="FY19" s="158"/>
      <c r="FZ19" s="158"/>
      <c r="GA19" s="158"/>
      <c r="GB19" s="158"/>
      <c r="GC19" s="158"/>
      <c r="GD19" s="158"/>
      <c r="GE19" s="158"/>
      <c r="GF19" s="158"/>
      <c r="GG19" s="158"/>
      <c r="GH19" s="158"/>
      <c r="GI19" s="158"/>
      <c r="GJ19" s="158"/>
      <c r="GK19" s="158"/>
      <c r="GL19" s="158"/>
      <c r="GM19" s="158"/>
      <c r="GN19" s="158"/>
      <c r="GO19" s="158"/>
      <c r="GP19" s="158"/>
      <c r="GQ19" s="158"/>
      <c r="GR19" s="158"/>
      <c r="GS19" s="158"/>
      <c r="GT19" s="158"/>
      <c r="GU19" s="158"/>
      <c r="GV19" s="158"/>
      <c r="GW19" s="158"/>
      <c r="GX19" s="158"/>
      <c r="GY19" s="158"/>
      <c r="GZ19" s="158"/>
      <c r="HA19" s="158"/>
      <c r="HB19" s="158"/>
      <c r="HC19" s="158"/>
      <c r="HD19" s="158"/>
      <c r="HE19" s="158"/>
      <c r="HF19" s="158"/>
      <c r="HG19" s="158"/>
      <c r="HH19" s="158"/>
      <c r="HI19" s="158"/>
      <c r="HJ19" s="158"/>
      <c r="HK19" s="158"/>
      <c r="HL19" s="158"/>
      <c r="HM19" s="158"/>
      <c r="HN19" s="158"/>
      <c r="HO19" s="158"/>
      <c r="HP19" s="158"/>
      <c r="HQ19" s="158"/>
      <c r="HR19" s="158"/>
      <c r="HS19" s="158"/>
      <c r="HT19" s="158"/>
      <c r="HU19" s="158"/>
      <c r="HV19" s="158"/>
      <c r="HW19" s="158"/>
      <c r="HX19" s="158"/>
      <c r="HY19" s="158"/>
      <c r="HZ19" s="158"/>
      <c r="IA19" s="158"/>
      <c r="IB19" s="158"/>
      <c r="IC19" s="158"/>
      <c r="ID19" s="158"/>
      <c r="IE19" s="158"/>
      <c r="IF19" s="158"/>
      <c r="IG19" s="158"/>
      <c r="IH19" s="158"/>
      <c r="II19" s="158"/>
      <c r="IJ19" s="158"/>
      <c r="IK19" s="158"/>
      <c r="IL19" s="158"/>
      <c r="IM19" s="158"/>
      <c r="IN19" s="158"/>
      <c r="IO19" s="158"/>
      <c r="IP19" s="158"/>
      <c r="IQ19" s="158"/>
      <c r="IR19" s="158"/>
      <c r="IS19" s="158"/>
      <c r="IT19" s="158"/>
      <c r="IU19" s="158"/>
      <c r="IV19" s="158"/>
      <c r="IW19" s="158"/>
      <c r="IX19" s="158"/>
      <c r="IY19" s="158"/>
      <c r="IZ19" s="158"/>
      <c r="JA19" s="158"/>
      <c r="JB19" s="158"/>
      <c r="JC19" s="158"/>
      <c r="JD19" s="158"/>
      <c r="JE19" s="158"/>
      <c r="JF19" s="158"/>
      <c r="JG19" s="158"/>
      <c r="JH19" s="158"/>
      <c r="JI19" s="158"/>
      <c r="JJ19" s="158"/>
      <c r="JK19" s="158"/>
      <c r="JL19" s="158"/>
      <c r="JM19" s="158"/>
      <c r="JN19" s="158"/>
      <c r="JO19" s="158"/>
      <c r="JP19" s="158"/>
      <c r="JQ19" s="158"/>
      <c r="JR19" s="158"/>
      <c r="JS19" s="158"/>
      <c r="JT19" s="158"/>
      <c r="JU19" s="158"/>
      <c r="JV19" s="158"/>
      <c r="JW19" s="158"/>
      <c r="JX19" s="158"/>
      <c r="JY19" s="158"/>
      <c r="JZ19" s="158"/>
      <c r="KA19" s="158"/>
      <c r="KB19" s="158"/>
      <c r="KC19" s="158"/>
      <c r="KD19" s="158"/>
      <c r="KE19" s="158"/>
      <c r="KF19" s="158"/>
      <c r="KG19" s="158"/>
      <c r="KH19" s="158"/>
      <c r="KI19" s="158"/>
      <c r="KJ19" s="158"/>
      <c r="KK19" s="158"/>
      <c r="KL19" s="158"/>
      <c r="KM19" s="158"/>
      <c r="KN19" s="158"/>
      <c r="KO19" s="158"/>
      <c r="KP19" s="158"/>
      <c r="KQ19" s="158"/>
      <c r="KR19" s="158"/>
      <c r="KS19" s="158"/>
      <c r="KT19" s="158"/>
      <c r="KU19" s="158"/>
      <c r="KV19" s="158"/>
      <c r="KW19" s="158"/>
      <c r="KX19" s="158"/>
      <c r="KY19" s="158"/>
      <c r="KZ19" s="158"/>
      <c r="LA19" s="158"/>
      <c r="LB19" s="158"/>
      <c r="LC19" s="158"/>
      <c r="LD19" s="158"/>
      <c r="LE19" s="158"/>
      <c r="LF19" s="158"/>
      <c r="LG19" s="158"/>
      <c r="LH19" s="158"/>
      <c r="LI19" s="158"/>
      <c r="LJ19" s="158"/>
      <c r="LK19" s="158"/>
      <c r="LL19" s="158"/>
      <c r="LM19" s="158"/>
      <c r="LN19" s="158"/>
      <c r="LO19" s="158"/>
      <c r="LP19" s="158"/>
      <c r="LQ19" s="158"/>
      <c r="LR19" s="158"/>
      <c r="LS19" s="158"/>
      <c r="LT19" s="158"/>
      <c r="LU19" s="158"/>
      <c r="LV19" s="158"/>
      <c r="LW19" s="158"/>
      <c r="LX19" s="158"/>
      <c r="LY19" s="158"/>
      <c r="LZ19" s="158"/>
      <c r="MA19" s="158"/>
      <c r="MB19" s="158"/>
      <c r="MC19" s="158"/>
      <c r="MD19" s="158"/>
      <c r="ME19" s="158"/>
      <c r="MF19" s="158"/>
      <c r="MG19" s="158"/>
      <c r="MH19" s="158"/>
      <c r="MI19" s="158"/>
      <c r="MJ19" s="158"/>
      <c r="MK19" s="158"/>
      <c r="ML19" s="158"/>
      <c r="MM19" s="158"/>
      <c r="MN19" s="158"/>
      <c r="MO19" s="158"/>
      <c r="MP19" s="158"/>
      <c r="MQ19" s="158"/>
      <c r="MR19" s="158"/>
      <c r="MS19" s="158"/>
      <c r="MT19" s="158"/>
      <c r="MU19" s="158"/>
      <c r="MV19" s="158"/>
      <c r="MW19" s="158"/>
      <c r="MX19" s="158"/>
      <c r="MY19" s="158"/>
      <c r="MZ19" s="158"/>
      <c r="NA19" s="158"/>
      <c r="NB19" s="158"/>
      <c r="NC19" s="158"/>
      <c r="ND19" s="158"/>
      <c r="NE19" s="158"/>
      <c r="NF19" s="158"/>
      <c r="NG19" s="158"/>
      <c r="NH19" s="158"/>
      <c r="NI19" s="158"/>
      <c r="NJ19" s="158"/>
      <c r="NK19" s="158"/>
      <c r="NL19" s="158"/>
      <c r="NM19" s="158"/>
      <c r="NN19" s="158"/>
      <c r="NO19" s="158"/>
      <c r="NP19" s="158"/>
      <c r="NQ19" s="158"/>
      <c r="NR19" s="158"/>
      <c r="NS19" s="158"/>
      <c r="NT19" s="158"/>
      <c r="NU19" s="158"/>
      <c r="NV19" s="158"/>
      <c r="NW19" s="158"/>
      <c r="NX19" s="158"/>
      <c r="NY19" s="158"/>
      <c r="NZ19" s="158"/>
      <c r="OA19" s="158"/>
      <c r="OB19" s="158"/>
      <c r="OC19" s="158"/>
      <c r="OD19" s="158"/>
      <c r="OE19" s="158"/>
      <c r="OF19" s="158"/>
      <c r="OG19" s="158"/>
      <c r="OH19" s="158"/>
      <c r="OI19" s="158"/>
      <c r="OJ19" s="158"/>
      <c r="OK19" s="158"/>
      <c r="OL19" s="158"/>
      <c r="OM19" s="158"/>
      <c r="ON19" s="158"/>
      <c r="OO19" s="158"/>
      <c r="OP19" s="158"/>
      <c r="OQ19" s="158"/>
      <c r="OR19" s="158"/>
      <c r="OS19" s="158"/>
      <c r="OT19" s="158"/>
      <c r="OU19" s="158"/>
      <c r="OV19" s="158"/>
      <c r="OW19" s="158"/>
      <c r="OX19" s="158"/>
      <c r="OY19" s="158"/>
      <c r="OZ19" s="158"/>
      <c r="PA19" s="158"/>
      <c r="PB19" s="158"/>
      <c r="PC19" s="158"/>
      <c r="PD19" s="158"/>
      <c r="PE19" s="158"/>
      <c r="PF19" s="158"/>
      <c r="PG19" s="158"/>
      <c r="PH19" s="158"/>
      <c r="PI19" s="158"/>
      <c r="PJ19" s="158"/>
      <c r="PK19" s="158"/>
      <c r="PL19" s="158"/>
      <c r="PM19" s="158"/>
      <c r="PN19" s="158"/>
      <c r="PO19" s="158"/>
      <c r="PP19" s="158"/>
      <c r="PQ19" s="158"/>
      <c r="PR19" s="158"/>
      <c r="PS19" s="158"/>
      <c r="PT19" s="158"/>
      <c r="PU19" s="158"/>
      <c r="PV19" s="158"/>
      <c r="PW19" s="158"/>
      <c r="PX19" s="158"/>
      <c r="PY19" s="158"/>
      <c r="PZ19" s="158"/>
      <c r="QA19" s="158"/>
      <c r="QB19" s="158"/>
      <c r="QC19" s="158"/>
      <c r="QD19" s="158"/>
      <c r="QE19" s="158"/>
      <c r="QF19" s="158"/>
      <c r="QG19" s="158"/>
      <c r="QH19" s="158"/>
      <c r="QI19" s="158"/>
      <c r="QJ19" s="158"/>
      <c r="QK19" s="158"/>
      <c r="QL19" s="158"/>
      <c r="QM19" s="158"/>
      <c r="QN19" s="158"/>
      <c r="QO19" s="158"/>
      <c r="QP19" s="158"/>
      <c r="QQ19" s="158"/>
      <c r="QR19" s="158"/>
      <c r="QS19" s="158"/>
      <c r="QT19" s="158"/>
      <c r="QU19" s="158"/>
      <c r="QV19" s="158"/>
      <c r="QW19" s="158"/>
      <c r="QX19" s="158"/>
      <c r="QY19" s="158"/>
      <c r="QZ19" s="158"/>
      <c r="RA19" s="158"/>
      <c r="RB19" s="158"/>
      <c r="RC19" s="158"/>
      <c r="RD19" s="158"/>
      <c r="RE19" s="158"/>
      <c r="RF19" s="158"/>
      <c r="RG19" s="158"/>
      <c r="RH19" s="158"/>
      <c r="RI19" s="158"/>
      <c r="RJ19" s="158"/>
      <c r="RK19" s="158"/>
      <c r="RL19" s="158"/>
      <c r="RM19" s="158"/>
      <c r="RN19" s="158"/>
      <c r="RO19" s="158"/>
      <c r="RP19" s="158"/>
      <c r="RQ19" s="158"/>
      <c r="RR19" s="158"/>
      <c r="RS19" s="158"/>
      <c r="RT19" s="158"/>
      <c r="RU19" s="158"/>
      <c r="RV19" s="158"/>
      <c r="RW19" s="158"/>
      <c r="RX19" s="158"/>
      <c r="RY19" s="158"/>
      <c r="RZ19" s="158"/>
      <c r="SA19" s="158"/>
      <c r="SB19" s="158"/>
      <c r="SC19" s="158"/>
      <c r="SD19" s="158"/>
      <c r="SE19" s="158"/>
      <c r="SF19" s="158"/>
      <c r="SG19" s="158"/>
      <c r="SH19" s="158"/>
      <c r="SI19" s="158"/>
      <c r="SJ19" s="158"/>
      <c r="SK19" s="158"/>
      <c r="SL19" s="158"/>
      <c r="SM19" s="158"/>
      <c r="SN19" s="158"/>
      <c r="SO19" s="158"/>
      <c r="SP19" s="158"/>
      <c r="SQ19" s="158"/>
      <c r="SR19" s="158"/>
      <c r="SS19" s="158"/>
      <c r="ST19" s="158"/>
      <c r="SU19" s="158"/>
      <c r="SV19" s="158"/>
      <c r="SW19" s="158"/>
      <c r="SX19" s="158"/>
      <c r="SY19" s="158"/>
      <c r="SZ19" s="158"/>
      <c r="TA19" s="158"/>
      <c r="TB19" s="158"/>
      <c r="TC19" s="158"/>
      <c r="TD19" s="158"/>
      <c r="TE19" s="158"/>
      <c r="TF19" s="158"/>
      <c r="TG19" s="158"/>
      <c r="TH19" s="158"/>
      <c r="TI19" s="158"/>
      <c r="TJ19" s="158"/>
      <c r="TK19" s="158"/>
      <c r="TL19" s="158"/>
      <c r="TM19" s="158"/>
      <c r="TN19" s="158"/>
      <c r="TO19" s="158"/>
      <c r="TP19" s="158"/>
      <c r="TQ19" s="158"/>
      <c r="TR19" s="158"/>
      <c r="TS19" s="158"/>
      <c r="TT19" s="158"/>
      <c r="TU19" s="158"/>
      <c r="TV19" s="158"/>
      <c r="TW19" s="158"/>
      <c r="TX19" s="158"/>
      <c r="TY19" s="158"/>
      <c r="TZ19" s="158"/>
      <c r="UA19" s="158"/>
      <c r="UB19" s="158"/>
      <c r="UC19" s="158"/>
      <c r="UD19" s="158"/>
      <c r="UE19" s="158"/>
      <c r="UF19" s="158"/>
      <c r="UG19" s="158"/>
      <c r="UH19" s="158"/>
      <c r="UI19" s="158"/>
      <c r="UJ19" s="158"/>
      <c r="UK19" s="158"/>
      <c r="UL19" s="158"/>
      <c r="UM19" s="158"/>
      <c r="UN19" s="158"/>
      <c r="UO19" s="158"/>
      <c r="UP19" s="158"/>
      <c r="UQ19" s="158"/>
      <c r="UR19" s="158"/>
      <c r="US19" s="158"/>
      <c r="UT19" s="158"/>
      <c r="UU19" s="158"/>
      <c r="UV19" s="158"/>
      <c r="UW19" s="158"/>
      <c r="UX19" s="158"/>
      <c r="UY19" s="158"/>
      <c r="UZ19" s="158"/>
      <c r="VA19" s="158"/>
      <c r="VB19" s="158"/>
      <c r="VC19" s="158"/>
      <c r="VD19" s="158"/>
      <c r="VE19" s="158"/>
      <c r="VF19" s="158"/>
      <c r="VG19" s="158"/>
      <c r="VH19" s="158"/>
      <c r="VI19" s="158"/>
      <c r="VJ19" s="158"/>
      <c r="VK19" s="158"/>
      <c r="VL19" s="158"/>
      <c r="VM19" s="158"/>
      <c r="VN19" s="158"/>
      <c r="VO19" s="158"/>
      <c r="VP19" s="158"/>
      <c r="VQ19" s="158"/>
      <c r="VR19" s="158"/>
      <c r="VS19" s="158"/>
      <c r="VT19" s="158"/>
      <c r="VU19" s="158"/>
      <c r="VV19" s="158"/>
      <c r="VW19" s="158"/>
      <c r="VX19" s="158"/>
      <c r="VY19" s="158"/>
      <c r="VZ19" s="158"/>
      <c r="WA19" s="158"/>
      <c r="WB19" s="158"/>
      <c r="WC19" s="158"/>
      <c r="WD19" s="158"/>
      <c r="WE19" s="158"/>
      <c r="WF19" s="158"/>
      <c r="WG19" s="158"/>
      <c r="WH19" s="158"/>
      <c r="WI19" s="158"/>
      <c r="WJ19" s="158"/>
      <c r="WK19" s="158"/>
      <c r="WL19" s="158"/>
      <c r="WM19" s="158"/>
      <c r="WN19" s="158"/>
      <c r="WO19" s="158"/>
      <c r="WP19" s="158"/>
      <c r="WQ19" s="158"/>
      <c r="WR19" s="158"/>
      <c r="WS19" s="158"/>
      <c r="WT19" s="158"/>
      <c r="WU19" s="158"/>
      <c r="WV19" s="158"/>
      <c r="WW19" s="158"/>
      <c r="WX19" s="158"/>
      <c r="WY19" s="158"/>
      <c r="WZ19" s="158"/>
      <c r="XA19" s="158"/>
      <c r="XB19" s="158"/>
      <c r="XC19" s="158"/>
      <c r="XD19" s="158"/>
      <c r="XE19" s="158"/>
      <c r="XF19" s="158"/>
      <c r="XG19" s="158"/>
      <c r="XH19" s="158"/>
      <c r="XI19" s="158"/>
      <c r="XJ19" s="158"/>
      <c r="XK19" s="158"/>
      <c r="XL19" s="158"/>
      <c r="XM19" s="158"/>
      <c r="XN19" s="158"/>
      <c r="XO19" s="158"/>
      <c r="XP19" s="158"/>
      <c r="XQ19" s="158"/>
      <c r="XR19" s="158"/>
      <c r="XS19" s="158"/>
      <c r="XT19" s="158"/>
      <c r="XU19" s="158"/>
      <c r="XV19" s="158"/>
      <c r="XW19" s="158"/>
      <c r="XX19" s="158"/>
      <c r="XY19" s="158"/>
      <c r="XZ19" s="158"/>
      <c r="YA19" s="158"/>
      <c r="YB19" s="158"/>
      <c r="YC19" s="158"/>
      <c r="YD19" s="158"/>
      <c r="YE19" s="158"/>
      <c r="YF19" s="158"/>
      <c r="YG19" s="158"/>
      <c r="YH19" s="158"/>
      <c r="YI19" s="158"/>
      <c r="YJ19" s="158"/>
      <c r="YK19" s="158"/>
      <c r="YL19" s="158"/>
      <c r="YM19" s="158"/>
      <c r="YN19" s="158"/>
      <c r="YO19" s="158"/>
      <c r="YP19" s="158"/>
      <c r="YQ19" s="158"/>
      <c r="YR19" s="158"/>
      <c r="YS19" s="158"/>
      <c r="YT19" s="158"/>
      <c r="YU19" s="158"/>
      <c r="YV19" s="158"/>
      <c r="YW19" s="158"/>
      <c r="YX19" s="158"/>
      <c r="YY19" s="158"/>
      <c r="YZ19" s="158"/>
      <c r="ZA19" s="158"/>
      <c r="ZB19" s="158"/>
      <c r="ZC19" s="158"/>
      <c r="ZD19" s="158"/>
      <c r="ZE19" s="158"/>
      <c r="ZF19" s="158"/>
      <c r="ZG19" s="158"/>
      <c r="ZH19" s="158"/>
      <c r="ZI19" s="158"/>
      <c r="ZJ19" s="158"/>
      <c r="ZK19" s="158"/>
      <c r="ZL19" s="158"/>
      <c r="ZM19" s="158"/>
      <c r="ZN19" s="158"/>
      <c r="ZO19" s="158"/>
      <c r="ZP19" s="158"/>
      <c r="ZQ19" s="158"/>
      <c r="ZR19" s="158"/>
      <c r="ZS19" s="158"/>
      <c r="ZT19" s="158"/>
      <c r="ZU19" s="158"/>
      <c r="ZV19" s="158"/>
      <c r="ZW19" s="158"/>
      <c r="ZX19" s="158"/>
      <c r="ZY19" s="158"/>
      <c r="ZZ19" s="158"/>
      <c r="AAA19" s="158"/>
      <c r="AAB19" s="158"/>
      <c r="AAC19" s="158"/>
      <c r="AAD19" s="158"/>
      <c r="AAE19" s="158"/>
      <c r="AAF19" s="158"/>
      <c r="AAG19" s="158"/>
      <c r="AAH19" s="158"/>
      <c r="AAI19" s="158"/>
      <c r="AAJ19" s="158"/>
      <c r="AAK19" s="158"/>
      <c r="AAL19" s="158"/>
      <c r="AAM19" s="158"/>
      <c r="AAN19" s="158"/>
      <c r="AAO19" s="158"/>
      <c r="AAP19" s="158"/>
      <c r="AAQ19" s="158"/>
      <c r="AAR19" s="158"/>
      <c r="AAS19" s="158"/>
      <c r="AAT19" s="158"/>
      <c r="AAU19" s="158"/>
      <c r="AAV19" s="158"/>
      <c r="AAW19" s="158"/>
      <c r="AAX19" s="158"/>
      <c r="AAY19" s="158"/>
      <c r="AAZ19" s="158"/>
      <c r="ABA19" s="158"/>
      <c r="ABB19" s="158"/>
      <c r="ABC19" s="158"/>
      <c r="ABD19" s="158"/>
      <c r="ABE19" s="158"/>
      <c r="ABF19" s="158"/>
      <c r="ABG19" s="158"/>
      <c r="ABH19" s="158"/>
      <c r="ABI19" s="158"/>
      <c r="ABJ19" s="158"/>
      <c r="ABK19" s="158"/>
      <c r="ABL19" s="158"/>
      <c r="ABM19" s="158"/>
      <c r="ABN19" s="158"/>
      <c r="ABO19" s="158"/>
      <c r="ABP19" s="158"/>
      <c r="ABQ19" s="158"/>
      <c r="ABR19" s="158"/>
      <c r="ABS19" s="158"/>
      <c r="ABT19" s="158"/>
      <c r="ABU19" s="158"/>
      <c r="ABV19" s="158"/>
      <c r="ABW19" s="158"/>
      <c r="ABX19" s="158"/>
      <c r="ABY19" s="158"/>
      <c r="ABZ19" s="158"/>
      <c r="ACA19" s="158"/>
      <c r="ACB19" s="158"/>
      <c r="ACC19" s="158"/>
      <c r="ACD19" s="158"/>
      <c r="ACE19" s="158"/>
      <c r="ACF19" s="158"/>
      <c r="ACG19" s="158"/>
      <c r="ACH19" s="158"/>
      <c r="ACI19" s="158"/>
      <c r="ACJ19" s="158"/>
      <c r="ACK19" s="158"/>
      <c r="ACL19" s="158"/>
      <c r="ACM19" s="158"/>
      <c r="ACN19" s="158"/>
      <c r="ACO19" s="158"/>
      <c r="ACP19" s="158"/>
      <c r="ACQ19" s="158"/>
      <c r="ACR19" s="158"/>
      <c r="ACS19" s="158"/>
      <c r="ACT19" s="158"/>
      <c r="ACU19" s="158"/>
      <c r="ACV19" s="158"/>
      <c r="ACW19" s="158"/>
      <c r="ACX19" s="158"/>
      <c r="ACY19" s="158"/>
      <c r="ACZ19" s="158"/>
      <c r="ADA19" s="158"/>
      <c r="ADB19" s="158"/>
      <c r="ADC19" s="158"/>
      <c r="ADD19" s="158"/>
      <c r="ADE19" s="158"/>
      <c r="ADF19" s="158"/>
      <c r="ADG19" s="158"/>
      <c r="ADH19" s="158"/>
      <c r="ADI19" s="158"/>
      <c r="ADJ19" s="158"/>
      <c r="ADK19" s="158"/>
      <c r="ADL19" s="158"/>
      <c r="ADM19" s="158"/>
      <c r="ADN19" s="158"/>
      <c r="ADO19" s="158"/>
      <c r="ADP19" s="158"/>
      <c r="ADQ19" s="158"/>
      <c r="ADR19" s="158"/>
      <c r="ADS19" s="158"/>
      <c r="ADT19" s="158"/>
      <c r="ADU19" s="158"/>
      <c r="ADV19" s="158"/>
      <c r="ADW19" s="158"/>
      <c r="ADX19" s="158"/>
      <c r="ADY19" s="158"/>
      <c r="ADZ19" s="158"/>
      <c r="AEA19" s="158"/>
      <c r="AEB19" s="158"/>
      <c r="AEC19" s="158"/>
      <c r="AED19" s="158"/>
      <c r="AEE19" s="158"/>
      <c r="AEF19" s="158"/>
      <c r="AEG19" s="158"/>
      <c r="AEH19" s="158"/>
      <c r="AEI19" s="158"/>
      <c r="AEJ19" s="158"/>
      <c r="AEK19" s="158"/>
      <c r="AEL19" s="158"/>
      <c r="AEM19" s="158"/>
      <c r="AEN19" s="158"/>
      <c r="AEO19" s="158"/>
      <c r="AEP19" s="158"/>
      <c r="AEQ19" s="158"/>
      <c r="AER19" s="158"/>
      <c r="AES19" s="158"/>
      <c r="AET19" s="158"/>
      <c r="AEU19" s="158"/>
      <c r="AEV19" s="158"/>
      <c r="AEW19" s="158"/>
      <c r="AEX19" s="158"/>
      <c r="AEY19" s="158"/>
      <c r="AEZ19" s="158"/>
      <c r="AFA19" s="158"/>
      <c r="AFB19" s="158"/>
      <c r="AFC19" s="158"/>
      <c r="AFD19" s="158"/>
      <c r="AFE19" s="158"/>
      <c r="AFF19" s="158"/>
      <c r="AFG19" s="158"/>
      <c r="AFH19" s="158"/>
      <c r="AFI19" s="158"/>
      <c r="AFJ19" s="158"/>
      <c r="AFK19" s="158"/>
      <c r="AFL19" s="158"/>
      <c r="AFM19" s="158"/>
      <c r="AFN19" s="158"/>
      <c r="AFO19" s="158"/>
      <c r="AFP19" s="158"/>
      <c r="AFQ19" s="158"/>
      <c r="AFR19" s="158"/>
      <c r="AFS19" s="158"/>
      <c r="AFT19" s="158"/>
      <c r="AFU19" s="158"/>
      <c r="AFV19" s="158"/>
      <c r="AFW19" s="158"/>
      <c r="AFX19" s="158"/>
      <c r="AFY19" s="158"/>
      <c r="AFZ19" s="158"/>
      <c r="AGA19" s="158"/>
      <c r="AGB19" s="158"/>
      <c r="AGC19" s="158"/>
      <c r="AGD19" s="158"/>
      <c r="AGE19" s="158"/>
      <c r="AGF19" s="158"/>
      <c r="AGG19" s="158"/>
      <c r="AGH19" s="158"/>
      <c r="AGI19" s="158"/>
      <c r="AGJ19" s="158"/>
      <c r="AGK19" s="158"/>
      <c r="AGL19" s="158"/>
      <c r="AGM19" s="158"/>
      <c r="AGN19" s="158"/>
      <c r="AGO19" s="158"/>
      <c r="AGP19" s="158"/>
      <c r="AGQ19" s="158"/>
      <c r="AGR19" s="158"/>
      <c r="AGS19" s="158"/>
      <c r="AGT19" s="158"/>
      <c r="AGU19" s="158"/>
      <c r="AGV19" s="158"/>
      <c r="AGW19" s="158"/>
      <c r="AGX19" s="158"/>
      <c r="AGY19" s="158"/>
      <c r="AGZ19" s="158"/>
      <c r="AHA19" s="158"/>
      <c r="AHB19" s="158"/>
      <c r="AHC19" s="158"/>
      <c r="AHD19" s="158"/>
      <c r="AHE19" s="158"/>
      <c r="AHF19" s="158"/>
      <c r="AHG19" s="158"/>
      <c r="AHH19" s="158"/>
      <c r="AHI19" s="158"/>
      <c r="AHJ19" s="158"/>
      <c r="AHK19" s="158"/>
      <c r="AHL19" s="158"/>
      <c r="AHM19" s="158"/>
      <c r="AHN19" s="158"/>
      <c r="AHO19" s="158"/>
      <c r="AHP19" s="158"/>
      <c r="AHQ19" s="158"/>
      <c r="AHR19" s="158"/>
      <c r="AHS19" s="158"/>
      <c r="AHT19" s="158"/>
      <c r="AHU19" s="158"/>
      <c r="AHV19" s="158"/>
      <c r="AHW19" s="158"/>
      <c r="AHX19" s="158"/>
      <c r="AHY19" s="158"/>
      <c r="AHZ19" s="158"/>
      <c r="AIA19" s="158"/>
      <c r="AIB19" s="158"/>
      <c r="AIC19" s="158"/>
      <c r="AID19" s="158"/>
      <c r="AIE19" s="158"/>
      <c r="AIF19" s="158"/>
      <c r="AIG19" s="158"/>
      <c r="AIH19" s="158"/>
      <c r="AII19" s="158"/>
      <c r="AIJ19" s="158"/>
      <c r="AIK19" s="158"/>
      <c r="AIL19" s="158"/>
      <c r="AIM19" s="158"/>
      <c r="AIN19" s="158"/>
      <c r="AIO19" s="158"/>
      <c r="AIP19" s="158"/>
      <c r="AIQ19" s="158"/>
      <c r="AIR19" s="158"/>
      <c r="AIS19" s="158"/>
      <c r="AIT19" s="158"/>
      <c r="AIU19" s="158"/>
      <c r="AIV19" s="158"/>
      <c r="AIW19" s="158"/>
      <c r="AIX19" s="158"/>
      <c r="AIY19" s="158"/>
      <c r="AIZ19" s="158"/>
      <c r="AJA19" s="158"/>
      <c r="AJB19" s="158"/>
      <c r="AJC19" s="158"/>
      <c r="AJD19" s="158"/>
      <c r="AJE19" s="158"/>
      <c r="AJF19" s="158"/>
      <c r="AJG19" s="158"/>
      <c r="AJH19" s="158"/>
      <c r="AJI19" s="158"/>
      <c r="AJJ19" s="158"/>
      <c r="AJK19" s="158"/>
      <c r="AJL19" s="158"/>
      <c r="AJM19" s="158"/>
      <c r="AJN19" s="158"/>
      <c r="AJO19" s="158"/>
      <c r="AJP19" s="158"/>
      <c r="AJQ19" s="158"/>
      <c r="AJR19" s="158"/>
      <c r="AJS19" s="158"/>
      <c r="AJT19" s="158"/>
      <c r="AJU19" s="158"/>
      <c r="AJV19" s="158"/>
      <c r="AJW19" s="158"/>
      <c r="AJX19" s="158"/>
      <c r="AJY19" s="158"/>
      <c r="AJZ19" s="158"/>
      <c r="AKA19" s="158"/>
      <c r="AKB19" s="158"/>
      <c r="AKC19" s="158"/>
      <c r="AKD19" s="158"/>
      <c r="AKE19" s="158"/>
      <c r="AKF19" s="158"/>
      <c r="AKG19" s="158"/>
      <c r="AKH19" s="158"/>
      <c r="AKI19" s="158"/>
      <c r="AKJ19" s="158"/>
      <c r="AKK19" s="158"/>
      <c r="AKL19" s="158"/>
      <c r="AKM19" s="158"/>
      <c r="AKN19" s="158"/>
      <c r="AKO19" s="158"/>
      <c r="AKP19" s="158"/>
      <c r="AKQ19" s="158"/>
      <c r="AKR19" s="158"/>
      <c r="AKS19" s="158"/>
      <c r="AKT19" s="158"/>
      <c r="AKU19" s="158"/>
      <c r="AKV19" s="158"/>
      <c r="AKW19" s="158"/>
      <c r="AKX19" s="158"/>
      <c r="AKY19" s="158"/>
      <c r="AKZ19" s="158"/>
      <c r="ALA19" s="158"/>
      <c r="ALB19" s="158"/>
      <c r="ALC19" s="158"/>
      <c r="ALD19" s="158"/>
      <c r="ALE19" s="158"/>
      <c r="ALF19" s="158"/>
      <c r="ALG19" s="158"/>
      <c r="ALH19" s="158"/>
      <c r="ALI19" s="158"/>
      <c r="ALJ19" s="158"/>
      <c r="ALK19" s="158"/>
      <c r="ALL19" s="158"/>
      <c r="ALM19" s="158"/>
      <c r="ALN19" s="158"/>
      <c r="ALO19" s="158"/>
      <c r="ALP19" s="158"/>
      <c r="ALQ19" s="158"/>
      <c r="ALR19" s="158"/>
      <c r="ALS19" s="158"/>
      <c r="ALT19" s="158"/>
      <c r="ALU19" s="158"/>
      <c r="ALV19" s="158"/>
      <c r="ALW19" s="158"/>
      <c r="ALX19" s="158"/>
      <c r="ALY19" s="158"/>
      <c r="ALZ19" s="158"/>
      <c r="AMA19" s="158"/>
      <c r="AMB19" s="158"/>
      <c r="AMC19" s="158"/>
      <c r="AMD19" s="158"/>
      <c r="AME19" s="158"/>
      <c r="AMF19" s="158"/>
      <c r="AMG19" s="158"/>
      <c r="AMH19" s="158"/>
      <c r="AMI19" s="158"/>
      <c r="AMJ19" s="158"/>
      <c r="AMK19" s="158"/>
    </row>
    <row r="20" spans="1:1025" s="159" customFormat="1" ht="24.75" customHeight="1">
      <c r="A20" s="189" t="s">
        <v>153</v>
      </c>
      <c r="B20" s="154" t="s">
        <v>154</v>
      </c>
      <c r="C20" s="155" t="s">
        <v>131</v>
      </c>
      <c r="D20" s="156">
        <v>1</v>
      </c>
      <c r="E20" s="192"/>
      <c r="F20" s="157"/>
      <c r="G20" s="157"/>
      <c r="H20" s="157"/>
      <c r="I20" s="158"/>
      <c r="J20" s="158"/>
      <c r="K20" s="158"/>
      <c r="L20" s="158"/>
      <c r="M20" s="158"/>
      <c r="N20" s="158"/>
      <c r="O20" s="158"/>
      <c r="P20" s="158"/>
      <c r="Q20" s="158"/>
      <c r="R20" s="158"/>
      <c r="S20" s="158"/>
      <c r="T20" s="158"/>
      <c r="U20" s="158"/>
      <c r="V20" s="158"/>
      <c r="W20" s="158"/>
      <c r="X20" s="158"/>
      <c r="Y20" s="158"/>
      <c r="Z20" s="158"/>
      <c r="AA20" s="158"/>
      <c r="AB20" s="158"/>
      <c r="AC20" s="158"/>
      <c r="AD20" s="158"/>
      <c r="AE20" s="158"/>
      <c r="AF20" s="158"/>
      <c r="AG20" s="158"/>
      <c r="AH20" s="158"/>
      <c r="AI20" s="158"/>
      <c r="AJ20" s="158"/>
      <c r="AK20" s="158"/>
      <c r="AL20" s="158"/>
      <c r="AM20" s="158"/>
      <c r="AN20" s="158"/>
      <c r="AO20" s="158"/>
      <c r="AP20" s="158"/>
      <c r="AQ20" s="158"/>
      <c r="AR20" s="158"/>
      <c r="AS20" s="158"/>
      <c r="AT20" s="158"/>
      <c r="AU20" s="158"/>
      <c r="AV20" s="158"/>
      <c r="AW20" s="158"/>
      <c r="AX20" s="158"/>
      <c r="AY20" s="158"/>
      <c r="AZ20" s="158"/>
      <c r="BA20" s="158"/>
      <c r="BB20" s="158"/>
      <c r="BC20" s="158"/>
      <c r="BD20" s="158"/>
      <c r="BE20" s="158"/>
      <c r="BF20" s="158"/>
      <c r="BG20" s="158"/>
      <c r="BH20" s="158"/>
      <c r="BI20" s="158"/>
      <c r="BJ20" s="158"/>
      <c r="BK20" s="158"/>
      <c r="BL20" s="158"/>
      <c r="BM20" s="158"/>
      <c r="BN20" s="158"/>
      <c r="BO20" s="158"/>
      <c r="BP20" s="158"/>
      <c r="BQ20" s="158"/>
      <c r="BR20" s="158"/>
      <c r="BS20" s="158"/>
      <c r="BT20" s="158"/>
      <c r="BU20" s="158"/>
      <c r="BV20" s="158"/>
      <c r="BW20" s="158"/>
      <c r="BX20" s="158"/>
      <c r="BY20" s="158"/>
      <c r="BZ20" s="158"/>
      <c r="CA20" s="158"/>
      <c r="CB20" s="158"/>
      <c r="CC20" s="158"/>
      <c r="CD20" s="158"/>
      <c r="CE20" s="158"/>
      <c r="CF20" s="158"/>
      <c r="CG20" s="158"/>
      <c r="CH20" s="158"/>
      <c r="CI20" s="158"/>
      <c r="CJ20" s="158"/>
      <c r="CK20" s="158"/>
      <c r="CL20" s="158"/>
      <c r="CM20" s="158"/>
      <c r="CN20" s="158"/>
      <c r="CO20" s="158"/>
      <c r="CP20" s="158"/>
      <c r="CQ20" s="158"/>
      <c r="CR20" s="158"/>
      <c r="CS20" s="158"/>
      <c r="CT20" s="158"/>
      <c r="CU20" s="158"/>
      <c r="CV20" s="158"/>
      <c r="CW20" s="158"/>
      <c r="CX20" s="158"/>
      <c r="CY20" s="158"/>
      <c r="CZ20" s="158"/>
      <c r="DA20" s="158"/>
      <c r="DB20" s="158"/>
      <c r="DC20" s="158"/>
      <c r="DD20" s="158"/>
      <c r="DE20" s="158"/>
      <c r="DF20" s="158"/>
      <c r="DG20" s="158"/>
      <c r="DH20" s="158"/>
      <c r="DI20" s="158"/>
      <c r="DJ20" s="158"/>
      <c r="DK20" s="158"/>
      <c r="DL20" s="158"/>
      <c r="DM20" s="158"/>
      <c r="DN20" s="158"/>
      <c r="DO20" s="158"/>
      <c r="DP20" s="158"/>
      <c r="DQ20" s="158"/>
      <c r="DR20" s="158"/>
      <c r="DS20" s="158"/>
      <c r="DT20" s="158"/>
      <c r="DU20" s="158"/>
      <c r="DV20" s="158"/>
      <c r="DW20" s="158"/>
      <c r="DX20" s="158"/>
      <c r="DY20" s="158"/>
      <c r="DZ20" s="158"/>
      <c r="EA20" s="158"/>
      <c r="EB20" s="158"/>
      <c r="EC20" s="158"/>
      <c r="ED20" s="158"/>
      <c r="EE20" s="158"/>
      <c r="EF20" s="158"/>
      <c r="EG20" s="158"/>
      <c r="EH20" s="158"/>
      <c r="EI20" s="158"/>
      <c r="EJ20" s="158"/>
      <c r="EK20" s="158"/>
      <c r="EL20" s="158"/>
      <c r="EM20" s="158"/>
      <c r="EN20" s="158"/>
      <c r="EO20" s="158"/>
      <c r="EP20" s="158"/>
      <c r="EQ20" s="158"/>
      <c r="ER20" s="158"/>
      <c r="ES20" s="158"/>
      <c r="ET20" s="158"/>
      <c r="EU20" s="158"/>
      <c r="EV20" s="158"/>
      <c r="EW20" s="158"/>
      <c r="EX20" s="158"/>
      <c r="EY20" s="158"/>
      <c r="EZ20" s="158"/>
      <c r="FA20" s="158"/>
      <c r="FB20" s="158"/>
      <c r="FC20" s="158"/>
      <c r="FD20" s="158"/>
      <c r="FE20" s="158"/>
      <c r="FF20" s="158"/>
      <c r="FG20" s="158"/>
      <c r="FH20" s="158"/>
      <c r="FI20" s="158"/>
      <c r="FJ20" s="158"/>
      <c r="FK20" s="158"/>
      <c r="FL20" s="158"/>
      <c r="FM20" s="158"/>
      <c r="FN20" s="158"/>
      <c r="FO20" s="158"/>
      <c r="FP20" s="158"/>
      <c r="FQ20" s="158"/>
      <c r="FR20" s="158"/>
      <c r="FS20" s="158"/>
      <c r="FT20" s="158"/>
      <c r="FU20" s="158"/>
      <c r="FV20" s="158"/>
      <c r="FW20" s="158"/>
      <c r="FX20" s="158"/>
      <c r="FY20" s="158"/>
      <c r="FZ20" s="158"/>
      <c r="GA20" s="158"/>
      <c r="GB20" s="158"/>
      <c r="GC20" s="158"/>
      <c r="GD20" s="158"/>
      <c r="GE20" s="158"/>
      <c r="GF20" s="158"/>
      <c r="GG20" s="158"/>
      <c r="GH20" s="158"/>
      <c r="GI20" s="158"/>
      <c r="GJ20" s="158"/>
      <c r="GK20" s="158"/>
      <c r="GL20" s="158"/>
      <c r="GM20" s="158"/>
      <c r="GN20" s="158"/>
      <c r="GO20" s="158"/>
      <c r="GP20" s="158"/>
      <c r="GQ20" s="158"/>
      <c r="GR20" s="158"/>
      <c r="GS20" s="158"/>
      <c r="GT20" s="158"/>
      <c r="GU20" s="158"/>
      <c r="GV20" s="158"/>
      <c r="GW20" s="158"/>
      <c r="GX20" s="158"/>
      <c r="GY20" s="158"/>
      <c r="GZ20" s="158"/>
      <c r="HA20" s="158"/>
      <c r="HB20" s="158"/>
      <c r="HC20" s="158"/>
      <c r="HD20" s="158"/>
      <c r="HE20" s="158"/>
      <c r="HF20" s="158"/>
      <c r="HG20" s="158"/>
      <c r="HH20" s="158"/>
      <c r="HI20" s="158"/>
      <c r="HJ20" s="158"/>
      <c r="HK20" s="158"/>
      <c r="HL20" s="158"/>
      <c r="HM20" s="158"/>
      <c r="HN20" s="158"/>
      <c r="HO20" s="158"/>
      <c r="HP20" s="158"/>
      <c r="HQ20" s="158"/>
      <c r="HR20" s="158"/>
      <c r="HS20" s="158"/>
      <c r="HT20" s="158"/>
      <c r="HU20" s="158"/>
      <c r="HV20" s="158"/>
      <c r="HW20" s="158"/>
      <c r="HX20" s="158"/>
      <c r="HY20" s="158"/>
      <c r="HZ20" s="158"/>
      <c r="IA20" s="158"/>
      <c r="IB20" s="158"/>
      <c r="IC20" s="158"/>
      <c r="ID20" s="158"/>
      <c r="IE20" s="158"/>
      <c r="IF20" s="158"/>
      <c r="IG20" s="158"/>
      <c r="IH20" s="158"/>
      <c r="II20" s="158"/>
      <c r="IJ20" s="158"/>
      <c r="IK20" s="158"/>
      <c r="IL20" s="158"/>
      <c r="IM20" s="158"/>
      <c r="IN20" s="158"/>
      <c r="IO20" s="158"/>
      <c r="IP20" s="158"/>
      <c r="IQ20" s="158"/>
      <c r="IR20" s="158"/>
      <c r="IS20" s="158"/>
      <c r="IT20" s="158"/>
      <c r="IU20" s="158"/>
      <c r="IV20" s="158"/>
      <c r="IW20" s="158"/>
      <c r="IX20" s="158"/>
      <c r="IY20" s="158"/>
      <c r="IZ20" s="158"/>
      <c r="JA20" s="158"/>
      <c r="JB20" s="158"/>
      <c r="JC20" s="158"/>
      <c r="JD20" s="158"/>
      <c r="JE20" s="158"/>
      <c r="JF20" s="158"/>
      <c r="JG20" s="158"/>
      <c r="JH20" s="158"/>
      <c r="JI20" s="158"/>
      <c r="JJ20" s="158"/>
      <c r="JK20" s="158"/>
      <c r="JL20" s="158"/>
      <c r="JM20" s="158"/>
      <c r="JN20" s="158"/>
      <c r="JO20" s="158"/>
      <c r="JP20" s="158"/>
      <c r="JQ20" s="158"/>
      <c r="JR20" s="158"/>
      <c r="JS20" s="158"/>
      <c r="JT20" s="158"/>
      <c r="JU20" s="158"/>
      <c r="JV20" s="158"/>
      <c r="JW20" s="158"/>
      <c r="JX20" s="158"/>
      <c r="JY20" s="158"/>
      <c r="JZ20" s="158"/>
      <c r="KA20" s="158"/>
      <c r="KB20" s="158"/>
      <c r="KC20" s="158"/>
      <c r="KD20" s="158"/>
      <c r="KE20" s="158"/>
      <c r="KF20" s="158"/>
      <c r="KG20" s="158"/>
      <c r="KH20" s="158"/>
      <c r="KI20" s="158"/>
      <c r="KJ20" s="158"/>
      <c r="KK20" s="158"/>
      <c r="KL20" s="158"/>
      <c r="KM20" s="158"/>
      <c r="KN20" s="158"/>
      <c r="KO20" s="158"/>
      <c r="KP20" s="158"/>
      <c r="KQ20" s="158"/>
      <c r="KR20" s="158"/>
      <c r="KS20" s="158"/>
      <c r="KT20" s="158"/>
      <c r="KU20" s="158"/>
      <c r="KV20" s="158"/>
      <c r="KW20" s="158"/>
      <c r="KX20" s="158"/>
      <c r="KY20" s="158"/>
      <c r="KZ20" s="158"/>
      <c r="LA20" s="158"/>
      <c r="LB20" s="158"/>
      <c r="LC20" s="158"/>
      <c r="LD20" s="158"/>
      <c r="LE20" s="158"/>
      <c r="LF20" s="158"/>
      <c r="LG20" s="158"/>
      <c r="LH20" s="158"/>
      <c r="LI20" s="158"/>
      <c r="LJ20" s="158"/>
      <c r="LK20" s="158"/>
      <c r="LL20" s="158"/>
      <c r="LM20" s="158"/>
      <c r="LN20" s="158"/>
      <c r="LO20" s="158"/>
      <c r="LP20" s="158"/>
      <c r="LQ20" s="158"/>
      <c r="LR20" s="158"/>
      <c r="LS20" s="158"/>
      <c r="LT20" s="158"/>
      <c r="LU20" s="158"/>
      <c r="LV20" s="158"/>
      <c r="LW20" s="158"/>
      <c r="LX20" s="158"/>
      <c r="LY20" s="158"/>
      <c r="LZ20" s="158"/>
      <c r="MA20" s="158"/>
      <c r="MB20" s="158"/>
      <c r="MC20" s="158"/>
      <c r="MD20" s="158"/>
      <c r="ME20" s="158"/>
      <c r="MF20" s="158"/>
      <c r="MG20" s="158"/>
      <c r="MH20" s="158"/>
      <c r="MI20" s="158"/>
      <c r="MJ20" s="158"/>
      <c r="MK20" s="158"/>
      <c r="ML20" s="158"/>
      <c r="MM20" s="158"/>
      <c r="MN20" s="158"/>
      <c r="MO20" s="158"/>
      <c r="MP20" s="158"/>
      <c r="MQ20" s="158"/>
      <c r="MR20" s="158"/>
      <c r="MS20" s="158"/>
      <c r="MT20" s="158"/>
      <c r="MU20" s="158"/>
      <c r="MV20" s="158"/>
      <c r="MW20" s="158"/>
      <c r="MX20" s="158"/>
      <c r="MY20" s="158"/>
      <c r="MZ20" s="158"/>
      <c r="NA20" s="158"/>
      <c r="NB20" s="158"/>
      <c r="NC20" s="158"/>
      <c r="ND20" s="158"/>
      <c r="NE20" s="158"/>
      <c r="NF20" s="158"/>
      <c r="NG20" s="158"/>
      <c r="NH20" s="158"/>
      <c r="NI20" s="158"/>
      <c r="NJ20" s="158"/>
      <c r="NK20" s="158"/>
      <c r="NL20" s="158"/>
      <c r="NM20" s="158"/>
      <c r="NN20" s="158"/>
      <c r="NO20" s="158"/>
      <c r="NP20" s="158"/>
      <c r="NQ20" s="158"/>
      <c r="NR20" s="158"/>
      <c r="NS20" s="158"/>
      <c r="NT20" s="158"/>
      <c r="NU20" s="158"/>
      <c r="NV20" s="158"/>
      <c r="NW20" s="158"/>
      <c r="NX20" s="158"/>
      <c r="NY20" s="158"/>
      <c r="NZ20" s="158"/>
      <c r="OA20" s="158"/>
      <c r="OB20" s="158"/>
      <c r="OC20" s="158"/>
      <c r="OD20" s="158"/>
      <c r="OE20" s="158"/>
      <c r="OF20" s="158"/>
      <c r="OG20" s="158"/>
      <c r="OH20" s="158"/>
      <c r="OI20" s="158"/>
      <c r="OJ20" s="158"/>
      <c r="OK20" s="158"/>
      <c r="OL20" s="158"/>
      <c r="OM20" s="158"/>
      <c r="ON20" s="158"/>
      <c r="OO20" s="158"/>
      <c r="OP20" s="158"/>
      <c r="OQ20" s="158"/>
      <c r="OR20" s="158"/>
      <c r="OS20" s="158"/>
      <c r="OT20" s="158"/>
      <c r="OU20" s="158"/>
      <c r="OV20" s="158"/>
      <c r="OW20" s="158"/>
      <c r="OX20" s="158"/>
      <c r="OY20" s="158"/>
      <c r="OZ20" s="158"/>
      <c r="PA20" s="158"/>
      <c r="PB20" s="158"/>
      <c r="PC20" s="158"/>
      <c r="PD20" s="158"/>
      <c r="PE20" s="158"/>
      <c r="PF20" s="158"/>
      <c r="PG20" s="158"/>
      <c r="PH20" s="158"/>
      <c r="PI20" s="158"/>
      <c r="PJ20" s="158"/>
      <c r="PK20" s="158"/>
      <c r="PL20" s="158"/>
      <c r="PM20" s="158"/>
      <c r="PN20" s="158"/>
      <c r="PO20" s="158"/>
      <c r="PP20" s="158"/>
      <c r="PQ20" s="158"/>
      <c r="PR20" s="158"/>
      <c r="PS20" s="158"/>
      <c r="PT20" s="158"/>
      <c r="PU20" s="158"/>
      <c r="PV20" s="158"/>
      <c r="PW20" s="158"/>
      <c r="PX20" s="158"/>
      <c r="PY20" s="158"/>
      <c r="PZ20" s="158"/>
      <c r="QA20" s="158"/>
      <c r="QB20" s="158"/>
      <c r="QC20" s="158"/>
      <c r="QD20" s="158"/>
      <c r="QE20" s="158"/>
      <c r="QF20" s="158"/>
      <c r="QG20" s="158"/>
      <c r="QH20" s="158"/>
      <c r="QI20" s="158"/>
      <c r="QJ20" s="158"/>
      <c r="QK20" s="158"/>
      <c r="QL20" s="158"/>
      <c r="QM20" s="158"/>
      <c r="QN20" s="158"/>
      <c r="QO20" s="158"/>
      <c r="QP20" s="158"/>
      <c r="QQ20" s="158"/>
      <c r="QR20" s="158"/>
      <c r="QS20" s="158"/>
      <c r="QT20" s="158"/>
      <c r="QU20" s="158"/>
      <c r="QV20" s="158"/>
      <c r="QW20" s="158"/>
      <c r="QX20" s="158"/>
      <c r="QY20" s="158"/>
      <c r="QZ20" s="158"/>
      <c r="RA20" s="158"/>
      <c r="RB20" s="158"/>
      <c r="RC20" s="158"/>
      <c r="RD20" s="158"/>
      <c r="RE20" s="158"/>
      <c r="RF20" s="158"/>
      <c r="RG20" s="158"/>
      <c r="RH20" s="158"/>
      <c r="RI20" s="158"/>
      <c r="RJ20" s="158"/>
      <c r="RK20" s="158"/>
      <c r="RL20" s="158"/>
      <c r="RM20" s="158"/>
      <c r="RN20" s="158"/>
      <c r="RO20" s="158"/>
      <c r="RP20" s="158"/>
      <c r="RQ20" s="158"/>
      <c r="RR20" s="158"/>
      <c r="RS20" s="158"/>
      <c r="RT20" s="158"/>
      <c r="RU20" s="158"/>
      <c r="RV20" s="158"/>
      <c r="RW20" s="158"/>
      <c r="RX20" s="158"/>
      <c r="RY20" s="158"/>
      <c r="RZ20" s="158"/>
      <c r="SA20" s="158"/>
      <c r="SB20" s="158"/>
      <c r="SC20" s="158"/>
      <c r="SD20" s="158"/>
      <c r="SE20" s="158"/>
      <c r="SF20" s="158"/>
      <c r="SG20" s="158"/>
      <c r="SH20" s="158"/>
      <c r="SI20" s="158"/>
      <c r="SJ20" s="158"/>
      <c r="SK20" s="158"/>
      <c r="SL20" s="158"/>
      <c r="SM20" s="158"/>
      <c r="SN20" s="158"/>
      <c r="SO20" s="158"/>
      <c r="SP20" s="158"/>
      <c r="SQ20" s="158"/>
      <c r="SR20" s="158"/>
      <c r="SS20" s="158"/>
      <c r="ST20" s="158"/>
      <c r="SU20" s="158"/>
      <c r="SV20" s="158"/>
      <c r="SW20" s="158"/>
      <c r="SX20" s="158"/>
      <c r="SY20" s="158"/>
      <c r="SZ20" s="158"/>
      <c r="TA20" s="158"/>
      <c r="TB20" s="158"/>
      <c r="TC20" s="158"/>
      <c r="TD20" s="158"/>
      <c r="TE20" s="158"/>
      <c r="TF20" s="158"/>
      <c r="TG20" s="158"/>
      <c r="TH20" s="158"/>
      <c r="TI20" s="158"/>
      <c r="TJ20" s="158"/>
      <c r="TK20" s="158"/>
      <c r="TL20" s="158"/>
      <c r="TM20" s="158"/>
      <c r="TN20" s="158"/>
      <c r="TO20" s="158"/>
      <c r="TP20" s="158"/>
      <c r="TQ20" s="158"/>
      <c r="TR20" s="158"/>
      <c r="TS20" s="158"/>
      <c r="TT20" s="158"/>
      <c r="TU20" s="158"/>
      <c r="TV20" s="158"/>
      <c r="TW20" s="158"/>
      <c r="TX20" s="158"/>
      <c r="TY20" s="158"/>
      <c r="TZ20" s="158"/>
      <c r="UA20" s="158"/>
      <c r="UB20" s="158"/>
      <c r="UC20" s="158"/>
      <c r="UD20" s="158"/>
      <c r="UE20" s="158"/>
      <c r="UF20" s="158"/>
      <c r="UG20" s="158"/>
      <c r="UH20" s="158"/>
      <c r="UI20" s="158"/>
      <c r="UJ20" s="158"/>
      <c r="UK20" s="158"/>
      <c r="UL20" s="158"/>
      <c r="UM20" s="158"/>
      <c r="UN20" s="158"/>
      <c r="UO20" s="158"/>
      <c r="UP20" s="158"/>
      <c r="UQ20" s="158"/>
      <c r="UR20" s="158"/>
      <c r="US20" s="158"/>
      <c r="UT20" s="158"/>
      <c r="UU20" s="158"/>
      <c r="UV20" s="158"/>
      <c r="UW20" s="158"/>
      <c r="UX20" s="158"/>
      <c r="UY20" s="158"/>
      <c r="UZ20" s="158"/>
      <c r="VA20" s="158"/>
      <c r="VB20" s="158"/>
      <c r="VC20" s="158"/>
      <c r="VD20" s="158"/>
      <c r="VE20" s="158"/>
      <c r="VF20" s="158"/>
      <c r="VG20" s="158"/>
      <c r="VH20" s="158"/>
      <c r="VI20" s="158"/>
      <c r="VJ20" s="158"/>
      <c r="VK20" s="158"/>
      <c r="VL20" s="158"/>
      <c r="VM20" s="158"/>
      <c r="VN20" s="158"/>
      <c r="VO20" s="158"/>
      <c r="VP20" s="158"/>
      <c r="VQ20" s="158"/>
      <c r="VR20" s="158"/>
      <c r="VS20" s="158"/>
      <c r="VT20" s="158"/>
      <c r="VU20" s="158"/>
      <c r="VV20" s="158"/>
      <c r="VW20" s="158"/>
      <c r="VX20" s="158"/>
      <c r="VY20" s="158"/>
      <c r="VZ20" s="158"/>
      <c r="WA20" s="158"/>
      <c r="WB20" s="158"/>
      <c r="WC20" s="158"/>
      <c r="WD20" s="158"/>
      <c r="WE20" s="158"/>
      <c r="WF20" s="158"/>
      <c r="WG20" s="158"/>
      <c r="WH20" s="158"/>
      <c r="WI20" s="158"/>
      <c r="WJ20" s="158"/>
      <c r="WK20" s="158"/>
      <c r="WL20" s="158"/>
      <c r="WM20" s="158"/>
      <c r="WN20" s="158"/>
      <c r="WO20" s="158"/>
      <c r="WP20" s="158"/>
      <c r="WQ20" s="158"/>
      <c r="WR20" s="158"/>
      <c r="WS20" s="158"/>
      <c r="WT20" s="158"/>
      <c r="WU20" s="158"/>
      <c r="WV20" s="158"/>
      <c r="WW20" s="158"/>
      <c r="WX20" s="158"/>
      <c r="WY20" s="158"/>
      <c r="WZ20" s="158"/>
      <c r="XA20" s="158"/>
      <c r="XB20" s="158"/>
      <c r="XC20" s="158"/>
      <c r="XD20" s="158"/>
      <c r="XE20" s="158"/>
      <c r="XF20" s="158"/>
      <c r="XG20" s="158"/>
      <c r="XH20" s="158"/>
      <c r="XI20" s="158"/>
      <c r="XJ20" s="158"/>
      <c r="XK20" s="158"/>
      <c r="XL20" s="158"/>
      <c r="XM20" s="158"/>
      <c r="XN20" s="158"/>
      <c r="XO20" s="158"/>
      <c r="XP20" s="158"/>
      <c r="XQ20" s="158"/>
      <c r="XR20" s="158"/>
      <c r="XS20" s="158"/>
      <c r="XT20" s="158"/>
      <c r="XU20" s="158"/>
      <c r="XV20" s="158"/>
      <c r="XW20" s="158"/>
      <c r="XX20" s="158"/>
      <c r="XY20" s="158"/>
      <c r="XZ20" s="158"/>
      <c r="YA20" s="158"/>
      <c r="YB20" s="158"/>
      <c r="YC20" s="158"/>
      <c r="YD20" s="158"/>
      <c r="YE20" s="158"/>
      <c r="YF20" s="158"/>
      <c r="YG20" s="158"/>
      <c r="YH20" s="158"/>
      <c r="YI20" s="158"/>
      <c r="YJ20" s="158"/>
      <c r="YK20" s="158"/>
      <c r="YL20" s="158"/>
      <c r="YM20" s="158"/>
      <c r="YN20" s="158"/>
      <c r="YO20" s="158"/>
      <c r="YP20" s="158"/>
      <c r="YQ20" s="158"/>
      <c r="YR20" s="158"/>
      <c r="YS20" s="158"/>
      <c r="YT20" s="158"/>
      <c r="YU20" s="158"/>
      <c r="YV20" s="158"/>
      <c r="YW20" s="158"/>
      <c r="YX20" s="158"/>
      <c r="YY20" s="158"/>
      <c r="YZ20" s="158"/>
      <c r="ZA20" s="158"/>
      <c r="ZB20" s="158"/>
      <c r="ZC20" s="158"/>
      <c r="ZD20" s="158"/>
      <c r="ZE20" s="158"/>
      <c r="ZF20" s="158"/>
      <c r="ZG20" s="158"/>
      <c r="ZH20" s="158"/>
      <c r="ZI20" s="158"/>
      <c r="ZJ20" s="158"/>
      <c r="ZK20" s="158"/>
      <c r="ZL20" s="158"/>
      <c r="ZM20" s="158"/>
      <c r="ZN20" s="158"/>
      <c r="ZO20" s="158"/>
      <c r="ZP20" s="158"/>
      <c r="ZQ20" s="158"/>
      <c r="ZR20" s="158"/>
      <c r="ZS20" s="158"/>
      <c r="ZT20" s="158"/>
      <c r="ZU20" s="158"/>
      <c r="ZV20" s="158"/>
      <c r="ZW20" s="158"/>
      <c r="ZX20" s="158"/>
      <c r="ZY20" s="158"/>
      <c r="ZZ20" s="158"/>
      <c r="AAA20" s="158"/>
      <c r="AAB20" s="158"/>
      <c r="AAC20" s="158"/>
      <c r="AAD20" s="158"/>
      <c r="AAE20" s="158"/>
      <c r="AAF20" s="158"/>
      <c r="AAG20" s="158"/>
      <c r="AAH20" s="158"/>
      <c r="AAI20" s="158"/>
      <c r="AAJ20" s="158"/>
      <c r="AAK20" s="158"/>
      <c r="AAL20" s="158"/>
      <c r="AAM20" s="158"/>
      <c r="AAN20" s="158"/>
      <c r="AAO20" s="158"/>
      <c r="AAP20" s="158"/>
      <c r="AAQ20" s="158"/>
      <c r="AAR20" s="158"/>
      <c r="AAS20" s="158"/>
      <c r="AAT20" s="158"/>
      <c r="AAU20" s="158"/>
      <c r="AAV20" s="158"/>
      <c r="AAW20" s="158"/>
      <c r="AAX20" s="158"/>
      <c r="AAY20" s="158"/>
      <c r="AAZ20" s="158"/>
      <c r="ABA20" s="158"/>
      <c r="ABB20" s="158"/>
      <c r="ABC20" s="158"/>
      <c r="ABD20" s="158"/>
      <c r="ABE20" s="158"/>
      <c r="ABF20" s="158"/>
      <c r="ABG20" s="158"/>
      <c r="ABH20" s="158"/>
      <c r="ABI20" s="158"/>
      <c r="ABJ20" s="158"/>
      <c r="ABK20" s="158"/>
      <c r="ABL20" s="158"/>
      <c r="ABM20" s="158"/>
      <c r="ABN20" s="158"/>
      <c r="ABO20" s="158"/>
      <c r="ABP20" s="158"/>
      <c r="ABQ20" s="158"/>
      <c r="ABR20" s="158"/>
      <c r="ABS20" s="158"/>
      <c r="ABT20" s="158"/>
      <c r="ABU20" s="158"/>
      <c r="ABV20" s="158"/>
      <c r="ABW20" s="158"/>
      <c r="ABX20" s="158"/>
      <c r="ABY20" s="158"/>
      <c r="ABZ20" s="158"/>
      <c r="ACA20" s="158"/>
      <c r="ACB20" s="158"/>
      <c r="ACC20" s="158"/>
      <c r="ACD20" s="158"/>
      <c r="ACE20" s="158"/>
      <c r="ACF20" s="158"/>
      <c r="ACG20" s="158"/>
      <c r="ACH20" s="158"/>
      <c r="ACI20" s="158"/>
      <c r="ACJ20" s="158"/>
      <c r="ACK20" s="158"/>
      <c r="ACL20" s="158"/>
      <c r="ACM20" s="158"/>
      <c r="ACN20" s="158"/>
      <c r="ACO20" s="158"/>
      <c r="ACP20" s="158"/>
      <c r="ACQ20" s="158"/>
      <c r="ACR20" s="158"/>
      <c r="ACS20" s="158"/>
      <c r="ACT20" s="158"/>
      <c r="ACU20" s="158"/>
      <c r="ACV20" s="158"/>
      <c r="ACW20" s="158"/>
      <c r="ACX20" s="158"/>
      <c r="ACY20" s="158"/>
      <c r="ACZ20" s="158"/>
      <c r="ADA20" s="158"/>
      <c r="ADB20" s="158"/>
      <c r="ADC20" s="158"/>
      <c r="ADD20" s="158"/>
      <c r="ADE20" s="158"/>
      <c r="ADF20" s="158"/>
      <c r="ADG20" s="158"/>
      <c r="ADH20" s="158"/>
      <c r="ADI20" s="158"/>
      <c r="ADJ20" s="158"/>
      <c r="ADK20" s="158"/>
      <c r="ADL20" s="158"/>
      <c r="ADM20" s="158"/>
      <c r="ADN20" s="158"/>
      <c r="ADO20" s="158"/>
      <c r="ADP20" s="158"/>
      <c r="ADQ20" s="158"/>
      <c r="ADR20" s="158"/>
      <c r="ADS20" s="158"/>
      <c r="ADT20" s="158"/>
      <c r="ADU20" s="158"/>
      <c r="ADV20" s="158"/>
      <c r="ADW20" s="158"/>
      <c r="ADX20" s="158"/>
      <c r="ADY20" s="158"/>
      <c r="ADZ20" s="158"/>
      <c r="AEA20" s="158"/>
      <c r="AEB20" s="158"/>
      <c r="AEC20" s="158"/>
      <c r="AED20" s="158"/>
      <c r="AEE20" s="158"/>
      <c r="AEF20" s="158"/>
      <c r="AEG20" s="158"/>
      <c r="AEH20" s="158"/>
      <c r="AEI20" s="158"/>
      <c r="AEJ20" s="158"/>
      <c r="AEK20" s="158"/>
      <c r="AEL20" s="158"/>
      <c r="AEM20" s="158"/>
      <c r="AEN20" s="158"/>
      <c r="AEO20" s="158"/>
      <c r="AEP20" s="158"/>
      <c r="AEQ20" s="158"/>
      <c r="AER20" s="158"/>
      <c r="AES20" s="158"/>
      <c r="AET20" s="158"/>
      <c r="AEU20" s="158"/>
      <c r="AEV20" s="158"/>
      <c r="AEW20" s="158"/>
      <c r="AEX20" s="158"/>
      <c r="AEY20" s="158"/>
      <c r="AEZ20" s="158"/>
      <c r="AFA20" s="158"/>
      <c r="AFB20" s="158"/>
      <c r="AFC20" s="158"/>
      <c r="AFD20" s="158"/>
      <c r="AFE20" s="158"/>
      <c r="AFF20" s="158"/>
      <c r="AFG20" s="158"/>
      <c r="AFH20" s="158"/>
      <c r="AFI20" s="158"/>
      <c r="AFJ20" s="158"/>
      <c r="AFK20" s="158"/>
      <c r="AFL20" s="158"/>
      <c r="AFM20" s="158"/>
      <c r="AFN20" s="158"/>
      <c r="AFO20" s="158"/>
      <c r="AFP20" s="158"/>
      <c r="AFQ20" s="158"/>
      <c r="AFR20" s="158"/>
      <c r="AFS20" s="158"/>
      <c r="AFT20" s="158"/>
      <c r="AFU20" s="158"/>
      <c r="AFV20" s="158"/>
      <c r="AFW20" s="158"/>
      <c r="AFX20" s="158"/>
      <c r="AFY20" s="158"/>
      <c r="AFZ20" s="158"/>
      <c r="AGA20" s="158"/>
      <c r="AGB20" s="158"/>
      <c r="AGC20" s="158"/>
      <c r="AGD20" s="158"/>
      <c r="AGE20" s="158"/>
      <c r="AGF20" s="158"/>
      <c r="AGG20" s="158"/>
      <c r="AGH20" s="158"/>
      <c r="AGI20" s="158"/>
      <c r="AGJ20" s="158"/>
      <c r="AGK20" s="158"/>
      <c r="AGL20" s="158"/>
      <c r="AGM20" s="158"/>
      <c r="AGN20" s="158"/>
      <c r="AGO20" s="158"/>
      <c r="AGP20" s="158"/>
      <c r="AGQ20" s="158"/>
      <c r="AGR20" s="158"/>
      <c r="AGS20" s="158"/>
      <c r="AGT20" s="158"/>
      <c r="AGU20" s="158"/>
      <c r="AGV20" s="158"/>
      <c r="AGW20" s="158"/>
      <c r="AGX20" s="158"/>
      <c r="AGY20" s="158"/>
      <c r="AGZ20" s="158"/>
      <c r="AHA20" s="158"/>
      <c r="AHB20" s="158"/>
      <c r="AHC20" s="158"/>
      <c r="AHD20" s="158"/>
      <c r="AHE20" s="158"/>
      <c r="AHF20" s="158"/>
      <c r="AHG20" s="158"/>
      <c r="AHH20" s="158"/>
      <c r="AHI20" s="158"/>
      <c r="AHJ20" s="158"/>
      <c r="AHK20" s="158"/>
      <c r="AHL20" s="158"/>
      <c r="AHM20" s="158"/>
      <c r="AHN20" s="158"/>
      <c r="AHO20" s="158"/>
      <c r="AHP20" s="158"/>
      <c r="AHQ20" s="158"/>
      <c r="AHR20" s="158"/>
      <c r="AHS20" s="158"/>
      <c r="AHT20" s="158"/>
      <c r="AHU20" s="158"/>
      <c r="AHV20" s="158"/>
      <c r="AHW20" s="158"/>
      <c r="AHX20" s="158"/>
      <c r="AHY20" s="158"/>
      <c r="AHZ20" s="158"/>
      <c r="AIA20" s="158"/>
      <c r="AIB20" s="158"/>
      <c r="AIC20" s="158"/>
      <c r="AID20" s="158"/>
      <c r="AIE20" s="158"/>
      <c r="AIF20" s="158"/>
      <c r="AIG20" s="158"/>
      <c r="AIH20" s="158"/>
      <c r="AII20" s="158"/>
      <c r="AIJ20" s="158"/>
      <c r="AIK20" s="158"/>
      <c r="AIL20" s="158"/>
      <c r="AIM20" s="158"/>
      <c r="AIN20" s="158"/>
      <c r="AIO20" s="158"/>
      <c r="AIP20" s="158"/>
      <c r="AIQ20" s="158"/>
      <c r="AIR20" s="158"/>
      <c r="AIS20" s="158"/>
      <c r="AIT20" s="158"/>
      <c r="AIU20" s="158"/>
      <c r="AIV20" s="158"/>
      <c r="AIW20" s="158"/>
      <c r="AIX20" s="158"/>
      <c r="AIY20" s="158"/>
      <c r="AIZ20" s="158"/>
      <c r="AJA20" s="158"/>
      <c r="AJB20" s="158"/>
      <c r="AJC20" s="158"/>
      <c r="AJD20" s="158"/>
      <c r="AJE20" s="158"/>
      <c r="AJF20" s="158"/>
      <c r="AJG20" s="158"/>
      <c r="AJH20" s="158"/>
      <c r="AJI20" s="158"/>
      <c r="AJJ20" s="158"/>
      <c r="AJK20" s="158"/>
      <c r="AJL20" s="158"/>
      <c r="AJM20" s="158"/>
      <c r="AJN20" s="158"/>
      <c r="AJO20" s="158"/>
      <c r="AJP20" s="158"/>
      <c r="AJQ20" s="158"/>
      <c r="AJR20" s="158"/>
      <c r="AJS20" s="158"/>
      <c r="AJT20" s="158"/>
      <c r="AJU20" s="158"/>
      <c r="AJV20" s="158"/>
      <c r="AJW20" s="158"/>
      <c r="AJX20" s="158"/>
      <c r="AJY20" s="158"/>
      <c r="AJZ20" s="158"/>
      <c r="AKA20" s="158"/>
      <c r="AKB20" s="158"/>
      <c r="AKC20" s="158"/>
      <c r="AKD20" s="158"/>
      <c r="AKE20" s="158"/>
      <c r="AKF20" s="158"/>
      <c r="AKG20" s="158"/>
      <c r="AKH20" s="158"/>
      <c r="AKI20" s="158"/>
      <c r="AKJ20" s="158"/>
      <c r="AKK20" s="158"/>
      <c r="AKL20" s="158"/>
      <c r="AKM20" s="158"/>
      <c r="AKN20" s="158"/>
      <c r="AKO20" s="158"/>
      <c r="AKP20" s="158"/>
      <c r="AKQ20" s="158"/>
      <c r="AKR20" s="158"/>
      <c r="AKS20" s="158"/>
      <c r="AKT20" s="158"/>
      <c r="AKU20" s="158"/>
      <c r="AKV20" s="158"/>
      <c r="AKW20" s="158"/>
      <c r="AKX20" s="158"/>
      <c r="AKY20" s="158"/>
      <c r="AKZ20" s="158"/>
      <c r="ALA20" s="158"/>
      <c r="ALB20" s="158"/>
      <c r="ALC20" s="158"/>
      <c r="ALD20" s="158"/>
      <c r="ALE20" s="158"/>
      <c r="ALF20" s="158"/>
      <c r="ALG20" s="158"/>
      <c r="ALH20" s="158"/>
      <c r="ALI20" s="158"/>
      <c r="ALJ20" s="158"/>
      <c r="ALK20" s="158"/>
      <c r="ALL20" s="158"/>
      <c r="ALM20" s="158"/>
      <c r="ALN20" s="158"/>
      <c r="ALO20" s="158"/>
      <c r="ALP20" s="158"/>
      <c r="ALQ20" s="158"/>
      <c r="ALR20" s="158"/>
      <c r="ALS20" s="158"/>
      <c r="ALT20" s="158"/>
      <c r="ALU20" s="158"/>
      <c r="ALV20" s="158"/>
      <c r="ALW20" s="158"/>
      <c r="ALX20" s="158"/>
      <c r="ALY20" s="158"/>
      <c r="ALZ20" s="158"/>
      <c r="AMA20" s="158"/>
      <c r="AMB20" s="158"/>
      <c r="AMC20" s="158"/>
      <c r="AMD20" s="158"/>
      <c r="AME20" s="158"/>
      <c r="AMF20" s="158"/>
      <c r="AMG20" s="158"/>
      <c r="AMH20" s="158"/>
      <c r="AMI20" s="158"/>
      <c r="AMJ20" s="158"/>
      <c r="AMK20" s="158"/>
    </row>
    <row r="21" spans="1:1025" s="159" customFormat="1" ht="24.75" customHeight="1">
      <c r="A21" s="189" t="s">
        <v>156</v>
      </c>
      <c r="B21" s="154" t="s">
        <v>158</v>
      </c>
      <c r="C21" s="155" t="s">
        <v>131</v>
      </c>
      <c r="D21" s="156">
        <v>1</v>
      </c>
      <c r="E21" s="192"/>
      <c r="F21" s="157"/>
      <c r="G21" s="157"/>
      <c r="H21" s="157"/>
      <c r="I21" s="158"/>
      <c r="J21" s="158"/>
      <c r="K21" s="158"/>
      <c r="L21" s="158"/>
      <c r="M21" s="158"/>
      <c r="N21" s="158"/>
      <c r="O21" s="158"/>
      <c r="P21" s="158"/>
      <c r="Q21" s="158"/>
      <c r="R21" s="158"/>
      <c r="S21" s="158"/>
      <c r="T21" s="158"/>
      <c r="U21" s="158"/>
      <c r="V21" s="158"/>
      <c r="W21" s="158"/>
      <c r="X21" s="158"/>
      <c r="Y21" s="158"/>
      <c r="Z21" s="158"/>
      <c r="AA21" s="158"/>
      <c r="AB21" s="158"/>
      <c r="AC21" s="158"/>
      <c r="AD21" s="158"/>
      <c r="AE21" s="158"/>
      <c r="AF21" s="158"/>
      <c r="AG21" s="158"/>
      <c r="AH21" s="158"/>
      <c r="AI21" s="158"/>
      <c r="AJ21" s="158"/>
      <c r="AK21" s="158"/>
      <c r="AL21" s="158"/>
      <c r="AM21" s="158"/>
      <c r="AN21" s="158"/>
      <c r="AO21" s="158"/>
      <c r="AP21" s="158"/>
      <c r="AQ21" s="158"/>
      <c r="AR21" s="158"/>
      <c r="AS21" s="158"/>
      <c r="AT21" s="158"/>
      <c r="AU21" s="158"/>
      <c r="AV21" s="158"/>
      <c r="AW21" s="158"/>
      <c r="AX21" s="158"/>
      <c r="AY21" s="158"/>
      <c r="AZ21" s="158"/>
      <c r="BA21" s="158"/>
      <c r="BB21" s="158"/>
      <c r="BC21" s="158"/>
      <c r="BD21" s="158"/>
      <c r="BE21" s="158"/>
      <c r="BF21" s="158"/>
      <c r="BG21" s="158"/>
      <c r="BH21" s="158"/>
      <c r="BI21" s="158"/>
      <c r="BJ21" s="158"/>
      <c r="BK21" s="158"/>
      <c r="BL21" s="158"/>
      <c r="BM21" s="158"/>
      <c r="BN21" s="158"/>
      <c r="BO21" s="158"/>
      <c r="BP21" s="158"/>
      <c r="BQ21" s="158"/>
      <c r="BR21" s="158"/>
      <c r="BS21" s="158"/>
      <c r="BT21" s="158"/>
      <c r="BU21" s="158"/>
      <c r="BV21" s="158"/>
      <c r="BW21" s="158"/>
      <c r="BX21" s="158"/>
      <c r="BY21" s="158"/>
      <c r="BZ21" s="158"/>
      <c r="CA21" s="158"/>
      <c r="CB21" s="158"/>
      <c r="CC21" s="158"/>
      <c r="CD21" s="158"/>
      <c r="CE21" s="158"/>
      <c r="CF21" s="158"/>
      <c r="CG21" s="158"/>
      <c r="CH21" s="158"/>
      <c r="CI21" s="158"/>
      <c r="CJ21" s="158"/>
      <c r="CK21" s="158"/>
      <c r="CL21" s="158"/>
      <c r="CM21" s="158"/>
      <c r="CN21" s="158"/>
      <c r="CO21" s="158"/>
      <c r="CP21" s="158"/>
      <c r="CQ21" s="158"/>
      <c r="CR21" s="158"/>
      <c r="CS21" s="158"/>
      <c r="CT21" s="158"/>
      <c r="CU21" s="158"/>
      <c r="CV21" s="158"/>
      <c r="CW21" s="158"/>
      <c r="CX21" s="158"/>
      <c r="CY21" s="158"/>
      <c r="CZ21" s="158"/>
      <c r="DA21" s="158"/>
      <c r="DB21" s="158"/>
      <c r="DC21" s="158"/>
      <c r="DD21" s="158"/>
      <c r="DE21" s="158"/>
      <c r="DF21" s="158"/>
      <c r="DG21" s="158"/>
      <c r="DH21" s="158"/>
      <c r="DI21" s="158"/>
      <c r="DJ21" s="158"/>
      <c r="DK21" s="158"/>
      <c r="DL21" s="158"/>
      <c r="DM21" s="158"/>
      <c r="DN21" s="158"/>
      <c r="DO21" s="158"/>
      <c r="DP21" s="158"/>
      <c r="DQ21" s="158"/>
      <c r="DR21" s="158"/>
      <c r="DS21" s="158"/>
      <c r="DT21" s="158"/>
      <c r="DU21" s="158"/>
      <c r="DV21" s="158"/>
      <c r="DW21" s="158"/>
      <c r="DX21" s="158"/>
      <c r="DY21" s="158"/>
      <c r="DZ21" s="158"/>
      <c r="EA21" s="158"/>
      <c r="EB21" s="158"/>
      <c r="EC21" s="158"/>
      <c r="ED21" s="158"/>
      <c r="EE21" s="158"/>
      <c r="EF21" s="158"/>
      <c r="EG21" s="158"/>
      <c r="EH21" s="158"/>
      <c r="EI21" s="158"/>
      <c r="EJ21" s="158"/>
      <c r="EK21" s="158"/>
      <c r="EL21" s="158"/>
      <c r="EM21" s="158"/>
      <c r="EN21" s="158"/>
      <c r="EO21" s="158"/>
      <c r="EP21" s="158"/>
      <c r="EQ21" s="158"/>
      <c r="ER21" s="158"/>
      <c r="ES21" s="158"/>
      <c r="ET21" s="158"/>
      <c r="EU21" s="158"/>
      <c r="EV21" s="158"/>
      <c r="EW21" s="158"/>
      <c r="EX21" s="158"/>
      <c r="EY21" s="158"/>
      <c r="EZ21" s="158"/>
      <c r="FA21" s="158"/>
      <c r="FB21" s="158"/>
      <c r="FC21" s="158"/>
      <c r="FD21" s="158"/>
      <c r="FE21" s="158"/>
      <c r="FF21" s="158"/>
      <c r="FG21" s="158"/>
      <c r="FH21" s="158"/>
      <c r="FI21" s="158"/>
      <c r="FJ21" s="158"/>
      <c r="FK21" s="158"/>
      <c r="FL21" s="158"/>
      <c r="FM21" s="158"/>
      <c r="FN21" s="158"/>
      <c r="FO21" s="158"/>
      <c r="FP21" s="158"/>
      <c r="FQ21" s="158"/>
      <c r="FR21" s="158"/>
      <c r="FS21" s="158"/>
      <c r="FT21" s="158"/>
      <c r="FU21" s="158"/>
      <c r="FV21" s="158"/>
      <c r="FW21" s="158"/>
      <c r="FX21" s="158"/>
      <c r="FY21" s="158"/>
      <c r="FZ21" s="158"/>
      <c r="GA21" s="158"/>
      <c r="GB21" s="158"/>
      <c r="GC21" s="158"/>
      <c r="GD21" s="158"/>
      <c r="GE21" s="158"/>
      <c r="GF21" s="158"/>
      <c r="GG21" s="158"/>
      <c r="GH21" s="158"/>
      <c r="GI21" s="158"/>
      <c r="GJ21" s="158"/>
      <c r="GK21" s="158"/>
      <c r="GL21" s="158"/>
      <c r="GM21" s="158"/>
      <c r="GN21" s="158"/>
      <c r="GO21" s="158"/>
      <c r="GP21" s="158"/>
      <c r="GQ21" s="158"/>
      <c r="GR21" s="158"/>
      <c r="GS21" s="158"/>
      <c r="GT21" s="158"/>
      <c r="GU21" s="158"/>
      <c r="GV21" s="158"/>
      <c r="GW21" s="158"/>
      <c r="GX21" s="158"/>
      <c r="GY21" s="158"/>
      <c r="GZ21" s="158"/>
      <c r="HA21" s="158"/>
      <c r="HB21" s="158"/>
      <c r="HC21" s="158"/>
      <c r="HD21" s="158"/>
      <c r="HE21" s="158"/>
      <c r="HF21" s="158"/>
      <c r="HG21" s="158"/>
      <c r="HH21" s="158"/>
      <c r="HI21" s="158"/>
      <c r="HJ21" s="158"/>
      <c r="HK21" s="158"/>
      <c r="HL21" s="158"/>
      <c r="HM21" s="158"/>
      <c r="HN21" s="158"/>
      <c r="HO21" s="158"/>
      <c r="HP21" s="158"/>
      <c r="HQ21" s="158"/>
      <c r="HR21" s="158"/>
      <c r="HS21" s="158"/>
      <c r="HT21" s="158"/>
      <c r="HU21" s="158"/>
      <c r="HV21" s="158"/>
      <c r="HW21" s="158"/>
      <c r="HX21" s="158"/>
      <c r="HY21" s="158"/>
      <c r="HZ21" s="158"/>
      <c r="IA21" s="158"/>
      <c r="IB21" s="158"/>
      <c r="IC21" s="158"/>
      <c r="ID21" s="158"/>
      <c r="IE21" s="158"/>
      <c r="IF21" s="158"/>
      <c r="IG21" s="158"/>
      <c r="IH21" s="158"/>
      <c r="II21" s="158"/>
      <c r="IJ21" s="158"/>
      <c r="IK21" s="158"/>
      <c r="IL21" s="158"/>
      <c r="IM21" s="158"/>
      <c r="IN21" s="158"/>
      <c r="IO21" s="158"/>
      <c r="IP21" s="158"/>
      <c r="IQ21" s="158"/>
      <c r="IR21" s="158"/>
      <c r="IS21" s="158"/>
      <c r="IT21" s="158"/>
      <c r="IU21" s="158"/>
      <c r="IV21" s="158"/>
      <c r="IW21" s="158"/>
      <c r="IX21" s="158"/>
      <c r="IY21" s="158"/>
      <c r="IZ21" s="158"/>
      <c r="JA21" s="158"/>
      <c r="JB21" s="158"/>
      <c r="JC21" s="158"/>
      <c r="JD21" s="158"/>
      <c r="JE21" s="158"/>
      <c r="JF21" s="158"/>
      <c r="JG21" s="158"/>
      <c r="JH21" s="158"/>
      <c r="JI21" s="158"/>
      <c r="JJ21" s="158"/>
      <c r="JK21" s="158"/>
      <c r="JL21" s="158"/>
      <c r="JM21" s="158"/>
      <c r="JN21" s="158"/>
      <c r="JO21" s="158"/>
      <c r="JP21" s="158"/>
      <c r="JQ21" s="158"/>
      <c r="JR21" s="158"/>
      <c r="JS21" s="158"/>
      <c r="JT21" s="158"/>
      <c r="JU21" s="158"/>
      <c r="JV21" s="158"/>
      <c r="JW21" s="158"/>
      <c r="JX21" s="158"/>
      <c r="JY21" s="158"/>
      <c r="JZ21" s="158"/>
      <c r="KA21" s="158"/>
      <c r="KB21" s="158"/>
      <c r="KC21" s="158"/>
      <c r="KD21" s="158"/>
      <c r="KE21" s="158"/>
      <c r="KF21" s="158"/>
      <c r="KG21" s="158"/>
      <c r="KH21" s="158"/>
      <c r="KI21" s="158"/>
      <c r="KJ21" s="158"/>
      <c r="KK21" s="158"/>
      <c r="KL21" s="158"/>
      <c r="KM21" s="158"/>
      <c r="KN21" s="158"/>
      <c r="KO21" s="158"/>
      <c r="KP21" s="158"/>
      <c r="KQ21" s="158"/>
      <c r="KR21" s="158"/>
      <c r="KS21" s="158"/>
      <c r="KT21" s="158"/>
      <c r="KU21" s="158"/>
      <c r="KV21" s="158"/>
      <c r="KW21" s="158"/>
      <c r="KX21" s="158"/>
      <c r="KY21" s="158"/>
      <c r="KZ21" s="158"/>
      <c r="LA21" s="158"/>
      <c r="LB21" s="158"/>
      <c r="LC21" s="158"/>
      <c r="LD21" s="158"/>
      <c r="LE21" s="158"/>
      <c r="LF21" s="158"/>
      <c r="LG21" s="158"/>
      <c r="LH21" s="158"/>
      <c r="LI21" s="158"/>
      <c r="LJ21" s="158"/>
      <c r="LK21" s="158"/>
      <c r="LL21" s="158"/>
      <c r="LM21" s="158"/>
      <c r="LN21" s="158"/>
      <c r="LO21" s="158"/>
      <c r="LP21" s="158"/>
      <c r="LQ21" s="158"/>
      <c r="LR21" s="158"/>
      <c r="LS21" s="158"/>
      <c r="LT21" s="158"/>
      <c r="LU21" s="158"/>
      <c r="LV21" s="158"/>
      <c r="LW21" s="158"/>
      <c r="LX21" s="158"/>
      <c r="LY21" s="158"/>
      <c r="LZ21" s="158"/>
      <c r="MA21" s="158"/>
      <c r="MB21" s="158"/>
      <c r="MC21" s="158"/>
      <c r="MD21" s="158"/>
      <c r="ME21" s="158"/>
      <c r="MF21" s="158"/>
      <c r="MG21" s="158"/>
      <c r="MH21" s="158"/>
      <c r="MI21" s="158"/>
      <c r="MJ21" s="158"/>
      <c r="MK21" s="158"/>
      <c r="ML21" s="158"/>
      <c r="MM21" s="158"/>
      <c r="MN21" s="158"/>
      <c r="MO21" s="158"/>
      <c r="MP21" s="158"/>
      <c r="MQ21" s="158"/>
      <c r="MR21" s="158"/>
      <c r="MS21" s="158"/>
      <c r="MT21" s="158"/>
      <c r="MU21" s="158"/>
      <c r="MV21" s="158"/>
      <c r="MW21" s="158"/>
      <c r="MX21" s="158"/>
      <c r="MY21" s="158"/>
      <c r="MZ21" s="158"/>
      <c r="NA21" s="158"/>
      <c r="NB21" s="158"/>
      <c r="NC21" s="158"/>
      <c r="ND21" s="158"/>
      <c r="NE21" s="158"/>
      <c r="NF21" s="158"/>
      <c r="NG21" s="158"/>
      <c r="NH21" s="158"/>
      <c r="NI21" s="158"/>
      <c r="NJ21" s="158"/>
      <c r="NK21" s="158"/>
      <c r="NL21" s="158"/>
      <c r="NM21" s="158"/>
      <c r="NN21" s="158"/>
      <c r="NO21" s="158"/>
      <c r="NP21" s="158"/>
      <c r="NQ21" s="158"/>
      <c r="NR21" s="158"/>
      <c r="NS21" s="158"/>
      <c r="NT21" s="158"/>
      <c r="NU21" s="158"/>
      <c r="NV21" s="158"/>
      <c r="NW21" s="158"/>
      <c r="NX21" s="158"/>
      <c r="NY21" s="158"/>
      <c r="NZ21" s="158"/>
      <c r="OA21" s="158"/>
      <c r="OB21" s="158"/>
      <c r="OC21" s="158"/>
      <c r="OD21" s="158"/>
      <c r="OE21" s="158"/>
      <c r="OF21" s="158"/>
      <c r="OG21" s="158"/>
      <c r="OH21" s="158"/>
      <c r="OI21" s="158"/>
      <c r="OJ21" s="158"/>
      <c r="OK21" s="158"/>
      <c r="OL21" s="158"/>
      <c r="OM21" s="158"/>
      <c r="ON21" s="158"/>
      <c r="OO21" s="158"/>
      <c r="OP21" s="158"/>
      <c r="OQ21" s="158"/>
      <c r="OR21" s="158"/>
      <c r="OS21" s="158"/>
      <c r="OT21" s="158"/>
      <c r="OU21" s="158"/>
      <c r="OV21" s="158"/>
      <c r="OW21" s="158"/>
      <c r="OX21" s="158"/>
      <c r="OY21" s="158"/>
      <c r="OZ21" s="158"/>
      <c r="PA21" s="158"/>
      <c r="PB21" s="158"/>
      <c r="PC21" s="158"/>
      <c r="PD21" s="158"/>
      <c r="PE21" s="158"/>
      <c r="PF21" s="158"/>
      <c r="PG21" s="158"/>
      <c r="PH21" s="158"/>
      <c r="PI21" s="158"/>
      <c r="PJ21" s="158"/>
      <c r="PK21" s="158"/>
      <c r="PL21" s="158"/>
      <c r="PM21" s="158"/>
      <c r="PN21" s="158"/>
      <c r="PO21" s="158"/>
      <c r="PP21" s="158"/>
      <c r="PQ21" s="158"/>
      <c r="PR21" s="158"/>
      <c r="PS21" s="158"/>
      <c r="PT21" s="158"/>
      <c r="PU21" s="158"/>
      <c r="PV21" s="158"/>
      <c r="PW21" s="158"/>
      <c r="PX21" s="158"/>
      <c r="PY21" s="158"/>
      <c r="PZ21" s="158"/>
      <c r="QA21" s="158"/>
      <c r="QB21" s="158"/>
      <c r="QC21" s="158"/>
      <c r="QD21" s="158"/>
      <c r="QE21" s="158"/>
      <c r="QF21" s="158"/>
      <c r="QG21" s="158"/>
      <c r="QH21" s="158"/>
      <c r="QI21" s="158"/>
      <c r="QJ21" s="158"/>
      <c r="QK21" s="158"/>
      <c r="QL21" s="158"/>
      <c r="QM21" s="158"/>
      <c r="QN21" s="158"/>
      <c r="QO21" s="158"/>
      <c r="QP21" s="158"/>
      <c r="QQ21" s="158"/>
      <c r="QR21" s="158"/>
      <c r="QS21" s="158"/>
      <c r="QT21" s="158"/>
      <c r="QU21" s="158"/>
      <c r="QV21" s="158"/>
      <c r="QW21" s="158"/>
      <c r="QX21" s="158"/>
      <c r="QY21" s="158"/>
      <c r="QZ21" s="158"/>
      <c r="RA21" s="158"/>
      <c r="RB21" s="158"/>
      <c r="RC21" s="158"/>
      <c r="RD21" s="158"/>
      <c r="RE21" s="158"/>
      <c r="RF21" s="158"/>
      <c r="RG21" s="158"/>
      <c r="RH21" s="158"/>
      <c r="RI21" s="158"/>
      <c r="RJ21" s="158"/>
      <c r="RK21" s="158"/>
      <c r="RL21" s="158"/>
      <c r="RM21" s="158"/>
      <c r="RN21" s="158"/>
      <c r="RO21" s="158"/>
      <c r="RP21" s="158"/>
      <c r="RQ21" s="158"/>
      <c r="RR21" s="158"/>
      <c r="RS21" s="158"/>
      <c r="RT21" s="158"/>
      <c r="RU21" s="158"/>
      <c r="RV21" s="158"/>
      <c r="RW21" s="158"/>
      <c r="RX21" s="158"/>
      <c r="RY21" s="158"/>
      <c r="RZ21" s="158"/>
      <c r="SA21" s="158"/>
      <c r="SB21" s="158"/>
      <c r="SC21" s="158"/>
      <c r="SD21" s="158"/>
      <c r="SE21" s="158"/>
      <c r="SF21" s="158"/>
      <c r="SG21" s="158"/>
      <c r="SH21" s="158"/>
      <c r="SI21" s="158"/>
      <c r="SJ21" s="158"/>
      <c r="SK21" s="158"/>
      <c r="SL21" s="158"/>
      <c r="SM21" s="158"/>
      <c r="SN21" s="158"/>
      <c r="SO21" s="158"/>
      <c r="SP21" s="158"/>
      <c r="SQ21" s="158"/>
      <c r="SR21" s="158"/>
      <c r="SS21" s="158"/>
      <c r="ST21" s="158"/>
      <c r="SU21" s="158"/>
      <c r="SV21" s="158"/>
      <c r="SW21" s="158"/>
      <c r="SX21" s="158"/>
      <c r="SY21" s="158"/>
      <c r="SZ21" s="158"/>
      <c r="TA21" s="158"/>
      <c r="TB21" s="158"/>
      <c r="TC21" s="158"/>
      <c r="TD21" s="158"/>
      <c r="TE21" s="158"/>
      <c r="TF21" s="158"/>
      <c r="TG21" s="158"/>
      <c r="TH21" s="158"/>
      <c r="TI21" s="158"/>
      <c r="TJ21" s="158"/>
      <c r="TK21" s="158"/>
      <c r="TL21" s="158"/>
      <c r="TM21" s="158"/>
      <c r="TN21" s="158"/>
      <c r="TO21" s="158"/>
      <c r="TP21" s="158"/>
      <c r="TQ21" s="158"/>
      <c r="TR21" s="158"/>
      <c r="TS21" s="158"/>
      <c r="TT21" s="158"/>
      <c r="TU21" s="158"/>
      <c r="TV21" s="158"/>
      <c r="TW21" s="158"/>
      <c r="TX21" s="158"/>
      <c r="TY21" s="158"/>
      <c r="TZ21" s="158"/>
      <c r="UA21" s="158"/>
      <c r="UB21" s="158"/>
      <c r="UC21" s="158"/>
      <c r="UD21" s="158"/>
      <c r="UE21" s="158"/>
      <c r="UF21" s="158"/>
      <c r="UG21" s="158"/>
      <c r="UH21" s="158"/>
      <c r="UI21" s="158"/>
      <c r="UJ21" s="158"/>
      <c r="UK21" s="158"/>
      <c r="UL21" s="158"/>
      <c r="UM21" s="158"/>
      <c r="UN21" s="158"/>
      <c r="UO21" s="158"/>
      <c r="UP21" s="158"/>
      <c r="UQ21" s="158"/>
      <c r="UR21" s="158"/>
      <c r="US21" s="158"/>
      <c r="UT21" s="158"/>
      <c r="UU21" s="158"/>
      <c r="UV21" s="158"/>
      <c r="UW21" s="158"/>
      <c r="UX21" s="158"/>
      <c r="UY21" s="158"/>
      <c r="UZ21" s="158"/>
      <c r="VA21" s="158"/>
      <c r="VB21" s="158"/>
      <c r="VC21" s="158"/>
      <c r="VD21" s="158"/>
      <c r="VE21" s="158"/>
      <c r="VF21" s="158"/>
      <c r="VG21" s="158"/>
      <c r="VH21" s="158"/>
      <c r="VI21" s="158"/>
      <c r="VJ21" s="158"/>
      <c r="VK21" s="158"/>
      <c r="VL21" s="158"/>
      <c r="VM21" s="158"/>
      <c r="VN21" s="158"/>
      <c r="VO21" s="158"/>
      <c r="VP21" s="158"/>
      <c r="VQ21" s="158"/>
      <c r="VR21" s="158"/>
      <c r="VS21" s="158"/>
      <c r="VT21" s="158"/>
      <c r="VU21" s="158"/>
      <c r="VV21" s="158"/>
      <c r="VW21" s="158"/>
      <c r="VX21" s="158"/>
      <c r="VY21" s="158"/>
      <c r="VZ21" s="158"/>
      <c r="WA21" s="158"/>
      <c r="WB21" s="158"/>
      <c r="WC21" s="158"/>
      <c r="WD21" s="158"/>
      <c r="WE21" s="158"/>
      <c r="WF21" s="158"/>
      <c r="WG21" s="158"/>
      <c r="WH21" s="158"/>
      <c r="WI21" s="158"/>
      <c r="WJ21" s="158"/>
      <c r="WK21" s="158"/>
      <c r="WL21" s="158"/>
      <c r="WM21" s="158"/>
      <c r="WN21" s="158"/>
      <c r="WO21" s="158"/>
      <c r="WP21" s="158"/>
      <c r="WQ21" s="158"/>
      <c r="WR21" s="158"/>
      <c r="WS21" s="158"/>
      <c r="WT21" s="158"/>
      <c r="WU21" s="158"/>
      <c r="WV21" s="158"/>
      <c r="WW21" s="158"/>
      <c r="WX21" s="158"/>
      <c r="WY21" s="158"/>
      <c r="WZ21" s="158"/>
      <c r="XA21" s="158"/>
      <c r="XB21" s="158"/>
      <c r="XC21" s="158"/>
      <c r="XD21" s="158"/>
      <c r="XE21" s="158"/>
      <c r="XF21" s="158"/>
      <c r="XG21" s="158"/>
      <c r="XH21" s="158"/>
      <c r="XI21" s="158"/>
      <c r="XJ21" s="158"/>
      <c r="XK21" s="158"/>
      <c r="XL21" s="158"/>
      <c r="XM21" s="158"/>
      <c r="XN21" s="158"/>
      <c r="XO21" s="158"/>
      <c r="XP21" s="158"/>
      <c r="XQ21" s="158"/>
      <c r="XR21" s="158"/>
      <c r="XS21" s="158"/>
      <c r="XT21" s="158"/>
      <c r="XU21" s="158"/>
      <c r="XV21" s="158"/>
      <c r="XW21" s="158"/>
      <c r="XX21" s="158"/>
      <c r="XY21" s="158"/>
      <c r="XZ21" s="158"/>
      <c r="YA21" s="158"/>
      <c r="YB21" s="158"/>
      <c r="YC21" s="158"/>
      <c r="YD21" s="158"/>
      <c r="YE21" s="158"/>
      <c r="YF21" s="158"/>
      <c r="YG21" s="158"/>
      <c r="YH21" s="158"/>
      <c r="YI21" s="158"/>
      <c r="YJ21" s="158"/>
      <c r="YK21" s="158"/>
      <c r="YL21" s="158"/>
      <c r="YM21" s="158"/>
      <c r="YN21" s="158"/>
      <c r="YO21" s="158"/>
      <c r="YP21" s="158"/>
      <c r="YQ21" s="158"/>
      <c r="YR21" s="158"/>
      <c r="YS21" s="158"/>
      <c r="YT21" s="158"/>
      <c r="YU21" s="158"/>
      <c r="YV21" s="158"/>
      <c r="YW21" s="158"/>
      <c r="YX21" s="158"/>
      <c r="YY21" s="158"/>
      <c r="YZ21" s="158"/>
      <c r="ZA21" s="158"/>
      <c r="ZB21" s="158"/>
      <c r="ZC21" s="158"/>
      <c r="ZD21" s="158"/>
      <c r="ZE21" s="158"/>
      <c r="ZF21" s="158"/>
      <c r="ZG21" s="158"/>
      <c r="ZH21" s="158"/>
      <c r="ZI21" s="158"/>
      <c r="ZJ21" s="158"/>
      <c r="ZK21" s="158"/>
      <c r="ZL21" s="158"/>
      <c r="ZM21" s="158"/>
      <c r="ZN21" s="158"/>
      <c r="ZO21" s="158"/>
      <c r="ZP21" s="158"/>
      <c r="ZQ21" s="158"/>
      <c r="ZR21" s="158"/>
      <c r="ZS21" s="158"/>
      <c r="ZT21" s="158"/>
      <c r="ZU21" s="158"/>
      <c r="ZV21" s="158"/>
      <c r="ZW21" s="158"/>
      <c r="ZX21" s="158"/>
      <c r="ZY21" s="158"/>
      <c r="ZZ21" s="158"/>
      <c r="AAA21" s="158"/>
      <c r="AAB21" s="158"/>
      <c r="AAC21" s="158"/>
      <c r="AAD21" s="158"/>
      <c r="AAE21" s="158"/>
      <c r="AAF21" s="158"/>
      <c r="AAG21" s="158"/>
      <c r="AAH21" s="158"/>
      <c r="AAI21" s="158"/>
      <c r="AAJ21" s="158"/>
      <c r="AAK21" s="158"/>
      <c r="AAL21" s="158"/>
      <c r="AAM21" s="158"/>
      <c r="AAN21" s="158"/>
      <c r="AAO21" s="158"/>
      <c r="AAP21" s="158"/>
      <c r="AAQ21" s="158"/>
      <c r="AAR21" s="158"/>
      <c r="AAS21" s="158"/>
      <c r="AAT21" s="158"/>
      <c r="AAU21" s="158"/>
      <c r="AAV21" s="158"/>
      <c r="AAW21" s="158"/>
      <c r="AAX21" s="158"/>
      <c r="AAY21" s="158"/>
      <c r="AAZ21" s="158"/>
      <c r="ABA21" s="158"/>
      <c r="ABB21" s="158"/>
      <c r="ABC21" s="158"/>
      <c r="ABD21" s="158"/>
      <c r="ABE21" s="158"/>
      <c r="ABF21" s="158"/>
      <c r="ABG21" s="158"/>
      <c r="ABH21" s="158"/>
      <c r="ABI21" s="158"/>
      <c r="ABJ21" s="158"/>
      <c r="ABK21" s="158"/>
      <c r="ABL21" s="158"/>
      <c r="ABM21" s="158"/>
      <c r="ABN21" s="158"/>
      <c r="ABO21" s="158"/>
      <c r="ABP21" s="158"/>
      <c r="ABQ21" s="158"/>
      <c r="ABR21" s="158"/>
      <c r="ABS21" s="158"/>
      <c r="ABT21" s="158"/>
      <c r="ABU21" s="158"/>
      <c r="ABV21" s="158"/>
      <c r="ABW21" s="158"/>
      <c r="ABX21" s="158"/>
      <c r="ABY21" s="158"/>
      <c r="ABZ21" s="158"/>
      <c r="ACA21" s="158"/>
      <c r="ACB21" s="158"/>
      <c r="ACC21" s="158"/>
      <c r="ACD21" s="158"/>
      <c r="ACE21" s="158"/>
      <c r="ACF21" s="158"/>
      <c r="ACG21" s="158"/>
      <c r="ACH21" s="158"/>
      <c r="ACI21" s="158"/>
      <c r="ACJ21" s="158"/>
      <c r="ACK21" s="158"/>
      <c r="ACL21" s="158"/>
      <c r="ACM21" s="158"/>
      <c r="ACN21" s="158"/>
      <c r="ACO21" s="158"/>
      <c r="ACP21" s="158"/>
      <c r="ACQ21" s="158"/>
      <c r="ACR21" s="158"/>
      <c r="ACS21" s="158"/>
      <c r="ACT21" s="158"/>
      <c r="ACU21" s="158"/>
      <c r="ACV21" s="158"/>
      <c r="ACW21" s="158"/>
      <c r="ACX21" s="158"/>
      <c r="ACY21" s="158"/>
      <c r="ACZ21" s="158"/>
      <c r="ADA21" s="158"/>
      <c r="ADB21" s="158"/>
      <c r="ADC21" s="158"/>
      <c r="ADD21" s="158"/>
      <c r="ADE21" s="158"/>
      <c r="ADF21" s="158"/>
      <c r="ADG21" s="158"/>
      <c r="ADH21" s="158"/>
      <c r="ADI21" s="158"/>
      <c r="ADJ21" s="158"/>
      <c r="ADK21" s="158"/>
      <c r="ADL21" s="158"/>
      <c r="ADM21" s="158"/>
      <c r="ADN21" s="158"/>
      <c r="ADO21" s="158"/>
      <c r="ADP21" s="158"/>
      <c r="ADQ21" s="158"/>
      <c r="ADR21" s="158"/>
      <c r="ADS21" s="158"/>
      <c r="ADT21" s="158"/>
      <c r="ADU21" s="158"/>
      <c r="ADV21" s="158"/>
      <c r="ADW21" s="158"/>
      <c r="ADX21" s="158"/>
      <c r="ADY21" s="158"/>
      <c r="ADZ21" s="158"/>
      <c r="AEA21" s="158"/>
      <c r="AEB21" s="158"/>
      <c r="AEC21" s="158"/>
      <c r="AED21" s="158"/>
      <c r="AEE21" s="158"/>
      <c r="AEF21" s="158"/>
      <c r="AEG21" s="158"/>
      <c r="AEH21" s="158"/>
      <c r="AEI21" s="158"/>
      <c r="AEJ21" s="158"/>
      <c r="AEK21" s="158"/>
      <c r="AEL21" s="158"/>
      <c r="AEM21" s="158"/>
      <c r="AEN21" s="158"/>
      <c r="AEO21" s="158"/>
      <c r="AEP21" s="158"/>
      <c r="AEQ21" s="158"/>
      <c r="AER21" s="158"/>
      <c r="AES21" s="158"/>
      <c r="AET21" s="158"/>
      <c r="AEU21" s="158"/>
      <c r="AEV21" s="158"/>
      <c r="AEW21" s="158"/>
      <c r="AEX21" s="158"/>
      <c r="AEY21" s="158"/>
      <c r="AEZ21" s="158"/>
      <c r="AFA21" s="158"/>
      <c r="AFB21" s="158"/>
      <c r="AFC21" s="158"/>
      <c r="AFD21" s="158"/>
      <c r="AFE21" s="158"/>
      <c r="AFF21" s="158"/>
      <c r="AFG21" s="158"/>
      <c r="AFH21" s="158"/>
      <c r="AFI21" s="158"/>
      <c r="AFJ21" s="158"/>
      <c r="AFK21" s="158"/>
      <c r="AFL21" s="158"/>
      <c r="AFM21" s="158"/>
      <c r="AFN21" s="158"/>
      <c r="AFO21" s="158"/>
      <c r="AFP21" s="158"/>
      <c r="AFQ21" s="158"/>
      <c r="AFR21" s="158"/>
      <c r="AFS21" s="158"/>
      <c r="AFT21" s="158"/>
      <c r="AFU21" s="158"/>
      <c r="AFV21" s="158"/>
      <c r="AFW21" s="158"/>
      <c r="AFX21" s="158"/>
      <c r="AFY21" s="158"/>
      <c r="AFZ21" s="158"/>
      <c r="AGA21" s="158"/>
      <c r="AGB21" s="158"/>
      <c r="AGC21" s="158"/>
      <c r="AGD21" s="158"/>
      <c r="AGE21" s="158"/>
      <c r="AGF21" s="158"/>
      <c r="AGG21" s="158"/>
      <c r="AGH21" s="158"/>
      <c r="AGI21" s="158"/>
      <c r="AGJ21" s="158"/>
      <c r="AGK21" s="158"/>
      <c r="AGL21" s="158"/>
      <c r="AGM21" s="158"/>
      <c r="AGN21" s="158"/>
      <c r="AGO21" s="158"/>
      <c r="AGP21" s="158"/>
      <c r="AGQ21" s="158"/>
      <c r="AGR21" s="158"/>
      <c r="AGS21" s="158"/>
      <c r="AGT21" s="158"/>
      <c r="AGU21" s="158"/>
      <c r="AGV21" s="158"/>
      <c r="AGW21" s="158"/>
      <c r="AGX21" s="158"/>
      <c r="AGY21" s="158"/>
      <c r="AGZ21" s="158"/>
      <c r="AHA21" s="158"/>
      <c r="AHB21" s="158"/>
      <c r="AHC21" s="158"/>
      <c r="AHD21" s="158"/>
      <c r="AHE21" s="158"/>
      <c r="AHF21" s="158"/>
      <c r="AHG21" s="158"/>
      <c r="AHH21" s="158"/>
      <c r="AHI21" s="158"/>
      <c r="AHJ21" s="158"/>
      <c r="AHK21" s="158"/>
      <c r="AHL21" s="158"/>
      <c r="AHM21" s="158"/>
      <c r="AHN21" s="158"/>
      <c r="AHO21" s="158"/>
      <c r="AHP21" s="158"/>
      <c r="AHQ21" s="158"/>
      <c r="AHR21" s="158"/>
      <c r="AHS21" s="158"/>
      <c r="AHT21" s="158"/>
      <c r="AHU21" s="158"/>
      <c r="AHV21" s="158"/>
      <c r="AHW21" s="158"/>
      <c r="AHX21" s="158"/>
      <c r="AHY21" s="158"/>
      <c r="AHZ21" s="158"/>
      <c r="AIA21" s="158"/>
      <c r="AIB21" s="158"/>
      <c r="AIC21" s="158"/>
      <c r="AID21" s="158"/>
      <c r="AIE21" s="158"/>
      <c r="AIF21" s="158"/>
      <c r="AIG21" s="158"/>
      <c r="AIH21" s="158"/>
      <c r="AII21" s="158"/>
      <c r="AIJ21" s="158"/>
      <c r="AIK21" s="158"/>
      <c r="AIL21" s="158"/>
      <c r="AIM21" s="158"/>
      <c r="AIN21" s="158"/>
      <c r="AIO21" s="158"/>
      <c r="AIP21" s="158"/>
      <c r="AIQ21" s="158"/>
      <c r="AIR21" s="158"/>
      <c r="AIS21" s="158"/>
      <c r="AIT21" s="158"/>
      <c r="AIU21" s="158"/>
      <c r="AIV21" s="158"/>
      <c r="AIW21" s="158"/>
      <c r="AIX21" s="158"/>
      <c r="AIY21" s="158"/>
      <c r="AIZ21" s="158"/>
      <c r="AJA21" s="158"/>
      <c r="AJB21" s="158"/>
      <c r="AJC21" s="158"/>
      <c r="AJD21" s="158"/>
      <c r="AJE21" s="158"/>
      <c r="AJF21" s="158"/>
      <c r="AJG21" s="158"/>
      <c r="AJH21" s="158"/>
      <c r="AJI21" s="158"/>
      <c r="AJJ21" s="158"/>
      <c r="AJK21" s="158"/>
      <c r="AJL21" s="158"/>
      <c r="AJM21" s="158"/>
      <c r="AJN21" s="158"/>
      <c r="AJO21" s="158"/>
      <c r="AJP21" s="158"/>
      <c r="AJQ21" s="158"/>
      <c r="AJR21" s="158"/>
      <c r="AJS21" s="158"/>
      <c r="AJT21" s="158"/>
      <c r="AJU21" s="158"/>
      <c r="AJV21" s="158"/>
      <c r="AJW21" s="158"/>
      <c r="AJX21" s="158"/>
      <c r="AJY21" s="158"/>
      <c r="AJZ21" s="158"/>
      <c r="AKA21" s="158"/>
      <c r="AKB21" s="158"/>
      <c r="AKC21" s="158"/>
      <c r="AKD21" s="158"/>
      <c r="AKE21" s="158"/>
      <c r="AKF21" s="158"/>
      <c r="AKG21" s="158"/>
      <c r="AKH21" s="158"/>
      <c r="AKI21" s="158"/>
      <c r="AKJ21" s="158"/>
      <c r="AKK21" s="158"/>
      <c r="AKL21" s="158"/>
      <c r="AKM21" s="158"/>
      <c r="AKN21" s="158"/>
      <c r="AKO21" s="158"/>
      <c r="AKP21" s="158"/>
      <c r="AKQ21" s="158"/>
      <c r="AKR21" s="158"/>
      <c r="AKS21" s="158"/>
      <c r="AKT21" s="158"/>
      <c r="AKU21" s="158"/>
      <c r="AKV21" s="158"/>
      <c r="AKW21" s="158"/>
      <c r="AKX21" s="158"/>
      <c r="AKY21" s="158"/>
      <c r="AKZ21" s="158"/>
      <c r="ALA21" s="158"/>
      <c r="ALB21" s="158"/>
      <c r="ALC21" s="158"/>
      <c r="ALD21" s="158"/>
      <c r="ALE21" s="158"/>
      <c r="ALF21" s="158"/>
      <c r="ALG21" s="158"/>
      <c r="ALH21" s="158"/>
      <c r="ALI21" s="158"/>
      <c r="ALJ21" s="158"/>
      <c r="ALK21" s="158"/>
      <c r="ALL21" s="158"/>
      <c r="ALM21" s="158"/>
      <c r="ALN21" s="158"/>
      <c r="ALO21" s="158"/>
      <c r="ALP21" s="158"/>
      <c r="ALQ21" s="158"/>
      <c r="ALR21" s="158"/>
      <c r="ALS21" s="158"/>
      <c r="ALT21" s="158"/>
      <c r="ALU21" s="158"/>
      <c r="ALV21" s="158"/>
      <c r="ALW21" s="158"/>
      <c r="ALX21" s="158"/>
      <c r="ALY21" s="158"/>
      <c r="ALZ21" s="158"/>
      <c r="AMA21" s="158"/>
      <c r="AMB21" s="158"/>
      <c r="AMC21" s="158"/>
      <c r="AMD21" s="158"/>
      <c r="AME21" s="158"/>
      <c r="AMF21" s="158"/>
      <c r="AMG21" s="158"/>
      <c r="AMH21" s="158"/>
      <c r="AMI21" s="158"/>
      <c r="AMJ21" s="158"/>
      <c r="AMK21" s="158"/>
    </row>
    <row r="22" spans="1:1025" s="159" customFormat="1" ht="24.75" customHeight="1">
      <c r="A22" s="189" t="s">
        <v>157</v>
      </c>
      <c r="B22" s="154" t="s">
        <v>159</v>
      </c>
      <c r="C22" s="155" t="s">
        <v>131</v>
      </c>
      <c r="D22" s="156">
        <v>1</v>
      </c>
      <c r="E22" s="192"/>
      <c r="F22" s="157"/>
      <c r="G22" s="157"/>
      <c r="H22" s="157"/>
      <c r="I22" s="158"/>
      <c r="J22" s="158"/>
      <c r="K22" s="158"/>
      <c r="L22" s="158"/>
      <c r="M22" s="158"/>
      <c r="N22" s="158"/>
      <c r="O22" s="158"/>
      <c r="P22" s="158"/>
      <c r="Q22" s="158"/>
      <c r="R22" s="158"/>
      <c r="S22" s="158"/>
      <c r="T22" s="158"/>
      <c r="U22" s="158"/>
      <c r="V22" s="158"/>
      <c r="W22" s="158"/>
      <c r="X22" s="158"/>
      <c r="Y22" s="158"/>
      <c r="Z22" s="158"/>
      <c r="AA22" s="158"/>
      <c r="AB22" s="158"/>
      <c r="AC22" s="158"/>
      <c r="AD22" s="158"/>
      <c r="AE22" s="158"/>
      <c r="AF22" s="158"/>
      <c r="AG22" s="158"/>
      <c r="AH22" s="158"/>
      <c r="AI22" s="158"/>
      <c r="AJ22" s="158"/>
      <c r="AK22" s="158"/>
      <c r="AL22" s="158"/>
      <c r="AM22" s="158"/>
      <c r="AN22" s="158"/>
      <c r="AO22" s="158"/>
      <c r="AP22" s="158"/>
      <c r="AQ22" s="158"/>
      <c r="AR22" s="158"/>
      <c r="AS22" s="158"/>
      <c r="AT22" s="158"/>
      <c r="AU22" s="158"/>
      <c r="AV22" s="158"/>
      <c r="AW22" s="158"/>
      <c r="AX22" s="158"/>
      <c r="AY22" s="158"/>
      <c r="AZ22" s="158"/>
      <c r="BA22" s="158"/>
      <c r="BB22" s="158"/>
      <c r="BC22" s="158"/>
      <c r="BD22" s="158"/>
      <c r="BE22" s="158"/>
      <c r="BF22" s="158"/>
      <c r="BG22" s="158"/>
      <c r="BH22" s="158"/>
      <c r="BI22" s="158"/>
      <c r="BJ22" s="158"/>
      <c r="BK22" s="158"/>
      <c r="BL22" s="158"/>
      <c r="BM22" s="158"/>
      <c r="BN22" s="158"/>
      <c r="BO22" s="158"/>
      <c r="BP22" s="158"/>
      <c r="BQ22" s="158"/>
      <c r="BR22" s="158"/>
      <c r="BS22" s="158"/>
      <c r="BT22" s="158"/>
      <c r="BU22" s="158"/>
      <c r="BV22" s="158"/>
      <c r="BW22" s="158"/>
      <c r="BX22" s="158"/>
      <c r="BY22" s="158"/>
      <c r="BZ22" s="158"/>
      <c r="CA22" s="158"/>
      <c r="CB22" s="158"/>
      <c r="CC22" s="158"/>
      <c r="CD22" s="158"/>
      <c r="CE22" s="158"/>
      <c r="CF22" s="158"/>
      <c r="CG22" s="158"/>
      <c r="CH22" s="158"/>
      <c r="CI22" s="158"/>
      <c r="CJ22" s="158"/>
      <c r="CK22" s="158"/>
      <c r="CL22" s="158"/>
      <c r="CM22" s="158"/>
      <c r="CN22" s="158"/>
      <c r="CO22" s="158"/>
      <c r="CP22" s="158"/>
      <c r="CQ22" s="158"/>
      <c r="CR22" s="158"/>
      <c r="CS22" s="158"/>
      <c r="CT22" s="158"/>
      <c r="CU22" s="158"/>
      <c r="CV22" s="158"/>
      <c r="CW22" s="158"/>
      <c r="CX22" s="158"/>
      <c r="CY22" s="158"/>
      <c r="CZ22" s="158"/>
      <c r="DA22" s="158"/>
      <c r="DB22" s="158"/>
      <c r="DC22" s="158"/>
      <c r="DD22" s="158"/>
      <c r="DE22" s="158"/>
      <c r="DF22" s="158"/>
      <c r="DG22" s="158"/>
      <c r="DH22" s="158"/>
      <c r="DI22" s="158"/>
      <c r="DJ22" s="158"/>
      <c r="DK22" s="158"/>
      <c r="DL22" s="158"/>
      <c r="DM22" s="158"/>
      <c r="DN22" s="158"/>
      <c r="DO22" s="158"/>
      <c r="DP22" s="158"/>
      <c r="DQ22" s="158"/>
      <c r="DR22" s="158"/>
      <c r="DS22" s="158"/>
      <c r="DT22" s="158"/>
      <c r="DU22" s="158"/>
      <c r="DV22" s="158"/>
      <c r="DW22" s="158"/>
      <c r="DX22" s="158"/>
      <c r="DY22" s="158"/>
      <c r="DZ22" s="158"/>
      <c r="EA22" s="158"/>
      <c r="EB22" s="158"/>
      <c r="EC22" s="158"/>
      <c r="ED22" s="158"/>
      <c r="EE22" s="158"/>
      <c r="EF22" s="158"/>
      <c r="EG22" s="158"/>
      <c r="EH22" s="158"/>
      <c r="EI22" s="158"/>
      <c r="EJ22" s="158"/>
      <c r="EK22" s="158"/>
      <c r="EL22" s="158"/>
      <c r="EM22" s="158"/>
      <c r="EN22" s="158"/>
      <c r="EO22" s="158"/>
      <c r="EP22" s="158"/>
      <c r="EQ22" s="158"/>
      <c r="ER22" s="158"/>
      <c r="ES22" s="158"/>
      <c r="ET22" s="158"/>
      <c r="EU22" s="158"/>
      <c r="EV22" s="158"/>
      <c r="EW22" s="158"/>
      <c r="EX22" s="158"/>
      <c r="EY22" s="158"/>
      <c r="EZ22" s="158"/>
      <c r="FA22" s="158"/>
      <c r="FB22" s="158"/>
      <c r="FC22" s="158"/>
      <c r="FD22" s="158"/>
      <c r="FE22" s="158"/>
      <c r="FF22" s="158"/>
      <c r="FG22" s="158"/>
      <c r="FH22" s="158"/>
      <c r="FI22" s="158"/>
      <c r="FJ22" s="158"/>
      <c r="FK22" s="158"/>
      <c r="FL22" s="158"/>
      <c r="FM22" s="158"/>
      <c r="FN22" s="158"/>
      <c r="FO22" s="158"/>
      <c r="FP22" s="158"/>
      <c r="FQ22" s="158"/>
      <c r="FR22" s="158"/>
      <c r="FS22" s="158"/>
      <c r="FT22" s="158"/>
      <c r="FU22" s="158"/>
      <c r="FV22" s="158"/>
      <c r="FW22" s="158"/>
      <c r="FX22" s="158"/>
      <c r="FY22" s="158"/>
      <c r="FZ22" s="158"/>
      <c r="GA22" s="158"/>
      <c r="GB22" s="158"/>
      <c r="GC22" s="158"/>
      <c r="GD22" s="158"/>
      <c r="GE22" s="158"/>
      <c r="GF22" s="158"/>
      <c r="GG22" s="158"/>
      <c r="GH22" s="158"/>
      <c r="GI22" s="158"/>
      <c r="GJ22" s="158"/>
      <c r="GK22" s="158"/>
      <c r="GL22" s="158"/>
      <c r="GM22" s="158"/>
      <c r="GN22" s="158"/>
      <c r="GO22" s="158"/>
      <c r="GP22" s="158"/>
      <c r="GQ22" s="158"/>
      <c r="GR22" s="158"/>
      <c r="GS22" s="158"/>
      <c r="GT22" s="158"/>
      <c r="GU22" s="158"/>
      <c r="GV22" s="158"/>
      <c r="GW22" s="158"/>
      <c r="GX22" s="158"/>
      <c r="GY22" s="158"/>
      <c r="GZ22" s="158"/>
      <c r="HA22" s="158"/>
      <c r="HB22" s="158"/>
      <c r="HC22" s="158"/>
      <c r="HD22" s="158"/>
      <c r="HE22" s="158"/>
      <c r="HF22" s="158"/>
      <c r="HG22" s="158"/>
      <c r="HH22" s="158"/>
      <c r="HI22" s="158"/>
      <c r="HJ22" s="158"/>
      <c r="HK22" s="158"/>
      <c r="HL22" s="158"/>
      <c r="HM22" s="158"/>
      <c r="HN22" s="158"/>
      <c r="HO22" s="158"/>
      <c r="HP22" s="158"/>
      <c r="HQ22" s="158"/>
      <c r="HR22" s="158"/>
      <c r="HS22" s="158"/>
      <c r="HT22" s="158"/>
      <c r="HU22" s="158"/>
      <c r="HV22" s="158"/>
      <c r="HW22" s="158"/>
      <c r="HX22" s="158"/>
      <c r="HY22" s="158"/>
      <c r="HZ22" s="158"/>
      <c r="IA22" s="158"/>
      <c r="IB22" s="158"/>
      <c r="IC22" s="158"/>
      <c r="ID22" s="158"/>
      <c r="IE22" s="158"/>
      <c r="IF22" s="158"/>
      <c r="IG22" s="158"/>
      <c r="IH22" s="158"/>
      <c r="II22" s="158"/>
      <c r="IJ22" s="158"/>
      <c r="IK22" s="158"/>
      <c r="IL22" s="158"/>
      <c r="IM22" s="158"/>
      <c r="IN22" s="158"/>
      <c r="IO22" s="158"/>
      <c r="IP22" s="158"/>
      <c r="IQ22" s="158"/>
      <c r="IR22" s="158"/>
      <c r="IS22" s="158"/>
      <c r="IT22" s="158"/>
      <c r="IU22" s="158"/>
      <c r="IV22" s="158"/>
      <c r="IW22" s="158"/>
      <c r="IX22" s="158"/>
      <c r="IY22" s="158"/>
      <c r="IZ22" s="158"/>
      <c r="JA22" s="158"/>
      <c r="JB22" s="158"/>
      <c r="JC22" s="158"/>
      <c r="JD22" s="158"/>
      <c r="JE22" s="158"/>
      <c r="JF22" s="158"/>
      <c r="JG22" s="158"/>
      <c r="JH22" s="158"/>
      <c r="JI22" s="158"/>
      <c r="JJ22" s="158"/>
      <c r="JK22" s="158"/>
      <c r="JL22" s="158"/>
      <c r="JM22" s="158"/>
      <c r="JN22" s="158"/>
      <c r="JO22" s="158"/>
      <c r="JP22" s="158"/>
      <c r="JQ22" s="158"/>
      <c r="JR22" s="158"/>
      <c r="JS22" s="158"/>
      <c r="JT22" s="158"/>
      <c r="JU22" s="158"/>
      <c r="JV22" s="158"/>
      <c r="JW22" s="158"/>
      <c r="JX22" s="158"/>
      <c r="JY22" s="158"/>
      <c r="JZ22" s="158"/>
      <c r="KA22" s="158"/>
      <c r="KB22" s="158"/>
      <c r="KC22" s="158"/>
      <c r="KD22" s="158"/>
      <c r="KE22" s="158"/>
      <c r="KF22" s="158"/>
      <c r="KG22" s="158"/>
      <c r="KH22" s="158"/>
      <c r="KI22" s="158"/>
      <c r="KJ22" s="158"/>
      <c r="KK22" s="158"/>
      <c r="KL22" s="158"/>
      <c r="KM22" s="158"/>
      <c r="KN22" s="158"/>
      <c r="KO22" s="158"/>
      <c r="KP22" s="158"/>
      <c r="KQ22" s="158"/>
      <c r="KR22" s="158"/>
      <c r="KS22" s="158"/>
      <c r="KT22" s="158"/>
      <c r="KU22" s="158"/>
      <c r="KV22" s="158"/>
      <c r="KW22" s="158"/>
      <c r="KX22" s="158"/>
      <c r="KY22" s="158"/>
      <c r="KZ22" s="158"/>
      <c r="LA22" s="158"/>
      <c r="LB22" s="158"/>
      <c r="LC22" s="158"/>
      <c r="LD22" s="158"/>
      <c r="LE22" s="158"/>
      <c r="LF22" s="158"/>
      <c r="LG22" s="158"/>
      <c r="LH22" s="158"/>
      <c r="LI22" s="158"/>
      <c r="LJ22" s="158"/>
      <c r="LK22" s="158"/>
      <c r="LL22" s="158"/>
      <c r="LM22" s="158"/>
      <c r="LN22" s="158"/>
      <c r="LO22" s="158"/>
      <c r="LP22" s="158"/>
      <c r="LQ22" s="158"/>
      <c r="LR22" s="158"/>
      <c r="LS22" s="158"/>
      <c r="LT22" s="158"/>
      <c r="LU22" s="158"/>
      <c r="LV22" s="158"/>
      <c r="LW22" s="158"/>
      <c r="LX22" s="158"/>
      <c r="LY22" s="158"/>
      <c r="LZ22" s="158"/>
      <c r="MA22" s="158"/>
      <c r="MB22" s="158"/>
      <c r="MC22" s="158"/>
      <c r="MD22" s="158"/>
      <c r="ME22" s="158"/>
      <c r="MF22" s="158"/>
      <c r="MG22" s="158"/>
      <c r="MH22" s="158"/>
      <c r="MI22" s="158"/>
      <c r="MJ22" s="158"/>
      <c r="MK22" s="158"/>
      <c r="ML22" s="158"/>
      <c r="MM22" s="158"/>
      <c r="MN22" s="158"/>
      <c r="MO22" s="158"/>
      <c r="MP22" s="158"/>
      <c r="MQ22" s="158"/>
      <c r="MR22" s="158"/>
      <c r="MS22" s="158"/>
      <c r="MT22" s="158"/>
      <c r="MU22" s="158"/>
      <c r="MV22" s="158"/>
      <c r="MW22" s="158"/>
      <c r="MX22" s="158"/>
      <c r="MY22" s="158"/>
      <c r="MZ22" s="158"/>
      <c r="NA22" s="158"/>
      <c r="NB22" s="158"/>
      <c r="NC22" s="158"/>
      <c r="ND22" s="158"/>
      <c r="NE22" s="158"/>
      <c r="NF22" s="158"/>
      <c r="NG22" s="158"/>
      <c r="NH22" s="158"/>
      <c r="NI22" s="158"/>
      <c r="NJ22" s="158"/>
      <c r="NK22" s="158"/>
      <c r="NL22" s="158"/>
      <c r="NM22" s="158"/>
      <c r="NN22" s="158"/>
      <c r="NO22" s="158"/>
      <c r="NP22" s="158"/>
      <c r="NQ22" s="158"/>
      <c r="NR22" s="158"/>
      <c r="NS22" s="158"/>
      <c r="NT22" s="158"/>
      <c r="NU22" s="158"/>
      <c r="NV22" s="158"/>
      <c r="NW22" s="158"/>
      <c r="NX22" s="158"/>
      <c r="NY22" s="158"/>
      <c r="NZ22" s="158"/>
      <c r="OA22" s="158"/>
      <c r="OB22" s="158"/>
      <c r="OC22" s="158"/>
      <c r="OD22" s="158"/>
      <c r="OE22" s="158"/>
      <c r="OF22" s="158"/>
      <c r="OG22" s="158"/>
      <c r="OH22" s="158"/>
      <c r="OI22" s="158"/>
      <c r="OJ22" s="158"/>
      <c r="OK22" s="158"/>
      <c r="OL22" s="158"/>
      <c r="OM22" s="158"/>
      <c r="ON22" s="158"/>
      <c r="OO22" s="158"/>
      <c r="OP22" s="158"/>
      <c r="OQ22" s="158"/>
      <c r="OR22" s="158"/>
      <c r="OS22" s="158"/>
      <c r="OT22" s="158"/>
      <c r="OU22" s="158"/>
      <c r="OV22" s="158"/>
      <c r="OW22" s="158"/>
      <c r="OX22" s="158"/>
      <c r="OY22" s="158"/>
      <c r="OZ22" s="158"/>
      <c r="PA22" s="158"/>
      <c r="PB22" s="158"/>
      <c r="PC22" s="158"/>
      <c r="PD22" s="158"/>
      <c r="PE22" s="158"/>
      <c r="PF22" s="158"/>
      <c r="PG22" s="158"/>
      <c r="PH22" s="158"/>
      <c r="PI22" s="158"/>
      <c r="PJ22" s="158"/>
      <c r="PK22" s="158"/>
      <c r="PL22" s="158"/>
      <c r="PM22" s="158"/>
      <c r="PN22" s="158"/>
      <c r="PO22" s="158"/>
      <c r="PP22" s="158"/>
      <c r="PQ22" s="158"/>
      <c r="PR22" s="158"/>
      <c r="PS22" s="158"/>
      <c r="PT22" s="158"/>
      <c r="PU22" s="158"/>
      <c r="PV22" s="158"/>
      <c r="PW22" s="158"/>
      <c r="PX22" s="158"/>
      <c r="PY22" s="158"/>
      <c r="PZ22" s="158"/>
      <c r="QA22" s="158"/>
      <c r="QB22" s="158"/>
      <c r="QC22" s="158"/>
      <c r="QD22" s="158"/>
      <c r="QE22" s="158"/>
      <c r="QF22" s="158"/>
      <c r="QG22" s="158"/>
      <c r="QH22" s="158"/>
      <c r="QI22" s="158"/>
      <c r="QJ22" s="158"/>
      <c r="QK22" s="158"/>
      <c r="QL22" s="158"/>
      <c r="QM22" s="158"/>
      <c r="QN22" s="158"/>
      <c r="QO22" s="158"/>
      <c r="QP22" s="158"/>
      <c r="QQ22" s="158"/>
      <c r="QR22" s="158"/>
      <c r="QS22" s="158"/>
      <c r="QT22" s="158"/>
      <c r="QU22" s="158"/>
      <c r="QV22" s="158"/>
      <c r="QW22" s="158"/>
      <c r="QX22" s="158"/>
      <c r="QY22" s="158"/>
      <c r="QZ22" s="158"/>
      <c r="RA22" s="158"/>
      <c r="RB22" s="158"/>
      <c r="RC22" s="158"/>
      <c r="RD22" s="158"/>
      <c r="RE22" s="158"/>
      <c r="RF22" s="158"/>
      <c r="RG22" s="158"/>
      <c r="RH22" s="158"/>
      <c r="RI22" s="158"/>
      <c r="RJ22" s="158"/>
      <c r="RK22" s="158"/>
      <c r="RL22" s="158"/>
      <c r="RM22" s="158"/>
      <c r="RN22" s="158"/>
      <c r="RO22" s="158"/>
      <c r="RP22" s="158"/>
      <c r="RQ22" s="158"/>
      <c r="RR22" s="158"/>
      <c r="RS22" s="158"/>
      <c r="RT22" s="158"/>
      <c r="RU22" s="158"/>
      <c r="RV22" s="158"/>
      <c r="RW22" s="158"/>
      <c r="RX22" s="158"/>
      <c r="RY22" s="158"/>
      <c r="RZ22" s="158"/>
      <c r="SA22" s="158"/>
      <c r="SB22" s="158"/>
      <c r="SC22" s="158"/>
      <c r="SD22" s="158"/>
      <c r="SE22" s="158"/>
      <c r="SF22" s="158"/>
      <c r="SG22" s="158"/>
      <c r="SH22" s="158"/>
      <c r="SI22" s="158"/>
      <c r="SJ22" s="158"/>
      <c r="SK22" s="158"/>
      <c r="SL22" s="158"/>
      <c r="SM22" s="158"/>
      <c r="SN22" s="158"/>
      <c r="SO22" s="158"/>
      <c r="SP22" s="158"/>
      <c r="SQ22" s="158"/>
      <c r="SR22" s="158"/>
      <c r="SS22" s="158"/>
      <c r="ST22" s="158"/>
      <c r="SU22" s="158"/>
      <c r="SV22" s="158"/>
      <c r="SW22" s="158"/>
      <c r="SX22" s="158"/>
      <c r="SY22" s="158"/>
      <c r="SZ22" s="158"/>
      <c r="TA22" s="158"/>
      <c r="TB22" s="158"/>
      <c r="TC22" s="158"/>
      <c r="TD22" s="158"/>
      <c r="TE22" s="158"/>
      <c r="TF22" s="158"/>
      <c r="TG22" s="158"/>
      <c r="TH22" s="158"/>
      <c r="TI22" s="158"/>
      <c r="TJ22" s="158"/>
      <c r="TK22" s="158"/>
      <c r="TL22" s="158"/>
      <c r="TM22" s="158"/>
      <c r="TN22" s="158"/>
      <c r="TO22" s="158"/>
      <c r="TP22" s="158"/>
      <c r="TQ22" s="158"/>
      <c r="TR22" s="158"/>
      <c r="TS22" s="158"/>
      <c r="TT22" s="158"/>
      <c r="TU22" s="158"/>
      <c r="TV22" s="158"/>
      <c r="TW22" s="158"/>
      <c r="TX22" s="158"/>
      <c r="TY22" s="158"/>
      <c r="TZ22" s="158"/>
      <c r="UA22" s="158"/>
      <c r="UB22" s="158"/>
      <c r="UC22" s="158"/>
      <c r="UD22" s="158"/>
      <c r="UE22" s="158"/>
      <c r="UF22" s="158"/>
      <c r="UG22" s="158"/>
      <c r="UH22" s="158"/>
      <c r="UI22" s="158"/>
      <c r="UJ22" s="158"/>
      <c r="UK22" s="158"/>
      <c r="UL22" s="158"/>
      <c r="UM22" s="158"/>
      <c r="UN22" s="158"/>
      <c r="UO22" s="158"/>
      <c r="UP22" s="158"/>
      <c r="UQ22" s="158"/>
      <c r="UR22" s="158"/>
      <c r="US22" s="158"/>
      <c r="UT22" s="158"/>
      <c r="UU22" s="158"/>
      <c r="UV22" s="158"/>
      <c r="UW22" s="158"/>
      <c r="UX22" s="158"/>
      <c r="UY22" s="158"/>
      <c r="UZ22" s="158"/>
      <c r="VA22" s="158"/>
      <c r="VB22" s="158"/>
      <c r="VC22" s="158"/>
      <c r="VD22" s="158"/>
      <c r="VE22" s="158"/>
      <c r="VF22" s="158"/>
      <c r="VG22" s="158"/>
      <c r="VH22" s="158"/>
      <c r="VI22" s="158"/>
      <c r="VJ22" s="158"/>
      <c r="VK22" s="158"/>
      <c r="VL22" s="158"/>
      <c r="VM22" s="158"/>
      <c r="VN22" s="158"/>
      <c r="VO22" s="158"/>
      <c r="VP22" s="158"/>
      <c r="VQ22" s="158"/>
      <c r="VR22" s="158"/>
      <c r="VS22" s="158"/>
      <c r="VT22" s="158"/>
      <c r="VU22" s="158"/>
      <c r="VV22" s="158"/>
      <c r="VW22" s="158"/>
      <c r="VX22" s="158"/>
      <c r="VY22" s="158"/>
      <c r="VZ22" s="158"/>
      <c r="WA22" s="158"/>
      <c r="WB22" s="158"/>
      <c r="WC22" s="158"/>
      <c r="WD22" s="158"/>
      <c r="WE22" s="158"/>
      <c r="WF22" s="158"/>
      <c r="WG22" s="158"/>
      <c r="WH22" s="158"/>
      <c r="WI22" s="158"/>
      <c r="WJ22" s="158"/>
      <c r="WK22" s="158"/>
      <c r="WL22" s="158"/>
      <c r="WM22" s="158"/>
      <c r="WN22" s="158"/>
      <c r="WO22" s="158"/>
      <c r="WP22" s="158"/>
      <c r="WQ22" s="158"/>
      <c r="WR22" s="158"/>
      <c r="WS22" s="158"/>
      <c r="WT22" s="158"/>
      <c r="WU22" s="158"/>
      <c r="WV22" s="158"/>
      <c r="WW22" s="158"/>
      <c r="WX22" s="158"/>
      <c r="WY22" s="158"/>
      <c r="WZ22" s="158"/>
      <c r="XA22" s="158"/>
      <c r="XB22" s="158"/>
      <c r="XC22" s="158"/>
      <c r="XD22" s="158"/>
      <c r="XE22" s="158"/>
      <c r="XF22" s="158"/>
      <c r="XG22" s="158"/>
      <c r="XH22" s="158"/>
      <c r="XI22" s="158"/>
      <c r="XJ22" s="158"/>
      <c r="XK22" s="158"/>
      <c r="XL22" s="158"/>
      <c r="XM22" s="158"/>
      <c r="XN22" s="158"/>
      <c r="XO22" s="158"/>
      <c r="XP22" s="158"/>
      <c r="XQ22" s="158"/>
      <c r="XR22" s="158"/>
      <c r="XS22" s="158"/>
      <c r="XT22" s="158"/>
      <c r="XU22" s="158"/>
      <c r="XV22" s="158"/>
      <c r="XW22" s="158"/>
      <c r="XX22" s="158"/>
      <c r="XY22" s="158"/>
      <c r="XZ22" s="158"/>
      <c r="YA22" s="158"/>
      <c r="YB22" s="158"/>
      <c r="YC22" s="158"/>
      <c r="YD22" s="158"/>
      <c r="YE22" s="158"/>
      <c r="YF22" s="158"/>
      <c r="YG22" s="158"/>
      <c r="YH22" s="158"/>
      <c r="YI22" s="158"/>
      <c r="YJ22" s="158"/>
      <c r="YK22" s="158"/>
      <c r="YL22" s="158"/>
      <c r="YM22" s="158"/>
      <c r="YN22" s="158"/>
      <c r="YO22" s="158"/>
      <c r="YP22" s="158"/>
      <c r="YQ22" s="158"/>
      <c r="YR22" s="158"/>
      <c r="YS22" s="158"/>
      <c r="YT22" s="158"/>
      <c r="YU22" s="158"/>
      <c r="YV22" s="158"/>
      <c r="YW22" s="158"/>
      <c r="YX22" s="158"/>
      <c r="YY22" s="158"/>
      <c r="YZ22" s="158"/>
      <c r="ZA22" s="158"/>
      <c r="ZB22" s="158"/>
      <c r="ZC22" s="158"/>
      <c r="ZD22" s="158"/>
      <c r="ZE22" s="158"/>
      <c r="ZF22" s="158"/>
      <c r="ZG22" s="158"/>
      <c r="ZH22" s="158"/>
      <c r="ZI22" s="158"/>
      <c r="ZJ22" s="158"/>
      <c r="ZK22" s="158"/>
      <c r="ZL22" s="158"/>
      <c r="ZM22" s="158"/>
      <c r="ZN22" s="158"/>
      <c r="ZO22" s="158"/>
      <c r="ZP22" s="158"/>
      <c r="ZQ22" s="158"/>
      <c r="ZR22" s="158"/>
      <c r="ZS22" s="158"/>
      <c r="ZT22" s="158"/>
      <c r="ZU22" s="158"/>
      <c r="ZV22" s="158"/>
      <c r="ZW22" s="158"/>
      <c r="ZX22" s="158"/>
      <c r="ZY22" s="158"/>
      <c r="ZZ22" s="158"/>
      <c r="AAA22" s="158"/>
      <c r="AAB22" s="158"/>
      <c r="AAC22" s="158"/>
      <c r="AAD22" s="158"/>
      <c r="AAE22" s="158"/>
      <c r="AAF22" s="158"/>
      <c r="AAG22" s="158"/>
      <c r="AAH22" s="158"/>
      <c r="AAI22" s="158"/>
      <c r="AAJ22" s="158"/>
      <c r="AAK22" s="158"/>
      <c r="AAL22" s="158"/>
      <c r="AAM22" s="158"/>
      <c r="AAN22" s="158"/>
      <c r="AAO22" s="158"/>
      <c r="AAP22" s="158"/>
      <c r="AAQ22" s="158"/>
      <c r="AAR22" s="158"/>
      <c r="AAS22" s="158"/>
      <c r="AAT22" s="158"/>
      <c r="AAU22" s="158"/>
      <c r="AAV22" s="158"/>
      <c r="AAW22" s="158"/>
      <c r="AAX22" s="158"/>
      <c r="AAY22" s="158"/>
      <c r="AAZ22" s="158"/>
      <c r="ABA22" s="158"/>
      <c r="ABB22" s="158"/>
      <c r="ABC22" s="158"/>
      <c r="ABD22" s="158"/>
      <c r="ABE22" s="158"/>
      <c r="ABF22" s="158"/>
      <c r="ABG22" s="158"/>
      <c r="ABH22" s="158"/>
      <c r="ABI22" s="158"/>
      <c r="ABJ22" s="158"/>
      <c r="ABK22" s="158"/>
      <c r="ABL22" s="158"/>
      <c r="ABM22" s="158"/>
      <c r="ABN22" s="158"/>
      <c r="ABO22" s="158"/>
      <c r="ABP22" s="158"/>
      <c r="ABQ22" s="158"/>
      <c r="ABR22" s="158"/>
      <c r="ABS22" s="158"/>
      <c r="ABT22" s="158"/>
      <c r="ABU22" s="158"/>
      <c r="ABV22" s="158"/>
      <c r="ABW22" s="158"/>
      <c r="ABX22" s="158"/>
      <c r="ABY22" s="158"/>
      <c r="ABZ22" s="158"/>
      <c r="ACA22" s="158"/>
      <c r="ACB22" s="158"/>
      <c r="ACC22" s="158"/>
      <c r="ACD22" s="158"/>
      <c r="ACE22" s="158"/>
      <c r="ACF22" s="158"/>
      <c r="ACG22" s="158"/>
      <c r="ACH22" s="158"/>
      <c r="ACI22" s="158"/>
      <c r="ACJ22" s="158"/>
      <c r="ACK22" s="158"/>
      <c r="ACL22" s="158"/>
      <c r="ACM22" s="158"/>
      <c r="ACN22" s="158"/>
      <c r="ACO22" s="158"/>
      <c r="ACP22" s="158"/>
      <c r="ACQ22" s="158"/>
      <c r="ACR22" s="158"/>
      <c r="ACS22" s="158"/>
      <c r="ACT22" s="158"/>
      <c r="ACU22" s="158"/>
      <c r="ACV22" s="158"/>
      <c r="ACW22" s="158"/>
      <c r="ACX22" s="158"/>
      <c r="ACY22" s="158"/>
      <c r="ACZ22" s="158"/>
      <c r="ADA22" s="158"/>
      <c r="ADB22" s="158"/>
      <c r="ADC22" s="158"/>
      <c r="ADD22" s="158"/>
      <c r="ADE22" s="158"/>
      <c r="ADF22" s="158"/>
      <c r="ADG22" s="158"/>
      <c r="ADH22" s="158"/>
      <c r="ADI22" s="158"/>
      <c r="ADJ22" s="158"/>
      <c r="ADK22" s="158"/>
      <c r="ADL22" s="158"/>
      <c r="ADM22" s="158"/>
      <c r="ADN22" s="158"/>
      <c r="ADO22" s="158"/>
      <c r="ADP22" s="158"/>
      <c r="ADQ22" s="158"/>
      <c r="ADR22" s="158"/>
      <c r="ADS22" s="158"/>
      <c r="ADT22" s="158"/>
      <c r="ADU22" s="158"/>
      <c r="ADV22" s="158"/>
      <c r="ADW22" s="158"/>
      <c r="ADX22" s="158"/>
      <c r="ADY22" s="158"/>
      <c r="ADZ22" s="158"/>
      <c r="AEA22" s="158"/>
      <c r="AEB22" s="158"/>
      <c r="AEC22" s="158"/>
      <c r="AED22" s="158"/>
      <c r="AEE22" s="158"/>
      <c r="AEF22" s="158"/>
      <c r="AEG22" s="158"/>
      <c r="AEH22" s="158"/>
      <c r="AEI22" s="158"/>
      <c r="AEJ22" s="158"/>
      <c r="AEK22" s="158"/>
      <c r="AEL22" s="158"/>
      <c r="AEM22" s="158"/>
      <c r="AEN22" s="158"/>
      <c r="AEO22" s="158"/>
      <c r="AEP22" s="158"/>
      <c r="AEQ22" s="158"/>
      <c r="AER22" s="158"/>
      <c r="AES22" s="158"/>
      <c r="AET22" s="158"/>
      <c r="AEU22" s="158"/>
      <c r="AEV22" s="158"/>
      <c r="AEW22" s="158"/>
      <c r="AEX22" s="158"/>
      <c r="AEY22" s="158"/>
      <c r="AEZ22" s="158"/>
      <c r="AFA22" s="158"/>
      <c r="AFB22" s="158"/>
      <c r="AFC22" s="158"/>
      <c r="AFD22" s="158"/>
      <c r="AFE22" s="158"/>
      <c r="AFF22" s="158"/>
      <c r="AFG22" s="158"/>
      <c r="AFH22" s="158"/>
      <c r="AFI22" s="158"/>
      <c r="AFJ22" s="158"/>
      <c r="AFK22" s="158"/>
      <c r="AFL22" s="158"/>
      <c r="AFM22" s="158"/>
      <c r="AFN22" s="158"/>
      <c r="AFO22" s="158"/>
      <c r="AFP22" s="158"/>
      <c r="AFQ22" s="158"/>
      <c r="AFR22" s="158"/>
      <c r="AFS22" s="158"/>
      <c r="AFT22" s="158"/>
      <c r="AFU22" s="158"/>
      <c r="AFV22" s="158"/>
      <c r="AFW22" s="158"/>
      <c r="AFX22" s="158"/>
      <c r="AFY22" s="158"/>
      <c r="AFZ22" s="158"/>
      <c r="AGA22" s="158"/>
      <c r="AGB22" s="158"/>
      <c r="AGC22" s="158"/>
      <c r="AGD22" s="158"/>
      <c r="AGE22" s="158"/>
      <c r="AGF22" s="158"/>
      <c r="AGG22" s="158"/>
      <c r="AGH22" s="158"/>
      <c r="AGI22" s="158"/>
      <c r="AGJ22" s="158"/>
      <c r="AGK22" s="158"/>
      <c r="AGL22" s="158"/>
      <c r="AGM22" s="158"/>
      <c r="AGN22" s="158"/>
      <c r="AGO22" s="158"/>
      <c r="AGP22" s="158"/>
      <c r="AGQ22" s="158"/>
      <c r="AGR22" s="158"/>
      <c r="AGS22" s="158"/>
      <c r="AGT22" s="158"/>
      <c r="AGU22" s="158"/>
      <c r="AGV22" s="158"/>
      <c r="AGW22" s="158"/>
      <c r="AGX22" s="158"/>
      <c r="AGY22" s="158"/>
      <c r="AGZ22" s="158"/>
      <c r="AHA22" s="158"/>
      <c r="AHB22" s="158"/>
      <c r="AHC22" s="158"/>
      <c r="AHD22" s="158"/>
      <c r="AHE22" s="158"/>
      <c r="AHF22" s="158"/>
      <c r="AHG22" s="158"/>
      <c r="AHH22" s="158"/>
      <c r="AHI22" s="158"/>
      <c r="AHJ22" s="158"/>
      <c r="AHK22" s="158"/>
      <c r="AHL22" s="158"/>
      <c r="AHM22" s="158"/>
      <c r="AHN22" s="158"/>
      <c r="AHO22" s="158"/>
      <c r="AHP22" s="158"/>
      <c r="AHQ22" s="158"/>
      <c r="AHR22" s="158"/>
      <c r="AHS22" s="158"/>
      <c r="AHT22" s="158"/>
      <c r="AHU22" s="158"/>
      <c r="AHV22" s="158"/>
      <c r="AHW22" s="158"/>
      <c r="AHX22" s="158"/>
      <c r="AHY22" s="158"/>
      <c r="AHZ22" s="158"/>
      <c r="AIA22" s="158"/>
      <c r="AIB22" s="158"/>
      <c r="AIC22" s="158"/>
      <c r="AID22" s="158"/>
      <c r="AIE22" s="158"/>
      <c r="AIF22" s="158"/>
      <c r="AIG22" s="158"/>
      <c r="AIH22" s="158"/>
      <c r="AII22" s="158"/>
      <c r="AIJ22" s="158"/>
      <c r="AIK22" s="158"/>
      <c r="AIL22" s="158"/>
      <c r="AIM22" s="158"/>
      <c r="AIN22" s="158"/>
      <c r="AIO22" s="158"/>
      <c r="AIP22" s="158"/>
      <c r="AIQ22" s="158"/>
      <c r="AIR22" s="158"/>
      <c r="AIS22" s="158"/>
      <c r="AIT22" s="158"/>
      <c r="AIU22" s="158"/>
      <c r="AIV22" s="158"/>
      <c r="AIW22" s="158"/>
      <c r="AIX22" s="158"/>
      <c r="AIY22" s="158"/>
      <c r="AIZ22" s="158"/>
      <c r="AJA22" s="158"/>
      <c r="AJB22" s="158"/>
      <c r="AJC22" s="158"/>
      <c r="AJD22" s="158"/>
      <c r="AJE22" s="158"/>
      <c r="AJF22" s="158"/>
      <c r="AJG22" s="158"/>
      <c r="AJH22" s="158"/>
      <c r="AJI22" s="158"/>
      <c r="AJJ22" s="158"/>
      <c r="AJK22" s="158"/>
      <c r="AJL22" s="158"/>
      <c r="AJM22" s="158"/>
      <c r="AJN22" s="158"/>
      <c r="AJO22" s="158"/>
      <c r="AJP22" s="158"/>
      <c r="AJQ22" s="158"/>
      <c r="AJR22" s="158"/>
      <c r="AJS22" s="158"/>
      <c r="AJT22" s="158"/>
      <c r="AJU22" s="158"/>
      <c r="AJV22" s="158"/>
      <c r="AJW22" s="158"/>
      <c r="AJX22" s="158"/>
      <c r="AJY22" s="158"/>
      <c r="AJZ22" s="158"/>
      <c r="AKA22" s="158"/>
      <c r="AKB22" s="158"/>
      <c r="AKC22" s="158"/>
      <c r="AKD22" s="158"/>
      <c r="AKE22" s="158"/>
      <c r="AKF22" s="158"/>
      <c r="AKG22" s="158"/>
      <c r="AKH22" s="158"/>
      <c r="AKI22" s="158"/>
      <c r="AKJ22" s="158"/>
      <c r="AKK22" s="158"/>
      <c r="AKL22" s="158"/>
      <c r="AKM22" s="158"/>
      <c r="AKN22" s="158"/>
      <c r="AKO22" s="158"/>
      <c r="AKP22" s="158"/>
      <c r="AKQ22" s="158"/>
      <c r="AKR22" s="158"/>
      <c r="AKS22" s="158"/>
      <c r="AKT22" s="158"/>
      <c r="AKU22" s="158"/>
      <c r="AKV22" s="158"/>
      <c r="AKW22" s="158"/>
      <c r="AKX22" s="158"/>
      <c r="AKY22" s="158"/>
      <c r="AKZ22" s="158"/>
      <c r="ALA22" s="158"/>
      <c r="ALB22" s="158"/>
      <c r="ALC22" s="158"/>
      <c r="ALD22" s="158"/>
      <c r="ALE22" s="158"/>
      <c r="ALF22" s="158"/>
      <c r="ALG22" s="158"/>
      <c r="ALH22" s="158"/>
      <c r="ALI22" s="158"/>
      <c r="ALJ22" s="158"/>
      <c r="ALK22" s="158"/>
      <c r="ALL22" s="158"/>
      <c r="ALM22" s="158"/>
      <c r="ALN22" s="158"/>
      <c r="ALO22" s="158"/>
      <c r="ALP22" s="158"/>
      <c r="ALQ22" s="158"/>
      <c r="ALR22" s="158"/>
      <c r="ALS22" s="158"/>
      <c r="ALT22" s="158"/>
      <c r="ALU22" s="158"/>
      <c r="ALV22" s="158"/>
      <c r="ALW22" s="158"/>
      <c r="ALX22" s="158"/>
      <c r="ALY22" s="158"/>
      <c r="ALZ22" s="158"/>
      <c r="AMA22" s="158"/>
      <c r="AMB22" s="158"/>
      <c r="AMC22" s="158"/>
      <c r="AMD22" s="158"/>
      <c r="AME22" s="158"/>
      <c r="AMF22" s="158"/>
      <c r="AMG22" s="158"/>
      <c r="AMH22" s="158"/>
      <c r="AMI22" s="158"/>
      <c r="AMJ22" s="158"/>
      <c r="AMK22" s="158"/>
    </row>
    <row r="23" spans="1:1025" s="106" customFormat="1" ht="24.75" customHeight="1">
      <c r="A23" s="189" t="s">
        <v>162</v>
      </c>
      <c r="B23" s="154" t="s">
        <v>163</v>
      </c>
      <c r="C23" s="155" t="s">
        <v>131</v>
      </c>
      <c r="D23" s="156">
        <v>1</v>
      </c>
      <c r="E23" s="192"/>
      <c r="F23" s="192"/>
      <c r="G23" s="192"/>
      <c r="H23" s="192"/>
      <c r="I23" s="132"/>
      <c r="J23" s="132"/>
      <c r="K23" s="132"/>
      <c r="L23" s="132"/>
      <c r="M23" s="132"/>
      <c r="N23" s="132"/>
      <c r="O23" s="132"/>
      <c r="P23" s="132"/>
      <c r="Q23" s="132"/>
      <c r="R23" s="132"/>
      <c r="S23" s="132"/>
      <c r="T23" s="132"/>
      <c r="U23" s="132"/>
      <c r="V23" s="132"/>
      <c r="W23" s="132"/>
      <c r="X23" s="132"/>
      <c r="Y23" s="132"/>
      <c r="Z23" s="132"/>
      <c r="AA23" s="132"/>
      <c r="AB23" s="132"/>
      <c r="AC23" s="132"/>
      <c r="AD23" s="132"/>
      <c r="AE23" s="132"/>
      <c r="AF23" s="132"/>
      <c r="AG23" s="132"/>
      <c r="AH23" s="132"/>
      <c r="AI23" s="132"/>
      <c r="AJ23" s="132"/>
      <c r="AK23" s="132"/>
      <c r="AL23" s="132"/>
      <c r="AM23" s="132"/>
      <c r="AN23" s="132"/>
      <c r="AO23" s="132"/>
      <c r="AP23" s="132"/>
      <c r="AQ23" s="132"/>
      <c r="AR23" s="132"/>
      <c r="AS23" s="132"/>
      <c r="AT23" s="132"/>
      <c r="AU23" s="132"/>
      <c r="AV23" s="132"/>
      <c r="AW23" s="132"/>
      <c r="AX23" s="132"/>
      <c r="AY23" s="132"/>
      <c r="AZ23" s="132"/>
      <c r="BA23" s="132"/>
      <c r="BB23" s="132"/>
      <c r="BC23" s="132"/>
      <c r="BD23" s="132"/>
      <c r="BE23" s="132"/>
      <c r="BF23" s="132"/>
      <c r="BG23" s="132"/>
      <c r="BH23" s="132"/>
      <c r="BI23" s="132"/>
      <c r="BJ23" s="132"/>
      <c r="BK23" s="132"/>
      <c r="BL23" s="132"/>
      <c r="BM23" s="132"/>
      <c r="BN23" s="132"/>
      <c r="BO23" s="132"/>
      <c r="BP23" s="132"/>
      <c r="BQ23" s="132"/>
      <c r="BR23" s="132"/>
      <c r="BS23" s="132"/>
      <c r="BT23" s="132"/>
      <c r="BU23" s="132"/>
      <c r="BV23" s="132"/>
      <c r="BW23" s="132"/>
      <c r="BX23" s="132"/>
      <c r="BY23" s="132"/>
      <c r="BZ23" s="132"/>
      <c r="CA23" s="132"/>
      <c r="CB23" s="132"/>
      <c r="CC23" s="132"/>
      <c r="CD23" s="132"/>
      <c r="CE23" s="132"/>
      <c r="CF23" s="132"/>
      <c r="CG23" s="132"/>
      <c r="CH23" s="132"/>
      <c r="CI23" s="132"/>
      <c r="CJ23" s="132"/>
      <c r="CK23" s="132"/>
      <c r="CL23" s="132"/>
      <c r="CM23" s="132"/>
      <c r="CN23" s="132"/>
      <c r="CO23" s="132"/>
      <c r="CP23" s="132"/>
      <c r="CQ23" s="132"/>
      <c r="CR23" s="132"/>
      <c r="CS23" s="132"/>
      <c r="CT23" s="132"/>
      <c r="CU23" s="132"/>
      <c r="CV23" s="132"/>
      <c r="CW23" s="132"/>
      <c r="CX23" s="132"/>
      <c r="CY23" s="132"/>
      <c r="CZ23" s="132"/>
      <c r="DA23" s="132"/>
      <c r="DB23" s="132"/>
      <c r="DC23" s="132"/>
      <c r="DD23" s="132"/>
      <c r="DE23" s="132"/>
      <c r="DF23" s="132"/>
      <c r="DG23" s="132"/>
      <c r="DH23" s="132"/>
      <c r="DI23" s="132"/>
      <c r="DJ23" s="132"/>
      <c r="DK23" s="132"/>
      <c r="DL23" s="132"/>
      <c r="DM23" s="132"/>
      <c r="DN23" s="132"/>
      <c r="DO23" s="132"/>
      <c r="DP23" s="132"/>
      <c r="DQ23" s="132"/>
      <c r="DR23" s="132"/>
      <c r="DS23" s="132"/>
      <c r="DT23" s="132"/>
      <c r="DU23" s="132"/>
      <c r="DV23" s="132"/>
      <c r="DW23" s="132"/>
      <c r="DX23" s="132"/>
      <c r="DY23" s="132"/>
      <c r="DZ23" s="132"/>
      <c r="EA23" s="132"/>
      <c r="EB23" s="132"/>
      <c r="EC23" s="132"/>
      <c r="ED23" s="132"/>
      <c r="EE23" s="132"/>
      <c r="EF23" s="132"/>
      <c r="EG23" s="132"/>
      <c r="EH23" s="132"/>
      <c r="EI23" s="132"/>
      <c r="EJ23" s="132"/>
      <c r="EK23" s="132"/>
      <c r="EL23" s="132"/>
      <c r="EM23" s="132"/>
      <c r="EN23" s="132"/>
      <c r="EO23" s="132"/>
      <c r="EP23" s="132"/>
      <c r="EQ23" s="132"/>
      <c r="ER23" s="132"/>
      <c r="ES23" s="132"/>
      <c r="ET23" s="132"/>
      <c r="EU23" s="132"/>
      <c r="EV23" s="132"/>
      <c r="EW23" s="132"/>
      <c r="EX23" s="132"/>
      <c r="EY23" s="132"/>
      <c r="EZ23" s="132"/>
      <c r="FA23" s="132"/>
      <c r="FB23" s="132"/>
      <c r="FC23" s="132"/>
      <c r="FD23" s="132"/>
      <c r="FE23" s="132"/>
      <c r="FF23" s="132"/>
      <c r="FG23" s="132"/>
      <c r="FH23" s="132"/>
      <c r="FI23" s="132"/>
      <c r="FJ23" s="132"/>
      <c r="FK23" s="132"/>
      <c r="FL23" s="132"/>
      <c r="FM23" s="132"/>
      <c r="FN23" s="132"/>
      <c r="FO23" s="132"/>
      <c r="FP23" s="132"/>
      <c r="FQ23" s="132"/>
      <c r="FR23" s="132"/>
      <c r="FS23" s="132"/>
      <c r="FT23" s="132"/>
      <c r="FU23" s="132"/>
      <c r="FV23" s="132"/>
      <c r="FW23" s="132"/>
      <c r="FX23" s="132"/>
      <c r="FY23" s="132"/>
      <c r="FZ23" s="132"/>
      <c r="GA23" s="132"/>
      <c r="GB23" s="132"/>
      <c r="GC23" s="132"/>
      <c r="GD23" s="132"/>
      <c r="GE23" s="132"/>
      <c r="GF23" s="132"/>
      <c r="GG23" s="132"/>
      <c r="GH23" s="132"/>
      <c r="GI23" s="132"/>
      <c r="GJ23" s="132"/>
      <c r="GK23" s="132"/>
      <c r="GL23" s="132"/>
      <c r="GM23" s="132"/>
      <c r="GN23" s="132"/>
      <c r="GO23" s="132"/>
      <c r="GP23" s="132"/>
      <c r="GQ23" s="132"/>
      <c r="GR23" s="132"/>
      <c r="GS23" s="132"/>
      <c r="GT23" s="132"/>
      <c r="GU23" s="132"/>
      <c r="GV23" s="132"/>
      <c r="GW23" s="132"/>
      <c r="GX23" s="132"/>
      <c r="GY23" s="132"/>
      <c r="GZ23" s="132"/>
      <c r="HA23" s="132"/>
      <c r="HB23" s="132"/>
      <c r="HC23" s="132"/>
      <c r="HD23" s="132"/>
      <c r="HE23" s="132"/>
      <c r="HF23" s="132"/>
      <c r="HG23" s="132"/>
      <c r="HH23" s="132"/>
      <c r="HI23" s="132"/>
      <c r="HJ23" s="132"/>
      <c r="HK23" s="132"/>
      <c r="HL23" s="132"/>
      <c r="HM23" s="132"/>
      <c r="HN23" s="132"/>
      <c r="HO23" s="132"/>
      <c r="HP23" s="132"/>
      <c r="HQ23" s="132"/>
      <c r="HR23" s="132"/>
      <c r="HS23" s="132"/>
      <c r="HT23" s="132"/>
      <c r="HU23" s="132"/>
      <c r="HV23" s="132"/>
      <c r="HW23" s="132"/>
      <c r="HX23" s="132"/>
      <c r="HY23" s="132"/>
      <c r="HZ23" s="132"/>
      <c r="IA23" s="132"/>
      <c r="IB23" s="132"/>
      <c r="IC23" s="132"/>
      <c r="ID23" s="132"/>
      <c r="IE23" s="132"/>
      <c r="IF23" s="132"/>
      <c r="IG23" s="132"/>
      <c r="IH23" s="132"/>
      <c r="II23" s="132"/>
      <c r="IJ23" s="132"/>
      <c r="IK23" s="132"/>
      <c r="IL23" s="132"/>
      <c r="IM23" s="132"/>
      <c r="IN23" s="132"/>
      <c r="IO23" s="132"/>
      <c r="IP23" s="132"/>
      <c r="IQ23" s="132"/>
      <c r="IR23" s="132"/>
      <c r="IS23" s="132"/>
      <c r="IT23" s="132"/>
      <c r="IU23" s="132"/>
      <c r="IV23" s="132"/>
      <c r="IW23" s="132"/>
      <c r="IX23" s="132"/>
      <c r="IY23" s="132"/>
      <c r="IZ23" s="132"/>
      <c r="JA23" s="132"/>
      <c r="JB23" s="132"/>
      <c r="JC23" s="132"/>
      <c r="JD23" s="132"/>
      <c r="JE23" s="132"/>
      <c r="JF23" s="132"/>
      <c r="JG23" s="132"/>
      <c r="JH23" s="132"/>
      <c r="JI23" s="132"/>
      <c r="JJ23" s="132"/>
      <c r="JK23" s="132"/>
      <c r="JL23" s="132"/>
      <c r="JM23" s="132"/>
      <c r="JN23" s="132"/>
      <c r="JO23" s="132"/>
      <c r="JP23" s="132"/>
      <c r="JQ23" s="132"/>
      <c r="JR23" s="132"/>
      <c r="JS23" s="132"/>
      <c r="JT23" s="132"/>
      <c r="JU23" s="132"/>
      <c r="JV23" s="132"/>
      <c r="JW23" s="132"/>
      <c r="JX23" s="132"/>
      <c r="JY23" s="132"/>
      <c r="JZ23" s="132"/>
      <c r="KA23" s="132"/>
      <c r="KB23" s="132"/>
      <c r="KC23" s="132"/>
      <c r="KD23" s="132"/>
      <c r="KE23" s="132"/>
      <c r="KF23" s="132"/>
      <c r="KG23" s="132"/>
      <c r="KH23" s="132"/>
      <c r="KI23" s="132"/>
      <c r="KJ23" s="132"/>
      <c r="KK23" s="132"/>
      <c r="KL23" s="132"/>
      <c r="KM23" s="132"/>
      <c r="KN23" s="132"/>
      <c r="KO23" s="132"/>
      <c r="KP23" s="132"/>
      <c r="KQ23" s="132"/>
      <c r="KR23" s="132"/>
      <c r="KS23" s="132"/>
      <c r="KT23" s="132"/>
      <c r="KU23" s="132"/>
      <c r="KV23" s="132"/>
      <c r="KW23" s="132"/>
      <c r="KX23" s="132"/>
      <c r="KY23" s="132"/>
      <c r="KZ23" s="132"/>
      <c r="LA23" s="132"/>
      <c r="LB23" s="132"/>
      <c r="LC23" s="132"/>
      <c r="LD23" s="132"/>
      <c r="LE23" s="132"/>
      <c r="LF23" s="132"/>
      <c r="LG23" s="132"/>
      <c r="LH23" s="132"/>
      <c r="LI23" s="132"/>
      <c r="LJ23" s="132"/>
      <c r="LK23" s="132"/>
      <c r="LL23" s="132"/>
      <c r="LM23" s="132"/>
      <c r="LN23" s="132"/>
      <c r="LO23" s="132"/>
      <c r="LP23" s="132"/>
      <c r="LQ23" s="132"/>
      <c r="LR23" s="132"/>
      <c r="LS23" s="132"/>
      <c r="LT23" s="132"/>
      <c r="LU23" s="132"/>
      <c r="LV23" s="132"/>
      <c r="LW23" s="132"/>
      <c r="LX23" s="132"/>
      <c r="LY23" s="132"/>
      <c r="LZ23" s="132"/>
      <c r="MA23" s="132"/>
      <c r="MB23" s="132"/>
      <c r="MC23" s="132"/>
      <c r="MD23" s="132"/>
      <c r="ME23" s="132"/>
      <c r="MF23" s="132"/>
      <c r="MG23" s="132"/>
      <c r="MH23" s="132"/>
      <c r="MI23" s="132"/>
      <c r="MJ23" s="132"/>
      <c r="MK23" s="132"/>
      <c r="ML23" s="132"/>
      <c r="MM23" s="132"/>
      <c r="MN23" s="132"/>
      <c r="MO23" s="132"/>
      <c r="MP23" s="132"/>
      <c r="MQ23" s="132"/>
      <c r="MR23" s="132"/>
      <c r="MS23" s="132"/>
      <c r="MT23" s="132"/>
      <c r="MU23" s="132"/>
      <c r="MV23" s="132"/>
      <c r="MW23" s="132"/>
      <c r="MX23" s="132"/>
      <c r="MY23" s="132"/>
      <c r="MZ23" s="132"/>
      <c r="NA23" s="132"/>
      <c r="NB23" s="132"/>
      <c r="NC23" s="132"/>
      <c r="ND23" s="132"/>
      <c r="NE23" s="132"/>
      <c r="NF23" s="132"/>
      <c r="NG23" s="132"/>
      <c r="NH23" s="132"/>
      <c r="NI23" s="132"/>
      <c r="NJ23" s="132"/>
      <c r="NK23" s="132"/>
      <c r="NL23" s="132"/>
      <c r="NM23" s="132"/>
      <c r="NN23" s="132"/>
      <c r="NO23" s="132"/>
      <c r="NP23" s="132"/>
      <c r="NQ23" s="132"/>
      <c r="NR23" s="132"/>
      <c r="NS23" s="132"/>
      <c r="NT23" s="132"/>
      <c r="NU23" s="132"/>
      <c r="NV23" s="132"/>
      <c r="NW23" s="132"/>
      <c r="NX23" s="132"/>
      <c r="NY23" s="132"/>
      <c r="NZ23" s="132"/>
      <c r="OA23" s="132"/>
      <c r="OB23" s="132"/>
      <c r="OC23" s="132"/>
      <c r="OD23" s="132"/>
      <c r="OE23" s="132"/>
      <c r="OF23" s="132"/>
      <c r="OG23" s="132"/>
      <c r="OH23" s="132"/>
      <c r="OI23" s="132"/>
      <c r="OJ23" s="132"/>
      <c r="OK23" s="132"/>
      <c r="OL23" s="132"/>
      <c r="OM23" s="132"/>
      <c r="ON23" s="132"/>
      <c r="OO23" s="132"/>
      <c r="OP23" s="132"/>
      <c r="OQ23" s="132"/>
      <c r="OR23" s="132"/>
      <c r="OS23" s="132"/>
      <c r="OT23" s="132"/>
      <c r="OU23" s="132"/>
      <c r="OV23" s="132"/>
      <c r="OW23" s="132"/>
      <c r="OX23" s="132"/>
      <c r="OY23" s="132"/>
      <c r="OZ23" s="132"/>
      <c r="PA23" s="132"/>
      <c r="PB23" s="132"/>
      <c r="PC23" s="132"/>
      <c r="PD23" s="132"/>
      <c r="PE23" s="132"/>
      <c r="PF23" s="132"/>
      <c r="PG23" s="132"/>
      <c r="PH23" s="132"/>
      <c r="PI23" s="132"/>
      <c r="PJ23" s="132"/>
      <c r="PK23" s="132"/>
      <c r="PL23" s="132"/>
      <c r="PM23" s="132"/>
      <c r="PN23" s="132"/>
      <c r="PO23" s="132"/>
      <c r="PP23" s="132"/>
      <c r="PQ23" s="132"/>
      <c r="PR23" s="132"/>
      <c r="PS23" s="132"/>
      <c r="PT23" s="132"/>
      <c r="PU23" s="132"/>
      <c r="PV23" s="132"/>
      <c r="PW23" s="132"/>
      <c r="PX23" s="132"/>
      <c r="PY23" s="132"/>
      <c r="PZ23" s="132"/>
      <c r="QA23" s="132"/>
      <c r="QB23" s="132"/>
      <c r="QC23" s="132"/>
      <c r="QD23" s="132"/>
      <c r="QE23" s="132"/>
      <c r="QF23" s="132"/>
      <c r="QG23" s="132"/>
      <c r="QH23" s="132"/>
      <c r="QI23" s="132"/>
      <c r="QJ23" s="132"/>
      <c r="QK23" s="132"/>
      <c r="QL23" s="132"/>
      <c r="QM23" s="132"/>
      <c r="QN23" s="132"/>
      <c r="QO23" s="132"/>
      <c r="QP23" s="132"/>
      <c r="QQ23" s="132"/>
      <c r="QR23" s="132"/>
      <c r="QS23" s="132"/>
      <c r="QT23" s="132"/>
      <c r="QU23" s="132"/>
      <c r="QV23" s="132"/>
      <c r="QW23" s="132"/>
      <c r="QX23" s="132"/>
      <c r="QY23" s="132"/>
      <c r="QZ23" s="132"/>
      <c r="RA23" s="132"/>
      <c r="RB23" s="132"/>
      <c r="RC23" s="132"/>
      <c r="RD23" s="132"/>
      <c r="RE23" s="132"/>
      <c r="RF23" s="132"/>
      <c r="RG23" s="132"/>
      <c r="RH23" s="132"/>
      <c r="RI23" s="132"/>
      <c r="RJ23" s="132"/>
      <c r="RK23" s="132"/>
      <c r="RL23" s="132"/>
      <c r="RM23" s="132"/>
      <c r="RN23" s="132"/>
      <c r="RO23" s="132"/>
      <c r="RP23" s="132"/>
      <c r="RQ23" s="132"/>
      <c r="RR23" s="132"/>
      <c r="RS23" s="132"/>
      <c r="RT23" s="132"/>
      <c r="RU23" s="132"/>
      <c r="RV23" s="132"/>
      <c r="RW23" s="132"/>
      <c r="RX23" s="132"/>
      <c r="RY23" s="132"/>
      <c r="RZ23" s="132"/>
      <c r="SA23" s="132"/>
      <c r="SB23" s="132"/>
      <c r="SC23" s="132"/>
      <c r="SD23" s="132"/>
      <c r="SE23" s="132"/>
      <c r="SF23" s="132"/>
      <c r="SG23" s="132"/>
      <c r="SH23" s="132"/>
      <c r="SI23" s="132"/>
      <c r="SJ23" s="132"/>
      <c r="SK23" s="132"/>
      <c r="SL23" s="132"/>
      <c r="SM23" s="132"/>
      <c r="SN23" s="132"/>
      <c r="SO23" s="132"/>
      <c r="SP23" s="132"/>
      <c r="SQ23" s="132"/>
      <c r="SR23" s="132"/>
      <c r="SS23" s="132"/>
      <c r="ST23" s="132"/>
      <c r="SU23" s="132"/>
      <c r="SV23" s="132"/>
      <c r="SW23" s="132"/>
      <c r="SX23" s="132"/>
      <c r="SY23" s="132"/>
      <c r="SZ23" s="132"/>
      <c r="TA23" s="132"/>
      <c r="TB23" s="132"/>
      <c r="TC23" s="132"/>
      <c r="TD23" s="132"/>
      <c r="TE23" s="132"/>
      <c r="TF23" s="132"/>
      <c r="TG23" s="132"/>
      <c r="TH23" s="132"/>
      <c r="TI23" s="132"/>
      <c r="TJ23" s="132"/>
      <c r="TK23" s="132"/>
      <c r="TL23" s="132"/>
      <c r="TM23" s="132"/>
      <c r="TN23" s="132"/>
      <c r="TO23" s="132"/>
      <c r="TP23" s="132"/>
      <c r="TQ23" s="132"/>
      <c r="TR23" s="132"/>
      <c r="TS23" s="132"/>
      <c r="TT23" s="132"/>
      <c r="TU23" s="132"/>
      <c r="TV23" s="132"/>
      <c r="TW23" s="132"/>
      <c r="TX23" s="132"/>
      <c r="TY23" s="132"/>
      <c r="TZ23" s="132"/>
      <c r="UA23" s="132"/>
      <c r="UB23" s="132"/>
      <c r="UC23" s="132"/>
      <c r="UD23" s="132"/>
      <c r="UE23" s="132"/>
      <c r="UF23" s="132"/>
      <c r="UG23" s="132"/>
      <c r="UH23" s="132"/>
      <c r="UI23" s="132"/>
      <c r="UJ23" s="132"/>
      <c r="UK23" s="132"/>
      <c r="UL23" s="132"/>
      <c r="UM23" s="132"/>
      <c r="UN23" s="132"/>
      <c r="UO23" s="132"/>
      <c r="UP23" s="132"/>
      <c r="UQ23" s="132"/>
      <c r="UR23" s="132"/>
      <c r="US23" s="132"/>
      <c r="UT23" s="132"/>
      <c r="UU23" s="132"/>
      <c r="UV23" s="132"/>
      <c r="UW23" s="132"/>
      <c r="UX23" s="132"/>
      <c r="UY23" s="132"/>
      <c r="UZ23" s="132"/>
      <c r="VA23" s="132"/>
      <c r="VB23" s="132"/>
      <c r="VC23" s="132"/>
      <c r="VD23" s="132"/>
      <c r="VE23" s="132"/>
      <c r="VF23" s="132"/>
      <c r="VG23" s="132"/>
      <c r="VH23" s="132"/>
      <c r="VI23" s="132"/>
      <c r="VJ23" s="132"/>
      <c r="VK23" s="132"/>
      <c r="VL23" s="132"/>
      <c r="VM23" s="132"/>
      <c r="VN23" s="132"/>
      <c r="VO23" s="132"/>
      <c r="VP23" s="132"/>
      <c r="VQ23" s="132"/>
      <c r="VR23" s="132"/>
      <c r="VS23" s="132"/>
      <c r="VT23" s="132"/>
      <c r="VU23" s="132"/>
      <c r="VV23" s="132"/>
      <c r="VW23" s="132"/>
      <c r="VX23" s="132"/>
      <c r="VY23" s="132"/>
      <c r="VZ23" s="132"/>
      <c r="WA23" s="132"/>
      <c r="WB23" s="132"/>
      <c r="WC23" s="132"/>
      <c r="WD23" s="132"/>
      <c r="WE23" s="132"/>
      <c r="WF23" s="132"/>
      <c r="WG23" s="132"/>
      <c r="WH23" s="132"/>
      <c r="WI23" s="132"/>
      <c r="WJ23" s="132"/>
      <c r="WK23" s="132"/>
      <c r="WL23" s="132"/>
      <c r="WM23" s="132"/>
      <c r="WN23" s="132"/>
      <c r="WO23" s="132"/>
      <c r="WP23" s="132"/>
      <c r="WQ23" s="132"/>
      <c r="WR23" s="132"/>
      <c r="WS23" s="132"/>
      <c r="WT23" s="132"/>
      <c r="WU23" s="132"/>
      <c r="WV23" s="132"/>
      <c r="WW23" s="132"/>
      <c r="WX23" s="132"/>
      <c r="WY23" s="132"/>
      <c r="WZ23" s="132"/>
      <c r="XA23" s="132"/>
      <c r="XB23" s="132"/>
      <c r="XC23" s="132"/>
      <c r="XD23" s="132"/>
      <c r="XE23" s="132"/>
      <c r="XF23" s="132"/>
      <c r="XG23" s="132"/>
      <c r="XH23" s="132"/>
      <c r="XI23" s="132"/>
      <c r="XJ23" s="132"/>
      <c r="XK23" s="132"/>
      <c r="XL23" s="132"/>
      <c r="XM23" s="132"/>
      <c r="XN23" s="132"/>
      <c r="XO23" s="132"/>
      <c r="XP23" s="132"/>
      <c r="XQ23" s="132"/>
      <c r="XR23" s="132"/>
      <c r="XS23" s="132"/>
      <c r="XT23" s="132"/>
      <c r="XU23" s="132"/>
      <c r="XV23" s="132"/>
      <c r="XW23" s="132"/>
      <c r="XX23" s="132"/>
      <c r="XY23" s="132"/>
      <c r="XZ23" s="132"/>
      <c r="YA23" s="132"/>
      <c r="YB23" s="132"/>
      <c r="YC23" s="132"/>
      <c r="YD23" s="132"/>
      <c r="YE23" s="132"/>
      <c r="YF23" s="132"/>
      <c r="YG23" s="132"/>
      <c r="YH23" s="132"/>
      <c r="YI23" s="132"/>
      <c r="YJ23" s="132"/>
      <c r="YK23" s="132"/>
      <c r="YL23" s="132"/>
      <c r="YM23" s="132"/>
      <c r="YN23" s="132"/>
      <c r="YO23" s="132"/>
      <c r="YP23" s="132"/>
      <c r="YQ23" s="132"/>
      <c r="YR23" s="132"/>
      <c r="YS23" s="132"/>
      <c r="YT23" s="132"/>
      <c r="YU23" s="132"/>
      <c r="YV23" s="132"/>
      <c r="YW23" s="132"/>
      <c r="YX23" s="132"/>
      <c r="YY23" s="132"/>
      <c r="YZ23" s="132"/>
      <c r="ZA23" s="132"/>
      <c r="ZB23" s="132"/>
      <c r="ZC23" s="132"/>
      <c r="ZD23" s="132"/>
      <c r="ZE23" s="132"/>
      <c r="ZF23" s="132"/>
      <c r="ZG23" s="132"/>
      <c r="ZH23" s="132"/>
      <c r="ZI23" s="132"/>
      <c r="ZJ23" s="132"/>
      <c r="ZK23" s="132"/>
      <c r="ZL23" s="132"/>
      <c r="ZM23" s="132"/>
      <c r="ZN23" s="132"/>
      <c r="ZO23" s="132"/>
      <c r="ZP23" s="132"/>
      <c r="ZQ23" s="132"/>
      <c r="ZR23" s="132"/>
      <c r="ZS23" s="132"/>
      <c r="ZT23" s="132"/>
      <c r="ZU23" s="132"/>
      <c r="ZV23" s="132"/>
      <c r="ZW23" s="132"/>
      <c r="ZX23" s="132"/>
      <c r="ZY23" s="132"/>
      <c r="ZZ23" s="132"/>
      <c r="AAA23" s="132"/>
      <c r="AAB23" s="132"/>
      <c r="AAC23" s="132"/>
      <c r="AAD23" s="132"/>
      <c r="AAE23" s="132"/>
      <c r="AAF23" s="132"/>
      <c r="AAG23" s="132"/>
      <c r="AAH23" s="132"/>
      <c r="AAI23" s="132"/>
      <c r="AAJ23" s="132"/>
      <c r="AAK23" s="132"/>
      <c r="AAL23" s="132"/>
      <c r="AAM23" s="132"/>
      <c r="AAN23" s="132"/>
      <c r="AAO23" s="132"/>
      <c r="AAP23" s="132"/>
      <c r="AAQ23" s="132"/>
      <c r="AAR23" s="132"/>
      <c r="AAS23" s="132"/>
      <c r="AAT23" s="132"/>
      <c r="AAU23" s="132"/>
      <c r="AAV23" s="132"/>
      <c r="AAW23" s="132"/>
      <c r="AAX23" s="132"/>
      <c r="AAY23" s="132"/>
      <c r="AAZ23" s="132"/>
      <c r="ABA23" s="132"/>
      <c r="ABB23" s="132"/>
      <c r="ABC23" s="132"/>
      <c r="ABD23" s="132"/>
      <c r="ABE23" s="132"/>
      <c r="ABF23" s="132"/>
      <c r="ABG23" s="132"/>
      <c r="ABH23" s="132"/>
      <c r="ABI23" s="132"/>
      <c r="ABJ23" s="132"/>
      <c r="ABK23" s="132"/>
      <c r="ABL23" s="132"/>
      <c r="ABM23" s="132"/>
      <c r="ABN23" s="132"/>
      <c r="ABO23" s="132"/>
      <c r="ABP23" s="132"/>
      <c r="ABQ23" s="132"/>
      <c r="ABR23" s="132"/>
      <c r="ABS23" s="132"/>
      <c r="ABT23" s="132"/>
      <c r="ABU23" s="132"/>
      <c r="ABV23" s="132"/>
      <c r="ABW23" s="132"/>
      <c r="ABX23" s="132"/>
      <c r="ABY23" s="132"/>
      <c r="ABZ23" s="132"/>
      <c r="ACA23" s="132"/>
      <c r="ACB23" s="132"/>
      <c r="ACC23" s="132"/>
      <c r="ACD23" s="132"/>
      <c r="ACE23" s="132"/>
      <c r="ACF23" s="132"/>
      <c r="ACG23" s="132"/>
      <c r="ACH23" s="132"/>
      <c r="ACI23" s="132"/>
      <c r="ACJ23" s="132"/>
      <c r="ACK23" s="132"/>
      <c r="ACL23" s="132"/>
      <c r="ACM23" s="132"/>
      <c r="ACN23" s="132"/>
      <c r="ACO23" s="132"/>
      <c r="ACP23" s="132"/>
      <c r="ACQ23" s="132"/>
      <c r="ACR23" s="132"/>
      <c r="ACS23" s="132"/>
      <c r="ACT23" s="132"/>
      <c r="ACU23" s="132"/>
      <c r="ACV23" s="132"/>
      <c r="ACW23" s="132"/>
      <c r="ACX23" s="132"/>
      <c r="ACY23" s="132"/>
      <c r="ACZ23" s="132"/>
      <c r="ADA23" s="132"/>
      <c r="ADB23" s="132"/>
      <c r="ADC23" s="132"/>
      <c r="ADD23" s="132"/>
      <c r="ADE23" s="132"/>
      <c r="ADF23" s="132"/>
      <c r="ADG23" s="132"/>
      <c r="ADH23" s="132"/>
      <c r="ADI23" s="132"/>
      <c r="ADJ23" s="132"/>
      <c r="ADK23" s="132"/>
      <c r="ADL23" s="132"/>
      <c r="ADM23" s="132"/>
      <c r="ADN23" s="132"/>
      <c r="ADO23" s="132"/>
      <c r="ADP23" s="132"/>
      <c r="ADQ23" s="132"/>
      <c r="ADR23" s="132"/>
      <c r="ADS23" s="132"/>
      <c r="ADT23" s="132"/>
      <c r="ADU23" s="132"/>
      <c r="ADV23" s="132"/>
      <c r="ADW23" s="132"/>
      <c r="ADX23" s="132"/>
      <c r="ADY23" s="132"/>
      <c r="ADZ23" s="132"/>
      <c r="AEA23" s="132"/>
      <c r="AEB23" s="132"/>
      <c r="AEC23" s="132"/>
      <c r="AED23" s="132"/>
      <c r="AEE23" s="132"/>
      <c r="AEF23" s="132"/>
      <c r="AEG23" s="132"/>
      <c r="AEH23" s="132"/>
      <c r="AEI23" s="132"/>
      <c r="AEJ23" s="132"/>
      <c r="AEK23" s="132"/>
      <c r="AEL23" s="132"/>
      <c r="AEM23" s="132"/>
      <c r="AEN23" s="132"/>
      <c r="AEO23" s="132"/>
      <c r="AEP23" s="132"/>
      <c r="AEQ23" s="132"/>
      <c r="AER23" s="132"/>
      <c r="AES23" s="132"/>
      <c r="AET23" s="132"/>
      <c r="AEU23" s="132"/>
      <c r="AEV23" s="132"/>
      <c r="AEW23" s="132"/>
      <c r="AEX23" s="132"/>
      <c r="AEY23" s="132"/>
      <c r="AEZ23" s="132"/>
      <c r="AFA23" s="132"/>
      <c r="AFB23" s="132"/>
      <c r="AFC23" s="132"/>
      <c r="AFD23" s="132"/>
      <c r="AFE23" s="132"/>
      <c r="AFF23" s="132"/>
      <c r="AFG23" s="132"/>
      <c r="AFH23" s="132"/>
      <c r="AFI23" s="132"/>
      <c r="AFJ23" s="132"/>
      <c r="AFK23" s="132"/>
      <c r="AFL23" s="132"/>
      <c r="AFM23" s="132"/>
      <c r="AFN23" s="132"/>
      <c r="AFO23" s="132"/>
      <c r="AFP23" s="132"/>
      <c r="AFQ23" s="132"/>
      <c r="AFR23" s="132"/>
      <c r="AFS23" s="132"/>
      <c r="AFT23" s="132"/>
      <c r="AFU23" s="132"/>
      <c r="AFV23" s="132"/>
      <c r="AFW23" s="132"/>
      <c r="AFX23" s="132"/>
      <c r="AFY23" s="132"/>
      <c r="AFZ23" s="132"/>
      <c r="AGA23" s="132"/>
      <c r="AGB23" s="132"/>
      <c r="AGC23" s="132"/>
      <c r="AGD23" s="132"/>
      <c r="AGE23" s="132"/>
      <c r="AGF23" s="132"/>
      <c r="AGG23" s="132"/>
      <c r="AGH23" s="132"/>
      <c r="AGI23" s="132"/>
      <c r="AGJ23" s="132"/>
      <c r="AGK23" s="132"/>
      <c r="AGL23" s="132"/>
      <c r="AGM23" s="132"/>
      <c r="AGN23" s="132"/>
      <c r="AGO23" s="132"/>
      <c r="AGP23" s="132"/>
      <c r="AGQ23" s="132"/>
      <c r="AGR23" s="132"/>
      <c r="AGS23" s="132"/>
      <c r="AGT23" s="132"/>
      <c r="AGU23" s="132"/>
      <c r="AGV23" s="132"/>
      <c r="AGW23" s="132"/>
      <c r="AGX23" s="132"/>
      <c r="AGY23" s="132"/>
      <c r="AGZ23" s="132"/>
      <c r="AHA23" s="132"/>
      <c r="AHB23" s="132"/>
      <c r="AHC23" s="132"/>
      <c r="AHD23" s="132"/>
      <c r="AHE23" s="132"/>
      <c r="AHF23" s="132"/>
      <c r="AHG23" s="132"/>
      <c r="AHH23" s="132"/>
      <c r="AHI23" s="132"/>
      <c r="AHJ23" s="132"/>
      <c r="AHK23" s="132"/>
      <c r="AHL23" s="132"/>
      <c r="AHM23" s="132"/>
      <c r="AHN23" s="132"/>
      <c r="AHO23" s="132"/>
      <c r="AHP23" s="132"/>
      <c r="AHQ23" s="132"/>
      <c r="AHR23" s="132"/>
      <c r="AHS23" s="132"/>
      <c r="AHT23" s="132"/>
      <c r="AHU23" s="132"/>
      <c r="AHV23" s="132"/>
      <c r="AHW23" s="132"/>
      <c r="AHX23" s="132"/>
      <c r="AHY23" s="132"/>
      <c r="AHZ23" s="132"/>
      <c r="AIA23" s="132"/>
      <c r="AIB23" s="132"/>
      <c r="AIC23" s="132"/>
      <c r="AID23" s="132"/>
      <c r="AIE23" s="132"/>
      <c r="AIF23" s="132"/>
      <c r="AIG23" s="132"/>
      <c r="AIH23" s="132"/>
      <c r="AII23" s="132"/>
      <c r="AIJ23" s="132"/>
      <c r="AIK23" s="132"/>
      <c r="AIL23" s="132"/>
      <c r="AIM23" s="132"/>
      <c r="AIN23" s="132"/>
      <c r="AIO23" s="132"/>
      <c r="AIP23" s="132"/>
      <c r="AIQ23" s="132"/>
      <c r="AIR23" s="132"/>
      <c r="AIS23" s="132"/>
      <c r="AIT23" s="132"/>
      <c r="AIU23" s="132"/>
      <c r="AIV23" s="132"/>
      <c r="AIW23" s="132"/>
      <c r="AIX23" s="132"/>
      <c r="AIY23" s="132"/>
      <c r="AIZ23" s="132"/>
      <c r="AJA23" s="132"/>
      <c r="AJB23" s="132"/>
      <c r="AJC23" s="132"/>
      <c r="AJD23" s="132"/>
      <c r="AJE23" s="132"/>
      <c r="AJF23" s="132"/>
      <c r="AJG23" s="132"/>
      <c r="AJH23" s="132"/>
      <c r="AJI23" s="132"/>
      <c r="AJJ23" s="132"/>
      <c r="AJK23" s="132"/>
      <c r="AJL23" s="132"/>
      <c r="AJM23" s="132"/>
      <c r="AJN23" s="132"/>
      <c r="AJO23" s="132"/>
      <c r="AJP23" s="132"/>
      <c r="AJQ23" s="132"/>
      <c r="AJR23" s="132"/>
      <c r="AJS23" s="132"/>
      <c r="AJT23" s="132"/>
      <c r="AJU23" s="132"/>
      <c r="AJV23" s="132"/>
      <c r="AJW23" s="132"/>
      <c r="AJX23" s="132"/>
      <c r="AJY23" s="132"/>
      <c r="AJZ23" s="132"/>
      <c r="AKA23" s="132"/>
      <c r="AKB23" s="132"/>
      <c r="AKC23" s="132"/>
      <c r="AKD23" s="132"/>
      <c r="AKE23" s="132"/>
      <c r="AKF23" s="132"/>
      <c r="AKG23" s="132"/>
      <c r="AKH23" s="132"/>
      <c r="AKI23" s="132"/>
      <c r="AKJ23" s="132"/>
      <c r="AKK23" s="132"/>
      <c r="AKL23" s="132"/>
      <c r="AKM23" s="132"/>
      <c r="AKN23" s="132"/>
      <c r="AKO23" s="132"/>
      <c r="AKP23" s="132"/>
      <c r="AKQ23" s="132"/>
      <c r="AKR23" s="132"/>
      <c r="AKS23" s="132"/>
      <c r="AKT23" s="132"/>
      <c r="AKU23" s="132"/>
      <c r="AKV23" s="132"/>
      <c r="AKW23" s="132"/>
      <c r="AKX23" s="132"/>
      <c r="AKY23" s="132"/>
      <c r="AKZ23" s="132"/>
      <c r="ALA23" s="132"/>
      <c r="ALB23" s="132"/>
      <c r="ALC23" s="132"/>
      <c r="ALD23" s="132"/>
      <c r="ALE23" s="132"/>
      <c r="ALF23" s="132"/>
      <c r="ALG23" s="132"/>
      <c r="ALH23" s="132"/>
      <c r="ALI23" s="132"/>
      <c r="ALJ23" s="132"/>
      <c r="ALK23" s="132"/>
      <c r="ALL23" s="132"/>
      <c r="ALM23" s="132"/>
      <c r="ALN23" s="132"/>
      <c r="ALO23" s="132"/>
      <c r="ALP23" s="132"/>
      <c r="ALQ23" s="132"/>
      <c r="ALR23" s="132"/>
      <c r="ALS23" s="132"/>
      <c r="ALT23" s="132"/>
      <c r="ALU23" s="132"/>
      <c r="ALV23" s="132"/>
      <c r="ALW23" s="132"/>
      <c r="ALX23" s="132"/>
      <c r="ALY23" s="132"/>
      <c r="ALZ23" s="132"/>
      <c r="AMA23" s="132"/>
      <c r="AMB23" s="132"/>
      <c r="AMC23" s="132"/>
      <c r="AMD23" s="132"/>
      <c r="AME23" s="132"/>
      <c r="AMF23" s="132"/>
      <c r="AMG23" s="132"/>
      <c r="AMH23" s="132"/>
      <c r="AMI23" s="132"/>
      <c r="AMJ23" s="132"/>
      <c r="AMK23" s="132"/>
    </row>
    <row r="24" spans="1:1025" s="106" customFormat="1" ht="24.75" customHeight="1">
      <c r="A24" s="189" t="s">
        <v>160</v>
      </c>
      <c r="B24" s="154" t="s">
        <v>155</v>
      </c>
      <c r="C24" s="190" t="s">
        <v>131</v>
      </c>
      <c r="D24" s="191">
        <v>1</v>
      </c>
      <c r="E24" s="192"/>
      <c r="F24" s="192"/>
      <c r="G24" s="192"/>
      <c r="H24" s="192"/>
      <c r="I24" s="132"/>
      <c r="J24" s="132"/>
      <c r="K24" s="132"/>
      <c r="L24" s="132"/>
      <c r="M24" s="132"/>
      <c r="N24" s="132"/>
      <c r="O24" s="132"/>
      <c r="P24" s="132"/>
      <c r="Q24" s="132"/>
      <c r="R24" s="132"/>
      <c r="S24" s="132"/>
      <c r="T24" s="132"/>
      <c r="U24" s="132"/>
      <c r="V24" s="132"/>
      <c r="W24" s="132"/>
      <c r="X24" s="132"/>
      <c r="Y24" s="132"/>
      <c r="Z24" s="132"/>
      <c r="AA24" s="132"/>
      <c r="AB24" s="132"/>
      <c r="AC24" s="132"/>
      <c r="AD24" s="132"/>
      <c r="AE24" s="132"/>
      <c r="AF24" s="132"/>
      <c r="AG24" s="132"/>
      <c r="AH24" s="132"/>
      <c r="AI24" s="132"/>
      <c r="AJ24" s="132"/>
      <c r="AK24" s="132"/>
      <c r="AL24" s="132"/>
      <c r="AM24" s="132"/>
      <c r="AN24" s="132"/>
      <c r="AO24" s="132"/>
      <c r="AP24" s="132"/>
      <c r="AQ24" s="132"/>
      <c r="AR24" s="132"/>
      <c r="AS24" s="132"/>
      <c r="AT24" s="132"/>
      <c r="AU24" s="132"/>
      <c r="AV24" s="132"/>
      <c r="AW24" s="132"/>
      <c r="AX24" s="132"/>
      <c r="AY24" s="132"/>
      <c r="AZ24" s="132"/>
      <c r="BA24" s="132"/>
      <c r="BB24" s="132"/>
      <c r="BC24" s="132"/>
      <c r="BD24" s="132"/>
      <c r="BE24" s="132"/>
      <c r="BF24" s="132"/>
      <c r="BG24" s="132"/>
      <c r="BH24" s="132"/>
      <c r="BI24" s="132"/>
      <c r="BJ24" s="132"/>
      <c r="BK24" s="132"/>
      <c r="BL24" s="132"/>
      <c r="BM24" s="132"/>
      <c r="BN24" s="132"/>
      <c r="BO24" s="132"/>
      <c r="BP24" s="132"/>
      <c r="BQ24" s="132"/>
      <c r="BR24" s="132"/>
      <c r="BS24" s="132"/>
      <c r="BT24" s="132"/>
      <c r="BU24" s="132"/>
      <c r="BV24" s="132"/>
      <c r="BW24" s="132"/>
      <c r="BX24" s="132"/>
      <c r="BY24" s="132"/>
      <c r="BZ24" s="132"/>
      <c r="CA24" s="132"/>
      <c r="CB24" s="132"/>
      <c r="CC24" s="132"/>
      <c r="CD24" s="132"/>
      <c r="CE24" s="132"/>
      <c r="CF24" s="132"/>
      <c r="CG24" s="132"/>
      <c r="CH24" s="132"/>
      <c r="CI24" s="132"/>
      <c r="CJ24" s="132"/>
      <c r="CK24" s="132"/>
      <c r="CL24" s="132"/>
      <c r="CM24" s="132"/>
      <c r="CN24" s="132"/>
      <c r="CO24" s="132"/>
      <c r="CP24" s="132"/>
      <c r="CQ24" s="132"/>
      <c r="CR24" s="132"/>
      <c r="CS24" s="132"/>
      <c r="CT24" s="132"/>
      <c r="CU24" s="132"/>
      <c r="CV24" s="132"/>
      <c r="CW24" s="132"/>
      <c r="CX24" s="132"/>
      <c r="CY24" s="132"/>
      <c r="CZ24" s="132"/>
      <c r="DA24" s="132"/>
      <c r="DB24" s="132"/>
      <c r="DC24" s="132"/>
      <c r="DD24" s="132"/>
      <c r="DE24" s="132"/>
      <c r="DF24" s="132"/>
      <c r="DG24" s="132"/>
      <c r="DH24" s="132"/>
      <c r="DI24" s="132"/>
      <c r="DJ24" s="132"/>
      <c r="DK24" s="132"/>
      <c r="DL24" s="132"/>
      <c r="DM24" s="132"/>
      <c r="DN24" s="132"/>
      <c r="DO24" s="132"/>
      <c r="DP24" s="132"/>
      <c r="DQ24" s="132"/>
      <c r="DR24" s="132"/>
      <c r="DS24" s="132"/>
      <c r="DT24" s="132"/>
      <c r="DU24" s="132"/>
      <c r="DV24" s="132"/>
      <c r="DW24" s="132"/>
      <c r="DX24" s="132"/>
      <c r="DY24" s="132"/>
      <c r="DZ24" s="132"/>
      <c r="EA24" s="132"/>
      <c r="EB24" s="132"/>
      <c r="EC24" s="132"/>
      <c r="ED24" s="132"/>
      <c r="EE24" s="132"/>
      <c r="EF24" s="132"/>
      <c r="EG24" s="132"/>
      <c r="EH24" s="132"/>
      <c r="EI24" s="132"/>
      <c r="EJ24" s="132"/>
      <c r="EK24" s="132"/>
      <c r="EL24" s="132"/>
      <c r="EM24" s="132"/>
      <c r="EN24" s="132"/>
      <c r="EO24" s="132"/>
      <c r="EP24" s="132"/>
      <c r="EQ24" s="132"/>
      <c r="ER24" s="132"/>
      <c r="ES24" s="132"/>
      <c r="ET24" s="132"/>
      <c r="EU24" s="132"/>
      <c r="EV24" s="132"/>
      <c r="EW24" s="132"/>
      <c r="EX24" s="132"/>
      <c r="EY24" s="132"/>
      <c r="EZ24" s="132"/>
      <c r="FA24" s="132"/>
      <c r="FB24" s="132"/>
      <c r="FC24" s="132"/>
      <c r="FD24" s="132"/>
      <c r="FE24" s="132"/>
      <c r="FF24" s="132"/>
      <c r="FG24" s="132"/>
      <c r="FH24" s="132"/>
      <c r="FI24" s="132"/>
      <c r="FJ24" s="132"/>
      <c r="FK24" s="132"/>
      <c r="FL24" s="132"/>
      <c r="FM24" s="132"/>
      <c r="FN24" s="132"/>
      <c r="FO24" s="132"/>
      <c r="FP24" s="132"/>
      <c r="FQ24" s="132"/>
      <c r="FR24" s="132"/>
      <c r="FS24" s="132"/>
      <c r="FT24" s="132"/>
      <c r="FU24" s="132"/>
      <c r="FV24" s="132"/>
      <c r="FW24" s="132"/>
      <c r="FX24" s="132"/>
      <c r="FY24" s="132"/>
      <c r="FZ24" s="132"/>
      <c r="GA24" s="132"/>
      <c r="GB24" s="132"/>
      <c r="GC24" s="132"/>
      <c r="GD24" s="132"/>
      <c r="GE24" s="132"/>
      <c r="GF24" s="132"/>
      <c r="GG24" s="132"/>
      <c r="GH24" s="132"/>
      <c r="GI24" s="132"/>
      <c r="GJ24" s="132"/>
      <c r="GK24" s="132"/>
      <c r="GL24" s="132"/>
      <c r="GM24" s="132"/>
      <c r="GN24" s="132"/>
      <c r="GO24" s="132"/>
      <c r="GP24" s="132"/>
      <c r="GQ24" s="132"/>
      <c r="GR24" s="132"/>
      <c r="GS24" s="132"/>
      <c r="GT24" s="132"/>
      <c r="GU24" s="132"/>
      <c r="GV24" s="132"/>
      <c r="GW24" s="132"/>
      <c r="GX24" s="132"/>
      <c r="GY24" s="132"/>
      <c r="GZ24" s="132"/>
      <c r="HA24" s="132"/>
      <c r="HB24" s="132"/>
      <c r="HC24" s="132"/>
      <c r="HD24" s="132"/>
      <c r="HE24" s="132"/>
      <c r="HF24" s="132"/>
      <c r="HG24" s="132"/>
      <c r="HH24" s="132"/>
      <c r="HI24" s="132"/>
      <c r="HJ24" s="132"/>
      <c r="HK24" s="132"/>
      <c r="HL24" s="132"/>
      <c r="HM24" s="132"/>
      <c r="HN24" s="132"/>
      <c r="HO24" s="132"/>
      <c r="HP24" s="132"/>
      <c r="HQ24" s="132"/>
      <c r="HR24" s="132"/>
      <c r="HS24" s="132"/>
      <c r="HT24" s="132"/>
      <c r="HU24" s="132"/>
      <c r="HV24" s="132"/>
      <c r="HW24" s="132"/>
      <c r="HX24" s="132"/>
      <c r="HY24" s="132"/>
      <c r="HZ24" s="132"/>
      <c r="IA24" s="132"/>
      <c r="IB24" s="132"/>
      <c r="IC24" s="132"/>
      <c r="ID24" s="132"/>
      <c r="IE24" s="132"/>
      <c r="IF24" s="132"/>
      <c r="IG24" s="132"/>
      <c r="IH24" s="132"/>
      <c r="II24" s="132"/>
      <c r="IJ24" s="132"/>
      <c r="IK24" s="132"/>
      <c r="IL24" s="132"/>
      <c r="IM24" s="132"/>
      <c r="IN24" s="132"/>
      <c r="IO24" s="132"/>
      <c r="IP24" s="132"/>
      <c r="IQ24" s="132"/>
      <c r="IR24" s="132"/>
      <c r="IS24" s="132"/>
      <c r="IT24" s="132"/>
      <c r="IU24" s="132"/>
      <c r="IV24" s="132"/>
      <c r="IW24" s="132"/>
      <c r="IX24" s="132"/>
      <c r="IY24" s="132"/>
      <c r="IZ24" s="132"/>
      <c r="JA24" s="132"/>
      <c r="JB24" s="132"/>
      <c r="JC24" s="132"/>
      <c r="JD24" s="132"/>
      <c r="JE24" s="132"/>
      <c r="JF24" s="132"/>
      <c r="JG24" s="132"/>
      <c r="JH24" s="132"/>
      <c r="JI24" s="132"/>
      <c r="JJ24" s="132"/>
      <c r="JK24" s="132"/>
      <c r="JL24" s="132"/>
      <c r="JM24" s="132"/>
      <c r="JN24" s="132"/>
      <c r="JO24" s="132"/>
      <c r="JP24" s="132"/>
      <c r="JQ24" s="132"/>
      <c r="JR24" s="132"/>
      <c r="JS24" s="132"/>
      <c r="JT24" s="132"/>
      <c r="JU24" s="132"/>
      <c r="JV24" s="132"/>
      <c r="JW24" s="132"/>
      <c r="JX24" s="132"/>
      <c r="JY24" s="132"/>
      <c r="JZ24" s="132"/>
      <c r="KA24" s="132"/>
      <c r="KB24" s="132"/>
      <c r="KC24" s="132"/>
      <c r="KD24" s="132"/>
      <c r="KE24" s="132"/>
      <c r="KF24" s="132"/>
      <c r="KG24" s="132"/>
      <c r="KH24" s="132"/>
      <c r="KI24" s="132"/>
      <c r="KJ24" s="132"/>
      <c r="KK24" s="132"/>
      <c r="KL24" s="132"/>
      <c r="KM24" s="132"/>
      <c r="KN24" s="132"/>
      <c r="KO24" s="132"/>
      <c r="KP24" s="132"/>
      <c r="KQ24" s="132"/>
      <c r="KR24" s="132"/>
      <c r="KS24" s="132"/>
      <c r="KT24" s="132"/>
      <c r="KU24" s="132"/>
      <c r="KV24" s="132"/>
      <c r="KW24" s="132"/>
      <c r="KX24" s="132"/>
      <c r="KY24" s="132"/>
      <c r="KZ24" s="132"/>
      <c r="LA24" s="132"/>
      <c r="LB24" s="132"/>
      <c r="LC24" s="132"/>
      <c r="LD24" s="132"/>
      <c r="LE24" s="132"/>
      <c r="LF24" s="132"/>
      <c r="LG24" s="132"/>
      <c r="LH24" s="132"/>
      <c r="LI24" s="132"/>
      <c r="LJ24" s="132"/>
      <c r="LK24" s="132"/>
      <c r="LL24" s="132"/>
      <c r="LM24" s="132"/>
      <c r="LN24" s="132"/>
      <c r="LO24" s="132"/>
      <c r="LP24" s="132"/>
      <c r="LQ24" s="132"/>
      <c r="LR24" s="132"/>
      <c r="LS24" s="132"/>
      <c r="LT24" s="132"/>
      <c r="LU24" s="132"/>
      <c r="LV24" s="132"/>
      <c r="LW24" s="132"/>
      <c r="LX24" s="132"/>
      <c r="LY24" s="132"/>
      <c r="LZ24" s="132"/>
      <c r="MA24" s="132"/>
      <c r="MB24" s="132"/>
      <c r="MC24" s="132"/>
      <c r="MD24" s="132"/>
      <c r="ME24" s="132"/>
      <c r="MF24" s="132"/>
      <c r="MG24" s="132"/>
      <c r="MH24" s="132"/>
      <c r="MI24" s="132"/>
      <c r="MJ24" s="132"/>
      <c r="MK24" s="132"/>
      <c r="ML24" s="132"/>
      <c r="MM24" s="132"/>
      <c r="MN24" s="132"/>
      <c r="MO24" s="132"/>
      <c r="MP24" s="132"/>
      <c r="MQ24" s="132"/>
      <c r="MR24" s="132"/>
      <c r="MS24" s="132"/>
      <c r="MT24" s="132"/>
      <c r="MU24" s="132"/>
      <c r="MV24" s="132"/>
      <c r="MW24" s="132"/>
      <c r="MX24" s="132"/>
      <c r="MY24" s="132"/>
      <c r="MZ24" s="132"/>
      <c r="NA24" s="132"/>
      <c r="NB24" s="132"/>
      <c r="NC24" s="132"/>
      <c r="ND24" s="132"/>
      <c r="NE24" s="132"/>
      <c r="NF24" s="132"/>
      <c r="NG24" s="132"/>
      <c r="NH24" s="132"/>
      <c r="NI24" s="132"/>
      <c r="NJ24" s="132"/>
      <c r="NK24" s="132"/>
      <c r="NL24" s="132"/>
      <c r="NM24" s="132"/>
      <c r="NN24" s="132"/>
      <c r="NO24" s="132"/>
      <c r="NP24" s="132"/>
      <c r="NQ24" s="132"/>
      <c r="NR24" s="132"/>
      <c r="NS24" s="132"/>
      <c r="NT24" s="132"/>
      <c r="NU24" s="132"/>
      <c r="NV24" s="132"/>
      <c r="NW24" s="132"/>
      <c r="NX24" s="132"/>
      <c r="NY24" s="132"/>
      <c r="NZ24" s="132"/>
      <c r="OA24" s="132"/>
      <c r="OB24" s="132"/>
      <c r="OC24" s="132"/>
      <c r="OD24" s="132"/>
      <c r="OE24" s="132"/>
      <c r="OF24" s="132"/>
      <c r="OG24" s="132"/>
      <c r="OH24" s="132"/>
      <c r="OI24" s="132"/>
      <c r="OJ24" s="132"/>
      <c r="OK24" s="132"/>
      <c r="OL24" s="132"/>
      <c r="OM24" s="132"/>
      <c r="ON24" s="132"/>
      <c r="OO24" s="132"/>
      <c r="OP24" s="132"/>
      <c r="OQ24" s="132"/>
      <c r="OR24" s="132"/>
      <c r="OS24" s="132"/>
      <c r="OT24" s="132"/>
      <c r="OU24" s="132"/>
      <c r="OV24" s="132"/>
      <c r="OW24" s="132"/>
      <c r="OX24" s="132"/>
      <c r="OY24" s="132"/>
      <c r="OZ24" s="132"/>
      <c r="PA24" s="132"/>
      <c r="PB24" s="132"/>
      <c r="PC24" s="132"/>
      <c r="PD24" s="132"/>
      <c r="PE24" s="132"/>
      <c r="PF24" s="132"/>
      <c r="PG24" s="132"/>
      <c r="PH24" s="132"/>
      <c r="PI24" s="132"/>
      <c r="PJ24" s="132"/>
      <c r="PK24" s="132"/>
      <c r="PL24" s="132"/>
      <c r="PM24" s="132"/>
      <c r="PN24" s="132"/>
      <c r="PO24" s="132"/>
      <c r="PP24" s="132"/>
      <c r="PQ24" s="132"/>
      <c r="PR24" s="132"/>
      <c r="PS24" s="132"/>
      <c r="PT24" s="132"/>
      <c r="PU24" s="132"/>
      <c r="PV24" s="132"/>
      <c r="PW24" s="132"/>
      <c r="PX24" s="132"/>
      <c r="PY24" s="132"/>
      <c r="PZ24" s="132"/>
      <c r="QA24" s="132"/>
      <c r="QB24" s="132"/>
      <c r="QC24" s="132"/>
      <c r="QD24" s="132"/>
      <c r="QE24" s="132"/>
      <c r="QF24" s="132"/>
      <c r="QG24" s="132"/>
      <c r="QH24" s="132"/>
      <c r="QI24" s="132"/>
      <c r="QJ24" s="132"/>
      <c r="QK24" s="132"/>
      <c r="QL24" s="132"/>
      <c r="QM24" s="132"/>
      <c r="QN24" s="132"/>
      <c r="QO24" s="132"/>
      <c r="QP24" s="132"/>
      <c r="QQ24" s="132"/>
      <c r="QR24" s="132"/>
      <c r="QS24" s="132"/>
      <c r="QT24" s="132"/>
      <c r="QU24" s="132"/>
      <c r="QV24" s="132"/>
      <c r="QW24" s="132"/>
      <c r="QX24" s="132"/>
      <c r="QY24" s="132"/>
      <c r="QZ24" s="132"/>
      <c r="RA24" s="132"/>
      <c r="RB24" s="132"/>
      <c r="RC24" s="132"/>
      <c r="RD24" s="132"/>
      <c r="RE24" s="132"/>
      <c r="RF24" s="132"/>
      <c r="RG24" s="132"/>
      <c r="RH24" s="132"/>
      <c r="RI24" s="132"/>
      <c r="RJ24" s="132"/>
      <c r="RK24" s="132"/>
      <c r="RL24" s="132"/>
      <c r="RM24" s="132"/>
      <c r="RN24" s="132"/>
      <c r="RO24" s="132"/>
      <c r="RP24" s="132"/>
      <c r="RQ24" s="132"/>
      <c r="RR24" s="132"/>
      <c r="RS24" s="132"/>
      <c r="RT24" s="132"/>
      <c r="RU24" s="132"/>
      <c r="RV24" s="132"/>
      <c r="RW24" s="132"/>
      <c r="RX24" s="132"/>
      <c r="RY24" s="132"/>
      <c r="RZ24" s="132"/>
      <c r="SA24" s="132"/>
      <c r="SB24" s="132"/>
      <c r="SC24" s="132"/>
      <c r="SD24" s="132"/>
      <c r="SE24" s="132"/>
      <c r="SF24" s="132"/>
      <c r="SG24" s="132"/>
      <c r="SH24" s="132"/>
      <c r="SI24" s="132"/>
      <c r="SJ24" s="132"/>
      <c r="SK24" s="132"/>
      <c r="SL24" s="132"/>
      <c r="SM24" s="132"/>
      <c r="SN24" s="132"/>
      <c r="SO24" s="132"/>
      <c r="SP24" s="132"/>
      <c r="SQ24" s="132"/>
      <c r="SR24" s="132"/>
      <c r="SS24" s="132"/>
      <c r="ST24" s="132"/>
      <c r="SU24" s="132"/>
      <c r="SV24" s="132"/>
      <c r="SW24" s="132"/>
      <c r="SX24" s="132"/>
      <c r="SY24" s="132"/>
      <c r="SZ24" s="132"/>
      <c r="TA24" s="132"/>
      <c r="TB24" s="132"/>
      <c r="TC24" s="132"/>
      <c r="TD24" s="132"/>
      <c r="TE24" s="132"/>
      <c r="TF24" s="132"/>
      <c r="TG24" s="132"/>
      <c r="TH24" s="132"/>
      <c r="TI24" s="132"/>
      <c r="TJ24" s="132"/>
      <c r="TK24" s="132"/>
      <c r="TL24" s="132"/>
      <c r="TM24" s="132"/>
      <c r="TN24" s="132"/>
      <c r="TO24" s="132"/>
      <c r="TP24" s="132"/>
      <c r="TQ24" s="132"/>
      <c r="TR24" s="132"/>
      <c r="TS24" s="132"/>
      <c r="TT24" s="132"/>
      <c r="TU24" s="132"/>
      <c r="TV24" s="132"/>
      <c r="TW24" s="132"/>
      <c r="TX24" s="132"/>
      <c r="TY24" s="132"/>
      <c r="TZ24" s="132"/>
      <c r="UA24" s="132"/>
      <c r="UB24" s="132"/>
      <c r="UC24" s="132"/>
      <c r="UD24" s="132"/>
      <c r="UE24" s="132"/>
      <c r="UF24" s="132"/>
      <c r="UG24" s="132"/>
      <c r="UH24" s="132"/>
      <c r="UI24" s="132"/>
      <c r="UJ24" s="132"/>
      <c r="UK24" s="132"/>
      <c r="UL24" s="132"/>
      <c r="UM24" s="132"/>
      <c r="UN24" s="132"/>
      <c r="UO24" s="132"/>
      <c r="UP24" s="132"/>
      <c r="UQ24" s="132"/>
      <c r="UR24" s="132"/>
      <c r="US24" s="132"/>
      <c r="UT24" s="132"/>
      <c r="UU24" s="132"/>
      <c r="UV24" s="132"/>
      <c r="UW24" s="132"/>
      <c r="UX24" s="132"/>
      <c r="UY24" s="132"/>
      <c r="UZ24" s="132"/>
      <c r="VA24" s="132"/>
      <c r="VB24" s="132"/>
      <c r="VC24" s="132"/>
      <c r="VD24" s="132"/>
      <c r="VE24" s="132"/>
      <c r="VF24" s="132"/>
      <c r="VG24" s="132"/>
      <c r="VH24" s="132"/>
      <c r="VI24" s="132"/>
      <c r="VJ24" s="132"/>
      <c r="VK24" s="132"/>
      <c r="VL24" s="132"/>
      <c r="VM24" s="132"/>
      <c r="VN24" s="132"/>
      <c r="VO24" s="132"/>
      <c r="VP24" s="132"/>
      <c r="VQ24" s="132"/>
      <c r="VR24" s="132"/>
      <c r="VS24" s="132"/>
      <c r="VT24" s="132"/>
      <c r="VU24" s="132"/>
      <c r="VV24" s="132"/>
      <c r="VW24" s="132"/>
      <c r="VX24" s="132"/>
      <c r="VY24" s="132"/>
      <c r="VZ24" s="132"/>
      <c r="WA24" s="132"/>
      <c r="WB24" s="132"/>
      <c r="WC24" s="132"/>
      <c r="WD24" s="132"/>
      <c r="WE24" s="132"/>
      <c r="WF24" s="132"/>
      <c r="WG24" s="132"/>
      <c r="WH24" s="132"/>
      <c r="WI24" s="132"/>
      <c r="WJ24" s="132"/>
      <c r="WK24" s="132"/>
      <c r="WL24" s="132"/>
      <c r="WM24" s="132"/>
      <c r="WN24" s="132"/>
      <c r="WO24" s="132"/>
      <c r="WP24" s="132"/>
      <c r="WQ24" s="132"/>
      <c r="WR24" s="132"/>
      <c r="WS24" s="132"/>
      <c r="WT24" s="132"/>
      <c r="WU24" s="132"/>
      <c r="WV24" s="132"/>
      <c r="WW24" s="132"/>
      <c r="WX24" s="132"/>
      <c r="WY24" s="132"/>
      <c r="WZ24" s="132"/>
      <c r="XA24" s="132"/>
      <c r="XB24" s="132"/>
      <c r="XC24" s="132"/>
      <c r="XD24" s="132"/>
      <c r="XE24" s="132"/>
      <c r="XF24" s="132"/>
      <c r="XG24" s="132"/>
      <c r="XH24" s="132"/>
      <c r="XI24" s="132"/>
      <c r="XJ24" s="132"/>
      <c r="XK24" s="132"/>
      <c r="XL24" s="132"/>
      <c r="XM24" s="132"/>
      <c r="XN24" s="132"/>
      <c r="XO24" s="132"/>
      <c r="XP24" s="132"/>
      <c r="XQ24" s="132"/>
      <c r="XR24" s="132"/>
      <c r="XS24" s="132"/>
      <c r="XT24" s="132"/>
      <c r="XU24" s="132"/>
      <c r="XV24" s="132"/>
      <c r="XW24" s="132"/>
      <c r="XX24" s="132"/>
      <c r="XY24" s="132"/>
      <c r="XZ24" s="132"/>
      <c r="YA24" s="132"/>
      <c r="YB24" s="132"/>
      <c r="YC24" s="132"/>
      <c r="YD24" s="132"/>
      <c r="YE24" s="132"/>
      <c r="YF24" s="132"/>
      <c r="YG24" s="132"/>
      <c r="YH24" s="132"/>
      <c r="YI24" s="132"/>
      <c r="YJ24" s="132"/>
      <c r="YK24" s="132"/>
      <c r="YL24" s="132"/>
      <c r="YM24" s="132"/>
      <c r="YN24" s="132"/>
      <c r="YO24" s="132"/>
      <c r="YP24" s="132"/>
      <c r="YQ24" s="132"/>
      <c r="YR24" s="132"/>
      <c r="YS24" s="132"/>
      <c r="YT24" s="132"/>
      <c r="YU24" s="132"/>
      <c r="YV24" s="132"/>
      <c r="YW24" s="132"/>
      <c r="YX24" s="132"/>
      <c r="YY24" s="132"/>
      <c r="YZ24" s="132"/>
      <c r="ZA24" s="132"/>
      <c r="ZB24" s="132"/>
      <c r="ZC24" s="132"/>
      <c r="ZD24" s="132"/>
      <c r="ZE24" s="132"/>
      <c r="ZF24" s="132"/>
      <c r="ZG24" s="132"/>
      <c r="ZH24" s="132"/>
      <c r="ZI24" s="132"/>
      <c r="ZJ24" s="132"/>
      <c r="ZK24" s="132"/>
      <c r="ZL24" s="132"/>
      <c r="ZM24" s="132"/>
      <c r="ZN24" s="132"/>
      <c r="ZO24" s="132"/>
      <c r="ZP24" s="132"/>
      <c r="ZQ24" s="132"/>
      <c r="ZR24" s="132"/>
      <c r="ZS24" s="132"/>
      <c r="ZT24" s="132"/>
      <c r="ZU24" s="132"/>
      <c r="ZV24" s="132"/>
      <c r="ZW24" s="132"/>
      <c r="ZX24" s="132"/>
      <c r="ZY24" s="132"/>
      <c r="ZZ24" s="132"/>
      <c r="AAA24" s="132"/>
      <c r="AAB24" s="132"/>
      <c r="AAC24" s="132"/>
      <c r="AAD24" s="132"/>
      <c r="AAE24" s="132"/>
      <c r="AAF24" s="132"/>
      <c r="AAG24" s="132"/>
      <c r="AAH24" s="132"/>
      <c r="AAI24" s="132"/>
      <c r="AAJ24" s="132"/>
      <c r="AAK24" s="132"/>
      <c r="AAL24" s="132"/>
      <c r="AAM24" s="132"/>
      <c r="AAN24" s="132"/>
      <c r="AAO24" s="132"/>
      <c r="AAP24" s="132"/>
      <c r="AAQ24" s="132"/>
      <c r="AAR24" s="132"/>
      <c r="AAS24" s="132"/>
      <c r="AAT24" s="132"/>
      <c r="AAU24" s="132"/>
      <c r="AAV24" s="132"/>
      <c r="AAW24" s="132"/>
      <c r="AAX24" s="132"/>
      <c r="AAY24" s="132"/>
      <c r="AAZ24" s="132"/>
      <c r="ABA24" s="132"/>
      <c r="ABB24" s="132"/>
      <c r="ABC24" s="132"/>
      <c r="ABD24" s="132"/>
      <c r="ABE24" s="132"/>
      <c r="ABF24" s="132"/>
      <c r="ABG24" s="132"/>
      <c r="ABH24" s="132"/>
      <c r="ABI24" s="132"/>
      <c r="ABJ24" s="132"/>
      <c r="ABK24" s="132"/>
      <c r="ABL24" s="132"/>
      <c r="ABM24" s="132"/>
      <c r="ABN24" s="132"/>
      <c r="ABO24" s="132"/>
      <c r="ABP24" s="132"/>
      <c r="ABQ24" s="132"/>
      <c r="ABR24" s="132"/>
      <c r="ABS24" s="132"/>
      <c r="ABT24" s="132"/>
      <c r="ABU24" s="132"/>
      <c r="ABV24" s="132"/>
      <c r="ABW24" s="132"/>
      <c r="ABX24" s="132"/>
      <c r="ABY24" s="132"/>
      <c r="ABZ24" s="132"/>
      <c r="ACA24" s="132"/>
      <c r="ACB24" s="132"/>
      <c r="ACC24" s="132"/>
      <c r="ACD24" s="132"/>
      <c r="ACE24" s="132"/>
      <c r="ACF24" s="132"/>
      <c r="ACG24" s="132"/>
      <c r="ACH24" s="132"/>
      <c r="ACI24" s="132"/>
      <c r="ACJ24" s="132"/>
      <c r="ACK24" s="132"/>
      <c r="ACL24" s="132"/>
      <c r="ACM24" s="132"/>
      <c r="ACN24" s="132"/>
      <c r="ACO24" s="132"/>
      <c r="ACP24" s="132"/>
      <c r="ACQ24" s="132"/>
      <c r="ACR24" s="132"/>
      <c r="ACS24" s="132"/>
      <c r="ACT24" s="132"/>
      <c r="ACU24" s="132"/>
      <c r="ACV24" s="132"/>
      <c r="ACW24" s="132"/>
      <c r="ACX24" s="132"/>
      <c r="ACY24" s="132"/>
      <c r="ACZ24" s="132"/>
      <c r="ADA24" s="132"/>
      <c r="ADB24" s="132"/>
      <c r="ADC24" s="132"/>
      <c r="ADD24" s="132"/>
      <c r="ADE24" s="132"/>
      <c r="ADF24" s="132"/>
      <c r="ADG24" s="132"/>
      <c r="ADH24" s="132"/>
      <c r="ADI24" s="132"/>
      <c r="ADJ24" s="132"/>
      <c r="ADK24" s="132"/>
      <c r="ADL24" s="132"/>
      <c r="ADM24" s="132"/>
      <c r="ADN24" s="132"/>
      <c r="ADO24" s="132"/>
      <c r="ADP24" s="132"/>
      <c r="ADQ24" s="132"/>
      <c r="ADR24" s="132"/>
      <c r="ADS24" s="132"/>
      <c r="ADT24" s="132"/>
      <c r="ADU24" s="132"/>
      <c r="ADV24" s="132"/>
      <c r="ADW24" s="132"/>
      <c r="ADX24" s="132"/>
      <c r="ADY24" s="132"/>
      <c r="ADZ24" s="132"/>
      <c r="AEA24" s="132"/>
      <c r="AEB24" s="132"/>
      <c r="AEC24" s="132"/>
      <c r="AED24" s="132"/>
      <c r="AEE24" s="132"/>
      <c r="AEF24" s="132"/>
      <c r="AEG24" s="132"/>
      <c r="AEH24" s="132"/>
      <c r="AEI24" s="132"/>
      <c r="AEJ24" s="132"/>
      <c r="AEK24" s="132"/>
      <c r="AEL24" s="132"/>
      <c r="AEM24" s="132"/>
      <c r="AEN24" s="132"/>
      <c r="AEO24" s="132"/>
      <c r="AEP24" s="132"/>
      <c r="AEQ24" s="132"/>
      <c r="AER24" s="132"/>
      <c r="AES24" s="132"/>
      <c r="AET24" s="132"/>
      <c r="AEU24" s="132"/>
      <c r="AEV24" s="132"/>
      <c r="AEW24" s="132"/>
      <c r="AEX24" s="132"/>
      <c r="AEY24" s="132"/>
      <c r="AEZ24" s="132"/>
      <c r="AFA24" s="132"/>
      <c r="AFB24" s="132"/>
      <c r="AFC24" s="132"/>
      <c r="AFD24" s="132"/>
      <c r="AFE24" s="132"/>
      <c r="AFF24" s="132"/>
      <c r="AFG24" s="132"/>
      <c r="AFH24" s="132"/>
      <c r="AFI24" s="132"/>
      <c r="AFJ24" s="132"/>
      <c r="AFK24" s="132"/>
      <c r="AFL24" s="132"/>
      <c r="AFM24" s="132"/>
      <c r="AFN24" s="132"/>
      <c r="AFO24" s="132"/>
      <c r="AFP24" s="132"/>
      <c r="AFQ24" s="132"/>
      <c r="AFR24" s="132"/>
      <c r="AFS24" s="132"/>
      <c r="AFT24" s="132"/>
      <c r="AFU24" s="132"/>
      <c r="AFV24" s="132"/>
      <c r="AFW24" s="132"/>
      <c r="AFX24" s="132"/>
      <c r="AFY24" s="132"/>
      <c r="AFZ24" s="132"/>
      <c r="AGA24" s="132"/>
      <c r="AGB24" s="132"/>
      <c r="AGC24" s="132"/>
      <c r="AGD24" s="132"/>
      <c r="AGE24" s="132"/>
      <c r="AGF24" s="132"/>
      <c r="AGG24" s="132"/>
      <c r="AGH24" s="132"/>
      <c r="AGI24" s="132"/>
      <c r="AGJ24" s="132"/>
      <c r="AGK24" s="132"/>
      <c r="AGL24" s="132"/>
      <c r="AGM24" s="132"/>
      <c r="AGN24" s="132"/>
      <c r="AGO24" s="132"/>
      <c r="AGP24" s="132"/>
      <c r="AGQ24" s="132"/>
      <c r="AGR24" s="132"/>
      <c r="AGS24" s="132"/>
      <c r="AGT24" s="132"/>
      <c r="AGU24" s="132"/>
      <c r="AGV24" s="132"/>
      <c r="AGW24" s="132"/>
      <c r="AGX24" s="132"/>
      <c r="AGY24" s="132"/>
      <c r="AGZ24" s="132"/>
      <c r="AHA24" s="132"/>
      <c r="AHB24" s="132"/>
      <c r="AHC24" s="132"/>
      <c r="AHD24" s="132"/>
      <c r="AHE24" s="132"/>
      <c r="AHF24" s="132"/>
      <c r="AHG24" s="132"/>
      <c r="AHH24" s="132"/>
      <c r="AHI24" s="132"/>
      <c r="AHJ24" s="132"/>
      <c r="AHK24" s="132"/>
      <c r="AHL24" s="132"/>
      <c r="AHM24" s="132"/>
      <c r="AHN24" s="132"/>
      <c r="AHO24" s="132"/>
      <c r="AHP24" s="132"/>
      <c r="AHQ24" s="132"/>
      <c r="AHR24" s="132"/>
      <c r="AHS24" s="132"/>
      <c r="AHT24" s="132"/>
      <c r="AHU24" s="132"/>
      <c r="AHV24" s="132"/>
      <c r="AHW24" s="132"/>
      <c r="AHX24" s="132"/>
      <c r="AHY24" s="132"/>
      <c r="AHZ24" s="132"/>
      <c r="AIA24" s="132"/>
      <c r="AIB24" s="132"/>
      <c r="AIC24" s="132"/>
      <c r="AID24" s="132"/>
      <c r="AIE24" s="132"/>
      <c r="AIF24" s="132"/>
      <c r="AIG24" s="132"/>
      <c r="AIH24" s="132"/>
      <c r="AII24" s="132"/>
      <c r="AIJ24" s="132"/>
      <c r="AIK24" s="132"/>
      <c r="AIL24" s="132"/>
      <c r="AIM24" s="132"/>
      <c r="AIN24" s="132"/>
      <c r="AIO24" s="132"/>
      <c r="AIP24" s="132"/>
      <c r="AIQ24" s="132"/>
      <c r="AIR24" s="132"/>
      <c r="AIS24" s="132"/>
      <c r="AIT24" s="132"/>
      <c r="AIU24" s="132"/>
      <c r="AIV24" s="132"/>
      <c r="AIW24" s="132"/>
      <c r="AIX24" s="132"/>
      <c r="AIY24" s="132"/>
      <c r="AIZ24" s="132"/>
      <c r="AJA24" s="132"/>
      <c r="AJB24" s="132"/>
      <c r="AJC24" s="132"/>
      <c r="AJD24" s="132"/>
      <c r="AJE24" s="132"/>
      <c r="AJF24" s="132"/>
      <c r="AJG24" s="132"/>
      <c r="AJH24" s="132"/>
      <c r="AJI24" s="132"/>
      <c r="AJJ24" s="132"/>
      <c r="AJK24" s="132"/>
      <c r="AJL24" s="132"/>
      <c r="AJM24" s="132"/>
      <c r="AJN24" s="132"/>
      <c r="AJO24" s="132"/>
      <c r="AJP24" s="132"/>
      <c r="AJQ24" s="132"/>
      <c r="AJR24" s="132"/>
      <c r="AJS24" s="132"/>
      <c r="AJT24" s="132"/>
      <c r="AJU24" s="132"/>
      <c r="AJV24" s="132"/>
      <c r="AJW24" s="132"/>
      <c r="AJX24" s="132"/>
      <c r="AJY24" s="132"/>
      <c r="AJZ24" s="132"/>
      <c r="AKA24" s="132"/>
      <c r="AKB24" s="132"/>
      <c r="AKC24" s="132"/>
      <c r="AKD24" s="132"/>
      <c r="AKE24" s="132"/>
      <c r="AKF24" s="132"/>
      <c r="AKG24" s="132"/>
      <c r="AKH24" s="132"/>
      <c r="AKI24" s="132"/>
      <c r="AKJ24" s="132"/>
      <c r="AKK24" s="132"/>
      <c r="AKL24" s="132"/>
      <c r="AKM24" s="132"/>
      <c r="AKN24" s="132"/>
      <c r="AKO24" s="132"/>
      <c r="AKP24" s="132"/>
      <c r="AKQ24" s="132"/>
      <c r="AKR24" s="132"/>
      <c r="AKS24" s="132"/>
      <c r="AKT24" s="132"/>
      <c r="AKU24" s="132"/>
      <c r="AKV24" s="132"/>
      <c r="AKW24" s="132"/>
      <c r="AKX24" s="132"/>
      <c r="AKY24" s="132"/>
      <c r="AKZ24" s="132"/>
      <c r="ALA24" s="132"/>
      <c r="ALB24" s="132"/>
      <c r="ALC24" s="132"/>
      <c r="ALD24" s="132"/>
      <c r="ALE24" s="132"/>
      <c r="ALF24" s="132"/>
      <c r="ALG24" s="132"/>
      <c r="ALH24" s="132"/>
      <c r="ALI24" s="132"/>
      <c r="ALJ24" s="132"/>
      <c r="ALK24" s="132"/>
      <c r="ALL24" s="132"/>
      <c r="ALM24" s="132"/>
      <c r="ALN24" s="132"/>
      <c r="ALO24" s="132"/>
      <c r="ALP24" s="132"/>
      <c r="ALQ24" s="132"/>
      <c r="ALR24" s="132"/>
      <c r="ALS24" s="132"/>
      <c r="ALT24" s="132"/>
      <c r="ALU24" s="132"/>
      <c r="ALV24" s="132"/>
      <c r="ALW24" s="132"/>
      <c r="ALX24" s="132"/>
      <c r="ALY24" s="132"/>
      <c r="ALZ24" s="132"/>
      <c r="AMA24" s="132"/>
      <c r="AMB24" s="132"/>
      <c r="AMC24" s="132"/>
      <c r="AMD24" s="132"/>
      <c r="AME24" s="132"/>
      <c r="AMF24" s="132"/>
      <c r="AMG24" s="132"/>
      <c r="AMH24" s="132"/>
      <c r="AMI24" s="132"/>
      <c r="AMJ24" s="132"/>
      <c r="AMK24" s="132"/>
    </row>
    <row r="25" spans="1:1025" s="106" customFormat="1" ht="24.75" customHeight="1">
      <c r="A25" s="189" t="s">
        <v>134</v>
      </c>
      <c r="B25" s="154" t="s">
        <v>135</v>
      </c>
      <c r="C25" s="190" t="s">
        <v>131</v>
      </c>
      <c r="D25" s="191">
        <v>6</v>
      </c>
      <c r="E25" s="192"/>
      <c r="F25" s="192"/>
      <c r="G25" s="192"/>
      <c r="H25" s="192"/>
      <c r="I25" s="132"/>
      <c r="J25" s="132"/>
      <c r="K25" s="132"/>
      <c r="L25" s="132"/>
      <c r="M25" s="132"/>
      <c r="N25" s="132"/>
      <c r="O25" s="132"/>
      <c r="P25" s="132"/>
      <c r="Q25" s="132"/>
      <c r="R25" s="132"/>
      <c r="S25" s="132"/>
      <c r="T25" s="132"/>
      <c r="U25" s="132"/>
      <c r="V25" s="132"/>
      <c r="W25" s="132"/>
      <c r="X25" s="132"/>
      <c r="Y25" s="132"/>
      <c r="Z25" s="132"/>
      <c r="AA25" s="132"/>
      <c r="AB25" s="132"/>
      <c r="AC25" s="132"/>
      <c r="AD25" s="132"/>
      <c r="AE25" s="132"/>
      <c r="AF25" s="132"/>
      <c r="AG25" s="132"/>
      <c r="AH25" s="132"/>
      <c r="AI25" s="132"/>
      <c r="AJ25" s="132"/>
      <c r="AK25" s="132"/>
      <c r="AL25" s="132"/>
      <c r="AM25" s="132"/>
      <c r="AN25" s="132"/>
      <c r="AO25" s="132"/>
      <c r="AP25" s="132"/>
      <c r="AQ25" s="132"/>
      <c r="AR25" s="132"/>
      <c r="AS25" s="132"/>
      <c r="AT25" s="132"/>
      <c r="AU25" s="132"/>
      <c r="AV25" s="132"/>
      <c r="AW25" s="132"/>
      <c r="AX25" s="132"/>
      <c r="AY25" s="132"/>
      <c r="AZ25" s="132"/>
      <c r="BA25" s="132"/>
      <c r="BB25" s="132"/>
      <c r="BC25" s="132"/>
      <c r="BD25" s="132"/>
      <c r="BE25" s="132"/>
      <c r="BF25" s="132"/>
      <c r="BG25" s="132"/>
      <c r="BH25" s="132"/>
      <c r="BI25" s="132"/>
      <c r="BJ25" s="132"/>
      <c r="BK25" s="132"/>
      <c r="BL25" s="132"/>
      <c r="BM25" s="132"/>
      <c r="BN25" s="132"/>
      <c r="BO25" s="132"/>
      <c r="BP25" s="132"/>
      <c r="BQ25" s="132"/>
      <c r="BR25" s="132"/>
      <c r="BS25" s="132"/>
      <c r="BT25" s="132"/>
      <c r="BU25" s="132"/>
      <c r="BV25" s="132"/>
      <c r="BW25" s="132"/>
      <c r="BX25" s="132"/>
      <c r="BY25" s="132"/>
      <c r="BZ25" s="132"/>
      <c r="CA25" s="132"/>
      <c r="CB25" s="132"/>
      <c r="CC25" s="132"/>
      <c r="CD25" s="132"/>
      <c r="CE25" s="132"/>
      <c r="CF25" s="132"/>
      <c r="CG25" s="132"/>
      <c r="CH25" s="132"/>
      <c r="CI25" s="132"/>
      <c r="CJ25" s="132"/>
      <c r="CK25" s="132"/>
      <c r="CL25" s="132"/>
      <c r="CM25" s="132"/>
      <c r="CN25" s="132"/>
      <c r="CO25" s="132"/>
      <c r="CP25" s="132"/>
      <c r="CQ25" s="132"/>
      <c r="CR25" s="132"/>
      <c r="CS25" s="132"/>
      <c r="CT25" s="132"/>
      <c r="CU25" s="132"/>
      <c r="CV25" s="132"/>
      <c r="CW25" s="132"/>
      <c r="CX25" s="132"/>
      <c r="CY25" s="132"/>
      <c r="CZ25" s="132"/>
      <c r="DA25" s="132"/>
      <c r="DB25" s="132"/>
      <c r="DC25" s="132"/>
      <c r="DD25" s="132"/>
      <c r="DE25" s="132"/>
      <c r="DF25" s="132"/>
      <c r="DG25" s="132"/>
      <c r="DH25" s="132"/>
      <c r="DI25" s="132"/>
      <c r="DJ25" s="132"/>
      <c r="DK25" s="132"/>
      <c r="DL25" s="132"/>
      <c r="DM25" s="132"/>
      <c r="DN25" s="132"/>
      <c r="DO25" s="132"/>
      <c r="DP25" s="132"/>
      <c r="DQ25" s="132"/>
      <c r="DR25" s="132"/>
      <c r="DS25" s="132"/>
      <c r="DT25" s="132"/>
      <c r="DU25" s="132"/>
      <c r="DV25" s="132"/>
      <c r="DW25" s="132"/>
      <c r="DX25" s="132"/>
      <c r="DY25" s="132"/>
      <c r="DZ25" s="132"/>
      <c r="EA25" s="132"/>
      <c r="EB25" s="132"/>
      <c r="EC25" s="132"/>
      <c r="ED25" s="132"/>
      <c r="EE25" s="132"/>
      <c r="EF25" s="132"/>
      <c r="EG25" s="132"/>
      <c r="EH25" s="132"/>
      <c r="EI25" s="132"/>
      <c r="EJ25" s="132"/>
      <c r="EK25" s="132"/>
      <c r="EL25" s="132"/>
      <c r="EM25" s="132"/>
      <c r="EN25" s="132"/>
      <c r="EO25" s="132"/>
      <c r="EP25" s="132"/>
      <c r="EQ25" s="132"/>
      <c r="ER25" s="132"/>
      <c r="ES25" s="132"/>
      <c r="ET25" s="132"/>
      <c r="EU25" s="132"/>
      <c r="EV25" s="132"/>
      <c r="EW25" s="132"/>
      <c r="EX25" s="132"/>
      <c r="EY25" s="132"/>
      <c r="EZ25" s="132"/>
      <c r="FA25" s="132"/>
      <c r="FB25" s="132"/>
      <c r="FC25" s="132"/>
      <c r="FD25" s="132"/>
      <c r="FE25" s="132"/>
      <c r="FF25" s="132"/>
      <c r="FG25" s="132"/>
      <c r="FH25" s="132"/>
      <c r="FI25" s="132"/>
      <c r="FJ25" s="132"/>
      <c r="FK25" s="132"/>
      <c r="FL25" s="132"/>
      <c r="FM25" s="132"/>
      <c r="FN25" s="132"/>
      <c r="FO25" s="132"/>
      <c r="FP25" s="132"/>
      <c r="FQ25" s="132"/>
      <c r="FR25" s="132"/>
      <c r="FS25" s="132"/>
      <c r="FT25" s="132"/>
      <c r="FU25" s="132"/>
      <c r="FV25" s="132"/>
      <c r="FW25" s="132"/>
      <c r="FX25" s="132"/>
      <c r="FY25" s="132"/>
      <c r="FZ25" s="132"/>
      <c r="GA25" s="132"/>
      <c r="GB25" s="132"/>
      <c r="GC25" s="132"/>
      <c r="GD25" s="132"/>
      <c r="GE25" s="132"/>
      <c r="GF25" s="132"/>
      <c r="GG25" s="132"/>
      <c r="GH25" s="132"/>
      <c r="GI25" s="132"/>
      <c r="GJ25" s="132"/>
      <c r="GK25" s="132"/>
      <c r="GL25" s="132"/>
      <c r="GM25" s="132"/>
      <c r="GN25" s="132"/>
      <c r="GO25" s="132"/>
      <c r="GP25" s="132"/>
      <c r="GQ25" s="132"/>
      <c r="GR25" s="132"/>
      <c r="GS25" s="132"/>
      <c r="GT25" s="132"/>
      <c r="GU25" s="132"/>
      <c r="GV25" s="132"/>
      <c r="GW25" s="132"/>
      <c r="GX25" s="132"/>
      <c r="GY25" s="132"/>
      <c r="GZ25" s="132"/>
      <c r="HA25" s="132"/>
      <c r="HB25" s="132"/>
      <c r="HC25" s="132"/>
      <c r="HD25" s="132"/>
      <c r="HE25" s="132"/>
      <c r="HF25" s="132"/>
      <c r="HG25" s="132"/>
      <c r="HH25" s="132"/>
      <c r="HI25" s="132"/>
      <c r="HJ25" s="132"/>
      <c r="HK25" s="132"/>
      <c r="HL25" s="132"/>
      <c r="HM25" s="132"/>
      <c r="HN25" s="132"/>
      <c r="HO25" s="132"/>
      <c r="HP25" s="132"/>
      <c r="HQ25" s="132"/>
      <c r="HR25" s="132"/>
      <c r="HS25" s="132"/>
      <c r="HT25" s="132"/>
      <c r="HU25" s="132"/>
      <c r="HV25" s="132"/>
      <c r="HW25" s="132"/>
      <c r="HX25" s="132"/>
      <c r="HY25" s="132"/>
      <c r="HZ25" s="132"/>
      <c r="IA25" s="132"/>
      <c r="IB25" s="132"/>
      <c r="IC25" s="132"/>
      <c r="ID25" s="132"/>
      <c r="IE25" s="132"/>
      <c r="IF25" s="132"/>
      <c r="IG25" s="132"/>
      <c r="IH25" s="132"/>
      <c r="II25" s="132"/>
      <c r="IJ25" s="132"/>
      <c r="IK25" s="132"/>
      <c r="IL25" s="132"/>
      <c r="IM25" s="132"/>
      <c r="IN25" s="132"/>
      <c r="IO25" s="132"/>
      <c r="IP25" s="132"/>
      <c r="IQ25" s="132"/>
      <c r="IR25" s="132"/>
      <c r="IS25" s="132"/>
      <c r="IT25" s="132"/>
      <c r="IU25" s="132"/>
      <c r="IV25" s="132"/>
      <c r="IW25" s="132"/>
      <c r="IX25" s="132"/>
      <c r="IY25" s="132"/>
      <c r="IZ25" s="132"/>
      <c r="JA25" s="132"/>
      <c r="JB25" s="132"/>
      <c r="JC25" s="132"/>
      <c r="JD25" s="132"/>
      <c r="JE25" s="132"/>
      <c r="JF25" s="132"/>
      <c r="JG25" s="132"/>
      <c r="JH25" s="132"/>
      <c r="JI25" s="132"/>
      <c r="JJ25" s="132"/>
      <c r="JK25" s="132"/>
      <c r="JL25" s="132"/>
      <c r="JM25" s="132"/>
      <c r="JN25" s="132"/>
      <c r="JO25" s="132"/>
      <c r="JP25" s="132"/>
      <c r="JQ25" s="132"/>
      <c r="JR25" s="132"/>
      <c r="JS25" s="132"/>
      <c r="JT25" s="132"/>
      <c r="JU25" s="132"/>
      <c r="JV25" s="132"/>
      <c r="JW25" s="132"/>
      <c r="JX25" s="132"/>
      <c r="JY25" s="132"/>
      <c r="JZ25" s="132"/>
      <c r="KA25" s="132"/>
      <c r="KB25" s="132"/>
      <c r="KC25" s="132"/>
      <c r="KD25" s="132"/>
      <c r="KE25" s="132"/>
      <c r="KF25" s="132"/>
      <c r="KG25" s="132"/>
      <c r="KH25" s="132"/>
      <c r="KI25" s="132"/>
      <c r="KJ25" s="132"/>
      <c r="KK25" s="132"/>
      <c r="KL25" s="132"/>
      <c r="KM25" s="132"/>
      <c r="KN25" s="132"/>
      <c r="KO25" s="132"/>
      <c r="KP25" s="132"/>
      <c r="KQ25" s="132"/>
      <c r="KR25" s="132"/>
      <c r="KS25" s="132"/>
      <c r="KT25" s="132"/>
      <c r="KU25" s="132"/>
      <c r="KV25" s="132"/>
      <c r="KW25" s="132"/>
      <c r="KX25" s="132"/>
      <c r="KY25" s="132"/>
      <c r="KZ25" s="132"/>
      <c r="LA25" s="132"/>
      <c r="LB25" s="132"/>
      <c r="LC25" s="132"/>
      <c r="LD25" s="132"/>
      <c r="LE25" s="132"/>
      <c r="LF25" s="132"/>
      <c r="LG25" s="132"/>
      <c r="LH25" s="132"/>
      <c r="LI25" s="132"/>
      <c r="LJ25" s="132"/>
      <c r="LK25" s="132"/>
      <c r="LL25" s="132"/>
      <c r="LM25" s="132"/>
      <c r="LN25" s="132"/>
      <c r="LO25" s="132"/>
      <c r="LP25" s="132"/>
      <c r="LQ25" s="132"/>
      <c r="LR25" s="132"/>
      <c r="LS25" s="132"/>
      <c r="LT25" s="132"/>
      <c r="LU25" s="132"/>
      <c r="LV25" s="132"/>
      <c r="LW25" s="132"/>
      <c r="LX25" s="132"/>
      <c r="LY25" s="132"/>
      <c r="LZ25" s="132"/>
      <c r="MA25" s="132"/>
      <c r="MB25" s="132"/>
      <c r="MC25" s="132"/>
      <c r="MD25" s="132"/>
      <c r="ME25" s="132"/>
      <c r="MF25" s="132"/>
      <c r="MG25" s="132"/>
      <c r="MH25" s="132"/>
      <c r="MI25" s="132"/>
      <c r="MJ25" s="132"/>
      <c r="MK25" s="132"/>
      <c r="ML25" s="132"/>
      <c r="MM25" s="132"/>
      <c r="MN25" s="132"/>
      <c r="MO25" s="132"/>
      <c r="MP25" s="132"/>
      <c r="MQ25" s="132"/>
      <c r="MR25" s="132"/>
      <c r="MS25" s="132"/>
      <c r="MT25" s="132"/>
      <c r="MU25" s="132"/>
      <c r="MV25" s="132"/>
      <c r="MW25" s="132"/>
      <c r="MX25" s="132"/>
      <c r="MY25" s="132"/>
      <c r="MZ25" s="132"/>
      <c r="NA25" s="132"/>
      <c r="NB25" s="132"/>
      <c r="NC25" s="132"/>
      <c r="ND25" s="132"/>
      <c r="NE25" s="132"/>
      <c r="NF25" s="132"/>
      <c r="NG25" s="132"/>
      <c r="NH25" s="132"/>
      <c r="NI25" s="132"/>
      <c r="NJ25" s="132"/>
      <c r="NK25" s="132"/>
      <c r="NL25" s="132"/>
      <c r="NM25" s="132"/>
      <c r="NN25" s="132"/>
      <c r="NO25" s="132"/>
      <c r="NP25" s="132"/>
      <c r="NQ25" s="132"/>
      <c r="NR25" s="132"/>
      <c r="NS25" s="132"/>
      <c r="NT25" s="132"/>
      <c r="NU25" s="132"/>
      <c r="NV25" s="132"/>
      <c r="NW25" s="132"/>
      <c r="NX25" s="132"/>
      <c r="NY25" s="132"/>
      <c r="NZ25" s="132"/>
      <c r="OA25" s="132"/>
      <c r="OB25" s="132"/>
      <c r="OC25" s="132"/>
      <c r="OD25" s="132"/>
      <c r="OE25" s="132"/>
      <c r="OF25" s="132"/>
      <c r="OG25" s="132"/>
      <c r="OH25" s="132"/>
      <c r="OI25" s="132"/>
      <c r="OJ25" s="132"/>
      <c r="OK25" s="132"/>
      <c r="OL25" s="132"/>
      <c r="OM25" s="132"/>
      <c r="ON25" s="132"/>
      <c r="OO25" s="132"/>
      <c r="OP25" s="132"/>
      <c r="OQ25" s="132"/>
      <c r="OR25" s="132"/>
      <c r="OS25" s="132"/>
      <c r="OT25" s="132"/>
      <c r="OU25" s="132"/>
      <c r="OV25" s="132"/>
      <c r="OW25" s="132"/>
      <c r="OX25" s="132"/>
      <c r="OY25" s="132"/>
      <c r="OZ25" s="132"/>
      <c r="PA25" s="132"/>
      <c r="PB25" s="132"/>
      <c r="PC25" s="132"/>
      <c r="PD25" s="132"/>
      <c r="PE25" s="132"/>
      <c r="PF25" s="132"/>
      <c r="PG25" s="132"/>
      <c r="PH25" s="132"/>
      <c r="PI25" s="132"/>
      <c r="PJ25" s="132"/>
      <c r="PK25" s="132"/>
      <c r="PL25" s="132"/>
      <c r="PM25" s="132"/>
      <c r="PN25" s="132"/>
      <c r="PO25" s="132"/>
      <c r="PP25" s="132"/>
      <c r="PQ25" s="132"/>
      <c r="PR25" s="132"/>
      <c r="PS25" s="132"/>
      <c r="PT25" s="132"/>
      <c r="PU25" s="132"/>
      <c r="PV25" s="132"/>
      <c r="PW25" s="132"/>
      <c r="PX25" s="132"/>
      <c r="PY25" s="132"/>
      <c r="PZ25" s="132"/>
      <c r="QA25" s="132"/>
      <c r="QB25" s="132"/>
      <c r="QC25" s="132"/>
      <c r="QD25" s="132"/>
      <c r="QE25" s="132"/>
      <c r="QF25" s="132"/>
      <c r="QG25" s="132"/>
      <c r="QH25" s="132"/>
      <c r="QI25" s="132"/>
      <c r="QJ25" s="132"/>
      <c r="QK25" s="132"/>
      <c r="QL25" s="132"/>
      <c r="QM25" s="132"/>
      <c r="QN25" s="132"/>
      <c r="QO25" s="132"/>
      <c r="QP25" s="132"/>
      <c r="QQ25" s="132"/>
      <c r="QR25" s="132"/>
      <c r="QS25" s="132"/>
      <c r="QT25" s="132"/>
      <c r="QU25" s="132"/>
      <c r="QV25" s="132"/>
      <c r="QW25" s="132"/>
      <c r="QX25" s="132"/>
      <c r="QY25" s="132"/>
      <c r="QZ25" s="132"/>
      <c r="RA25" s="132"/>
      <c r="RB25" s="132"/>
      <c r="RC25" s="132"/>
      <c r="RD25" s="132"/>
      <c r="RE25" s="132"/>
      <c r="RF25" s="132"/>
      <c r="RG25" s="132"/>
      <c r="RH25" s="132"/>
      <c r="RI25" s="132"/>
      <c r="RJ25" s="132"/>
      <c r="RK25" s="132"/>
      <c r="RL25" s="132"/>
      <c r="RM25" s="132"/>
      <c r="RN25" s="132"/>
      <c r="RO25" s="132"/>
      <c r="RP25" s="132"/>
      <c r="RQ25" s="132"/>
      <c r="RR25" s="132"/>
      <c r="RS25" s="132"/>
      <c r="RT25" s="132"/>
      <c r="RU25" s="132"/>
      <c r="RV25" s="132"/>
      <c r="RW25" s="132"/>
      <c r="RX25" s="132"/>
      <c r="RY25" s="132"/>
      <c r="RZ25" s="132"/>
      <c r="SA25" s="132"/>
      <c r="SB25" s="132"/>
      <c r="SC25" s="132"/>
      <c r="SD25" s="132"/>
      <c r="SE25" s="132"/>
      <c r="SF25" s="132"/>
      <c r="SG25" s="132"/>
      <c r="SH25" s="132"/>
      <c r="SI25" s="132"/>
      <c r="SJ25" s="132"/>
      <c r="SK25" s="132"/>
      <c r="SL25" s="132"/>
      <c r="SM25" s="132"/>
      <c r="SN25" s="132"/>
      <c r="SO25" s="132"/>
      <c r="SP25" s="132"/>
      <c r="SQ25" s="132"/>
      <c r="SR25" s="132"/>
      <c r="SS25" s="132"/>
      <c r="ST25" s="132"/>
      <c r="SU25" s="132"/>
      <c r="SV25" s="132"/>
      <c r="SW25" s="132"/>
      <c r="SX25" s="132"/>
      <c r="SY25" s="132"/>
      <c r="SZ25" s="132"/>
      <c r="TA25" s="132"/>
      <c r="TB25" s="132"/>
      <c r="TC25" s="132"/>
      <c r="TD25" s="132"/>
      <c r="TE25" s="132"/>
      <c r="TF25" s="132"/>
      <c r="TG25" s="132"/>
      <c r="TH25" s="132"/>
      <c r="TI25" s="132"/>
      <c r="TJ25" s="132"/>
      <c r="TK25" s="132"/>
      <c r="TL25" s="132"/>
      <c r="TM25" s="132"/>
      <c r="TN25" s="132"/>
      <c r="TO25" s="132"/>
      <c r="TP25" s="132"/>
      <c r="TQ25" s="132"/>
      <c r="TR25" s="132"/>
      <c r="TS25" s="132"/>
      <c r="TT25" s="132"/>
      <c r="TU25" s="132"/>
      <c r="TV25" s="132"/>
      <c r="TW25" s="132"/>
      <c r="TX25" s="132"/>
      <c r="TY25" s="132"/>
      <c r="TZ25" s="132"/>
      <c r="UA25" s="132"/>
      <c r="UB25" s="132"/>
      <c r="UC25" s="132"/>
      <c r="UD25" s="132"/>
      <c r="UE25" s="132"/>
      <c r="UF25" s="132"/>
      <c r="UG25" s="132"/>
      <c r="UH25" s="132"/>
      <c r="UI25" s="132"/>
      <c r="UJ25" s="132"/>
      <c r="UK25" s="132"/>
      <c r="UL25" s="132"/>
      <c r="UM25" s="132"/>
      <c r="UN25" s="132"/>
      <c r="UO25" s="132"/>
      <c r="UP25" s="132"/>
      <c r="UQ25" s="132"/>
      <c r="UR25" s="132"/>
      <c r="US25" s="132"/>
      <c r="UT25" s="132"/>
      <c r="UU25" s="132"/>
      <c r="UV25" s="132"/>
      <c r="UW25" s="132"/>
      <c r="UX25" s="132"/>
      <c r="UY25" s="132"/>
      <c r="UZ25" s="132"/>
      <c r="VA25" s="132"/>
      <c r="VB25" s="132"/>
      <c r="VC25" s="132"/>
      <c r="VD25" s="132"/>
      <c r="VE25" s="132"/>
      <c r="VF25" s="132"/>
      <c r="VG25" s="132"/>
      <c r="VH25" s="132"/>
      <c r="VI25" s="132"/>
      <c r="VJ25" s="132"/>
      <c r="VK25" s="132"/>
      <c r="VL25" s="132"/>
      <c r="VM25" s="132"/>
      <c r="VN25" s="132"/>
      <c r="VO25" s="132"/>
      <c r="VP25" s="132"/>
      <c r="VQ25" s="132"/>
      <c r="VR25" s="132"/>
      <c r="VS25" s="132"/>
      <c r="VT25" s="132"/>
      <c r="VU25" s="132"/>
      <c r="VV25" s="132"/>
      <c r="VW25" s="132"/>
      <c r="VX25" s="132"/>
      <c r="VY25" s="132"/>
      <c r="VZ25" s="132"/>
      <c r="WA25" s="132"/>
      <c r="WB25" s="132"/>
      <c r="WC25" s="132"/>
      <c r="WD25" s="132"/>
      <c r="WE25" s="132"/>
      <c r="WF25" s="132"/>
      <c r="WG25" s="132"/>
      <c r="WH25" s="132"/>
      <c r="WI25" s="132"/>
      <c r="WJ25" s="132"/>
      <c r="WK25" s="132"/>
      <c r="WL25" s="132"/>
      <c r="WM25" s="132"/>
      <c r="WN25" s="132"/>
      <c r="WO25" s="132"/>
      <c r="WP25" s="132"/>
      <c r="WQ25" s="132"/>
      <c r="WR25" s="132"/>
      <c r="WS25" s="132"/>
      <c r="WT25" s="132"/>
      <c r="WU25" s="132"/>
      <c r="WV25" s="132"/>
      <c r="WW25" s="132"/>
      <c r="WX25" s="132"/>
      <c r="WY25" s="132"/>
      <c r="WZ25" s="132"/>
      <c r="XA25" s="132"/>
      <c r="XB25" s="132"/>
      <c r="XC25" s="132"/>
      <c r="XD25" s="132"/>
      <c r="XE25" s="132"/>
      <c r="XF25" s="132"/>
      <c r="XG25" s="132"/>
      <c r="XH25" s="132"/>
      <c r="XI25" s="132"/>
      <c r="XJ25" s="132"/>
      <c r="XK25" s="132"/>
      <c r="XL25" s="132"/>
      <c r="XM25" s="132"/>
      <c r="XN25" s="132"/>
      <c r="XO25" s="132"/>
      <c r="XP25" s="132"/>
      <c r="XQ25" s="132"/>
      <c r="XR25" s="132"/>
      <c r="XS25" s="132"/>
      <c r="XT25" s="132"/>
      <c r="XU25" s="132"/>
      <c r="XV25" s="132"/>
      <c r="XW25" s="132"/>
      <c r="XX25" s="132"/>
      <c r="XY25" s="132"/>
      <c r="XZ25" s="132"/>
      <c r="YA25" s="132"/>
      <c r="YB25" s="132"/>
      <c r="YC25" s="132"/>
      <c r="YD25" s="132"/>
      <c r="YE25" s="132"/>
      <c r="YF25" s="132"/>
      <c r="YG25" s="132"/>
      <c r="YH25" s="132"/>
      <c r="YI25" s="132"/>
      <c r="YJ25" s="132"/>
      <c r="YK25" s="132"/>
      <c r="YL25" s="132"/>
      <c r="YM25" s="132"/>
      <c r="YN25" s="132"/>
      <c r="YO25" s="132"/>
      <c r="YP25" s="132"/>
      <c r="YQ25" s="132"/>
      <c r="YR25" s="132"/>
      <c r="YS25" s="132"/>
      <c r="YT25" s="132"/>
      <c r="YU25" s="132"/>
      <c r="YV25" s="132"/>
      <c r="YW25" s="132"/>
      <c r="YX25" s="132"/>
      <c r="YY25" s="132"/>
      <c r="YZ25" s="132"/>
      <c r="ZA25" s="132"/>
      <c r="ZB25" s="132"/>
      <c r="ZC25" s="132"/>
      <c r="ZD25" s="132"/>
      <c r="ZE25" s="132"/>
      <c r="ZF25" s="132"/>
      <c r="ZG25" s="132"/>
      <c r="ZH25" s="132"/>
      <c r="ZI25" s="132"/>
      <c r="ZJ25" s="132"/>
      <c r="ZK25" s="132"/>
      <c r="ZL25" s="132"/>
      <c r="ZM25" s="132"/>
      <c r="ZN25" s="132"/>
      <c r="ZO25" s="132"/>
      <c r="ZP25" s="132"/>
      <c r="ZQ25" s="132"/>
      <c r="ZR25" s="132"/>
      <c r="ZS25" s="132"/>
      <c r="ZT25" s="132"/>
      <c r="ZU25" s="132"/>
      <c r="ZV25" s="132"/>
      <c r="ZW25" s="132"/>
      <c r="ZX25" s="132"/>
      <c r="ZY25" s="132"/>
      <c r="ZZ25" s="132"/>
      <c r="AAA25" s="132"/>
      <c r="AAB25" s="132"/>
      <c r="AAC25" s="132"/>
      <c r="AAD25" s="132"/>
      <c r="AAE25" s="132"/>
      <c r="AAF25" s="132"/>
      <c r="AAG25" s="132"/>
      <c r="AAH25" s="132"/>
      <c r="AAI25" s="132"/>
      <c r="AAJ25" s="132"/>
      <c r="AAK25" s="132"/>
      <c r="AAL25" s="132"/>
      <c r="AAM25" s="132"/>
      <c r="AAN25" s="132"/>
      <c r="AAO25" s="132"/>
      <c r="AAP25" s="132"/>
      <c r="AAQ25" s="132"/>
      <c r="AAR25" s="132"/>
      <c r="AAS25" s="132"/>
      <c r="AAT25" s="132"/>
      <c r="AAU25" s="132"/>
      <c r="AAV25" s="132"/>
      <c r="AAW25" s="132"/>
      <c r="AAX25" s="132"/>
      <c r="AAY25" s="132"/>
      <c r="AAZ25" s="132"/>
      <c r="ABA25" s="132"/>
      <c r="ABB25" s="132"/>
      <c r="ABC25" s="132"/>
      <c r="ABD25" s="132"/>
      <c r="ABE25" s="132"/>
      <c r="ABF25" s="132"/>
      <c r="ABG25" s="132"/>
      <c r="ABH25" s="132"/>
      <c r="ABI25" s="132"/>
      <c r="ABJ25" s="132"/>
      <c r="ABK25" s="132"/>
      <c r="ABL25" s="132"/>
      <c r="ABM25" s="132"/>
      <c r="ABN25" s="132"/>
      <c r="ABO25" s="132"/>
      <c r="ABP25" s="132"/>
      <c r="ABQ25" s="132"/>
      <c r="ABR25" s="132"/>
      <c r="ABS25" s="132"/>
      <c r="ABT25" s="132"/>
      <c r="ABU25" s="132"/>
      <c r="ABV25" s="132"/>
      <c r="ABW25" s="132"/>
      <c r="ABX25" s="132"/>
      <c r="ABY25" s="132"/>
      <c r="ABZ25" s="132"/>
      <c r="ACA25" s="132"/>
      <c r="ACB25" s="132"/>
      <c r="ACC25" s="132"/>
      <c r="ACD25" s="132"/>
      <c r="ACE25" s="132"/>
      <c r="ACF25" s="132"/>
      <c r="ACG25" s="132"/>
      <c r="ACH25" s="132"/>
      <c r="ACI25" s="132"/>
      <c r="ACJ25" s="132"/>
      <c r="ACK25" s="132"/>
      <c r="ACL25" s="132"/>
      <c r="ACM25" s="132"/>
      <c r="ACN25" s="132"/>
      <c r="ACO25" s="132"/>
      <c r="ACP25" s="132"/>
      <c r="ACQ25" s="132"/>
      <c r="ACR25" s="132"/>
      <c r="ACS25" s="132"/>
      <c r="ACT25" s="132"/>
      <c r="ACU25" s="132"/>
      <c r="ACV25" s="132"/>
      <c r="ACW25" s="132"/>
      <c r="ACX25" s="132"/>
      <c r="ACY25" s="132"/>
      <c r="ACZ25" s="132"/>
      <c r="ADA25" s="132"/>
      <c r="ADB25" s="132"/>
      <c r="ADC25" s="132"/>
      <c r="ADD25" s="132"/>
      <c r="ADE25" s="132"/>
      <c r="ADF25" s="132"/>
      <c r="ADG25" s="132"/>
      <c r="ADH25" s="132"/>
      <c r="ADI25" s="132"/>
      <c r="ADJ25" s="132"/>
      <c r="ADK25" s="132"/>
      <c r="ADL25" s="132"/>
      <c r="ADM25" s="132"/>
      <c r="ADN25" s="132"/>
      <c r="ADO25" s="132"/>
      <c r="ADP25" s="132"/>
      <c r="ADQ25" s="132"/>
      <c r="ADR25" s="132"/>
      <c r="ADS25" s="132"/>
      <c r="ADT25" s="132"/>
      <c r="ADU25" s="132"/>
      <c r="ADV25" s="132"/>
      <c r="ADW25" s="132"/>
      <c r="ADX25" s="132"/>
      <c r="ADY25" s="132"/>
      <c r="ADZ25" s="132"/>
      <c r="AEA25" s="132"/>
      <c r="AEB25" s="132"/>
      <c r="AEC25" s="132"/>
      <c r="AED25" s="132"/>
      <c r="AEE25" s="132"/>
      <c r="AEF25" s="132"/>
      <c r="AEG25" s="132"/>
      <c r="AEH25" s="132"/>
      <c r="AEI25" s="132"/>
      <c r="AEJ25" s="132"/>
      <c r="AEK25" s="132"/>
      <c r="AEL25" s="132"/>
      <c r="AEM25" s="132"/>
      <c r="AEN25" s="132"/>
      <c r="AEO25" s="132"/>
      <c r="AEP25" s="132"/>
      <c r="AEQ25" s="132"/>
      <c r="AER25" s="132"/>
      <c r="AES25" s="132"/>
      <c r="AET25" s="132"/>
      <c r="AEU25" s="132"/>
      <c r="AEV25" s="132"/>
      <c r="AEW25" s="132"/>
      <c r="AEX25" s="132"/>
      <c r="AEY25" s="132"/>
      <c r="AEZ25" s="132"/>
      <c r="AFA25" s="132"/>
      <c r="AFB25" s="132"/>
      <c r="AFC25" s="132"/>
      <c r="AFD25" s="132"/>
      <c r="AFE25" s="132"/>
      <c r="AFF25" s="132"/>
      <c r="AFG25" s="132"/>
      <c r="AFH25" s="132"/>
      <c r="AFI25" s="132"/>
      <c r="AFJ25" s="132"/>
      <c r="AFK25" s="132"/>
      <c r="AFL25" s="132"/>
      <c r="AFM25" s="132"/>
      <c r="AFN25" s="132"/>
      <c r="AFO25" s="132"/>
      <c r="AFP25" s="132"/>
      <c r="AFQ25" s="132"/>
      <c r="AFR25" s="132"/>
      <c r="AFS25" s="132"/>
      <c r="AFT25" s="132"/>
      <c r="AFU25" s="132"/>
      <c r="AFV25" s="132"/>
      <c r="AFW25" s="132"/>
      <c r="AFX25" s="132"/>
      <c r="AFY25" s="132"/>
      <c r="AFZ25" s="132"/>
      <c r="AGA25" s="132"/>
      <c r="AGB25" s="132"/>
      <c r="AGC25" s="132"/>
      <c r="AGD25" s="132"/>
      <c r="AGE25" s="132"/>
      <c r="AGF25" s="132"/>
      <c r="AGG25" s="132"/>
      <c r="AGH25" s="132"/>
      <c r="AGI25" s="132"/>
      <c r="AGJ25" s="132"/>
      <c r="AGK25" s="132"/>
      <c r="AGL25" s="132"/>
      <c r="AGM25" s="132"/>
      <c r="AGN25" s="132"/>
      <c r="AGO25" s="132"/>
      <c r="AGP25" s="132"/>
      <c r="AGQ25" s="132"/>
      <c r="AGR25" s="132"/>
      <c r="AGS25" s="132"/>
      <c r="AGT25" s="132"/>
      <c r="AGU25" s="132"/>
      <c r="AGV25" s="132"/>
      <c r="AGW25" s="132"/>
      <c r="AGX25" s="132"/>
      <c r="AGY25" s="132"/>
      <c r="AGZ25" s="132"/>
      <c r="AHA25" s="132"/>
      <c r="AHB25" s="132"/>
      <c r="AHC25" s="132"/>
      <c r="AHD25" s="132"/>
      <c r="AHE25" s="132"/>
      <c r="AHF25" s="132"/>
      <c r="AHG25" s="132"/>
      <c r="AHH25" s="132"/>
      <c r="AHI25" s="132"/>
      <c r="AHJ25" s="132"/>
      <c r="AHK25" s="132"/>
      <c r="AHL25" s="132"/>
      <c r="AHM25" s="132"/>
      <c r="AHN25" s="132"/>
      <c r="AHO25" s="132"/>
      <c r="AHP25" s="132"/>
      <c r="AHQ25" s="132"/>
      <c r="AHR25" s="132"/>
      <c r="AHS25" s="132"/>
      <c r="AHT25" s="132"/>
      <c r="AHU25" s="132"/>
      <c r="AHV25" s="132"/>
      <c r="AHW25" s="132"/>
      <c r="AHX25" s="132"/>
      <c r="AHY25" s="132"/>
      <c r="AHZ25" s="132"/>
      <c r="AIA25" s="132"/>
      <c r="AIB25" s="132"/>
      <c r="AIC25" s="132"/>
      <c r="AID25" s="132"/>
      <c r="AIE25" s="132"/>
      <c r="AIF25" s="132"/>
      <c r="AIG25" s="132"/>
      <c r="AIH25" s="132"/>
      <c r="AII25" s="132"/>
      <c r="AIJ25" s="132"/>
      <c r="AIK25" s="132"/>
      <c r="AIL25" s="132"/>
      <c r="AIM25" s="132"/>
      <c r="AIN25" s="132"/>
      <c r="AIO25" s="132"/>
      <c r="AIP25" s="132"/>
      <c r="AIQ25" s="132"/>
      <c r="AIR25" s="132"/>
      <c r="AIS25" s="132"/>
      <c r="AIT25" s="132"/>
      <c r="AIU25" s="132"/>
      <c r="AIV25" s="132"/>
      <c r="AIW25" s="132"/>
      <c r="AIX25" s="132"/>
      <c r="AIY25" s="132"/>
      <c r="AIZ25" s="132"/>
      <c r="AJA25" s="132"/>
      <c r="AJB25" s="132"/>
      <c r="AJC25" s="132"/>
      <c r="AJD25" s="132"/>
      <c r="AJE25" s="132"/>
      <c r="AJF25" s="132"/>
      <c r="AJG25" s="132"/>
      <c r="AJH25" s="132"/>
      <c r="AJI25" s="132"/>
      <c r="AJJ25" s="132"/>
      <c r="AJK25" s="132"/>
      <c r="AJL25" s="132"/>
      <c r="AJM25" s="132"/>
      <c r="AJN25" s="132"/>
      <c r="AJO25" s="132"/>
      <c r="AJP25" s="132"/>
      <c r="AJQ25" s="132"/>
      <c r="AJR25" s="132"/>
      <c r="AJS25" s="132"/>
      <c r="AJT25" s="132"/>
      <c r="AJU25" s="132"/>
      <c r="AJV25" s="132"/>
      <c r="AJW25" s="132"/>
      <c r="AJX25" s="132"/>
      <c r="AJY25" s="132"/>
      <c r="AJZ25" s="132"/>
      <c r="AKA25" s="132"/>
      <c r="AKB25" s="132"/>
      <c r="AKC25" s="132"/>
      <c r="AKD25" s="132"/>
      <c r="AKE25" s="132"/>
      <c r="AKF25" s="132"/>
      <c r="AKG25" s="132"/>
      <c r="AKH25" s="132"/>
      <c r="AKI25" s="132"/>
      <c r="AKJ25" s="132"/>
      <c r="AKK25" s="132"/>
      <c r="AKL25" s="132"/>
      <c r="AKM25" s="132"/>
      <c r="AKN25" s="132"/>
      <c r="AKO25" s="132"/>
      <c r="AKP25" s="132"/>
      <c r="AKQ25" s="132"/>
      <c r="AKR25" s="132"/>
      <c r="AKS25" s="132"/>
      <c r="AKT25" s="132"/>
      <c r="AKU25" s="132"/>
      <c r="AKV25" s="132"/>
      <c r="AKW25" s="132"/>
      <c r="AKX25" s="132"/>
      <c r="AKY25" s="132"/>
      <c r="AKZ25" s="132"/>
      <c r="ALA25" s="132"/>
      <c r="ALB25" s="132"/>
      <c r="ALC25" s="132"/>
      <c r="ALD25" s="132"/>
      <c r="ALE25" s="132"/>
      <c r="ALF25" s="132"/>
      <c r="ALG25" s="132"/>
      <c r="ALH25" s="132"/>
      <c r="ALI25" s="132"/>
      <c r="ALJ25" s="132"/>
      <c r="ALK25" s="132"/>
      <c r="ALL25" s="132"/>
      <c r="ALM25" s="132"/>
      <c r="ALN25" s="132"/>
      <c r="ALO25" s="132"/>
      <c r="ALP25" s="132"/>
      <c r="ALQ25" s="132"/>
      <c r="ALR25" s="132"/>
      <c r="ALS25" s="132"/>
      <c r="ALT25" s="132"/>
      <c r="ALU25" s="132"/>
      <c r="ALV25" s="132"/>
      <c r="ALW25" s="132"/>
      <c r="ALX25" s="132"/>
      <c r="ALY25" s="132"/>
      <c r="ALZ25" s="132"/>
      <c r="AMA25" s="132"/>
      <c r="AMB25" s="132"/>
      <c r="AMC25" s="132"/>
      <c r="AMD25" s="132"/>
      <c r="AME25" s="132"/>
      <c r="AMF25" s="132"/>
      <c r="AMG25" s="132"/>
      <c r="AMH25" s="132"/>
      <c r="AMI25" s="132"/>
      <c r="AMJ25" s="132"/>
      <c r="AMK25" s="132"/>
    </row>
    <row r="26" spans="1:1025" s="106" customFormat="1" ht="24.75" customHeight="1">
      <c r="A26" s="189" t="s">
        <v>136</v>
      </c>
      <c r="B26" s="154" t="s">
        <v>137</v>
      </c>
      <c r="C26" s="190" t="s">
        <v>131</v>
      </c>
      <c r="D26" s="191">
        <v>3</v>
      </c>
      <c r="E26" s="192"/>
      <c r="F26" s="192"/>
      <c r="G26" s="192"/>
      <c r="H26" s="192"/>
      <c r="I26" s="132"/>
      <c r="J26" s="132"/>
      <c r="K26" s="132"/>
      <c r="L26" s="132"/>
      <c r="M26" s="132"/>
      <c r="N26" s="132"/>
      <c r="O26" s="132"/>
      <c r="P26" s="132"/>
      <c r="Q26" s="132"/>
      <c r="R26" s="132"/>
      <c r="S26" s="132"/>
      <c r="T26" s="132"/>
      <c r="U26" s="132"/>
      <c r="V26" s="132"/>
      <c r="W26" s="132"/>
      <c r="X26" s="132"/>
      <c r="Y26" s="132"/>
      <c r="Z26" s="132"/>
      <c r="AA26" s="132"/>
      <c r="AB26" s="132"/>
      <c r="AC26" s="132"/>
      <c r="AD26" s="132"/>
      <c r="AE26" s="132"/>
      <c r="AF26" s="132"/>
      <c r="AG26" s="132"/>
      <c r="AH26" s="132"/>
      <c r="AI26" s="132"/>
      <c r="AJ26" s="132"/>
      <c r="AK26" s="132"/>
      <c r="AL26" s="132"/>
      <c r="AM26" s="132"/>
      <c r="AN26" s="132"/>
      <c r="AO26" s="132"/>
      <c r="AP26" s="132"/>
      <c r="AQ26" s="132"/>
      <c r="AR26" s="132"/>
      <c r="AS26" s="132"/>
      <c r="AT26" s="132"/>
      <c r="AU26" s="132"/>
      <c r="AV26" s="132"/>
      <c r="AW26" s="132"/>
      <c r="AX26" s="132"/>
      <c r="AY26" s="132"/>
      <c r="AZ26" s="132"/>
      <c r="BA26" s="132"/>
      <c r="BB26" s="132"/>
      <c r="BC26" s="132"/>
      <c r="BD26" s="132"/>
      <c r="BE26" s="132"/>
      <c r="BF26" s="132"/>
      <c r="BG26" s="132"/>
      <c r="BH26" s="132"/>
      <c r="BI26" s="132"/>
      <c r="BJ26" s="132"/>
      <c r="BK26" s="132"/>
      <c r="BL26" s="132"/>
      <c r="BM26" s="132"/>
      <c r="BN26" s="132"/>
      <c r="BO26" s="132"/>
      <c r="BP26" s="132"/>
      <c r="BQ26" s="132"/>
      <c r="BR26" s="132"/>
      <c r="BS26" s="132"/>
      <c r="BT26" s="132"/>
      <c r="BU26" s="132"/>
      <c r="BV26" s="132"/>
      <c r="BW26" s="132"/>
      <c r="BX26" s="132"/>
      <c r="BY26" s="132"/>
      <c r="BZ26" s="132"/>
      <c r="CA26" s="132"/>
      <c r="CB26" s="132"/>
      <c r="CC26" s="132"/>
      <c r="CD26" s="132"/>
      <c r="CE26" s="132"/>
      <c r="CF26" s="132"/>
      <c r="CG26" s="132"/>
      <c r="CH26" s="132"/>
      <c r="CI26" s="132"/>
      <c r="CJ26" s="132"/>
      <c r="CK26" s="132"/>
      <c r="CL26" s="132"/>
      <c r="CM26" s="132"/>
      <c r="CN26" s="132"/>
      <c r="CO26" s="132"/>
      <c r="CP26" s="132"/>
      <c r="CQ26" s="132"/>
      <c r="CR26" s="132"/>
      <c r="CS26" s="132"/>
      <c r="CT26" s="132"/>
      <c r="CU26" s="132"/>
      <c r="CV26" s="132"/>
      <c r="CW26" s="132"/>
      <c r="CX26" s="132"/>
      <c r="CY26" s="132"/>
      <c r="CZ26" s="132"/>
      <c r="DA26" s="132"/>
      <c r="DB26" s="132"/>
      <c r="DC26" s="132"/>
      <c r="DD26" s="132"/>
      <c r="DE26" s="132"/>
      <c r="DF26" s="132"/>
      <c r="DG26" s="132"/>
      <c r="DH26" s="132"/>
      <c r="DI26" s="132"/>
      <c r="DJ26" s="132"/>
      <c r="DK26" s="132"/>
      <c r="DL26" s="132"/>
      <c r="DM26" s="132"/>
      <c r="DN26" s="132"/>
      <c r="DO26" s="132"/>
      <c r="DP26" s="132"/>
      <c r="DQ26" s="132"/>
      <c r="DR26" s="132"/>
      <c r="DS26" s="132"/>
      <c r="DT26" s="132"/>
      <c r="DU26" s="132"/>
      <c r="DV26" s="132"/>
      <c r="DW26" s="132"/>
      <c r="DX26" s="132"/>
      <c r="DY26" s="132"/>
      <c r="DZ26" s="132"/>
      <c r="EA26" s="132"/>
      <c r="EB26" s="132"/>
      <c r="EC26" s="132"/>
      <c r="ED26" s="132"/>
      <c r="EE26" s="132"/>
      <c r="EF26" s="132"/>
      <c r="EG26" s="132"/>
      <c r="EH26" s="132"/>
      <c r="EI26" s="132"/>
      <c r="EJ26" s="132"/>
      <c r="EK26" s="132"/>
      <c r="EL26" s="132"/>
      <c r="EM26" s="132"/>
      <c r="EN26" s="132"/>
      <c r="EO26" s="132"/>
      <c r="EP26" s="132"/>
      <c r="EQ26" s="132"/>
      <c r="ER26" s="132"/>
      <c r="ES26" s="132"/>
      <c r="ET26" s="132"/>
      <c r="EU26" s="132"/>
      <c r="EV26" s="132"/>
      <c r="EW26" s="132"/>
      <c r="EX26" s="132"/>
      <c r="EY26" s="132"/>
      <c r="EZ26" s="132"/>
      <c r="FA26" s="132"/>
      <c r="FB26" s="132"/>
      <c r="FC26" s="132"/>
      <c r="FD26" s="132"/>
      <c r="FE26" s="132"/>
      <c r="FF26" s="132"/>
      <c r="FG26" s="132"/>
      <c r="FH26" s="132"/>
      <c r="FI26" s="132"/>
      <c r="FJ26" s="132"/>
      <c r="FK26" s="132"/>
      <c r="FL26" s="132"/>
      <c r="FM26" s="132"/>
      <c r="FN26" s="132"/>
      <c r="FO26" s="132"/>
      <c r="FP26" s="132"/>
      <c r="FQ26" s="132"/>
      <c r="FR26" s="132"/>
      <c r="FS26" s="132"/>
      <c r="FT26" s="132"/>
      <c r="FU26" s="132"/>
      <c r="FV26" s="132"/>
      <c r="FW26" s="132"/>
      <c r="FX26" s="132"/>
      <c r="FY26" s="132"/>
      <c r="FZ26" s="132"/>
      <c r="GA26" s="132"/>
      <c r="GB26" s="132"/>
      <c r="GC26" s="132"/>
      <c r="GD26" s="132"/>
      <c r="GE26" s="132"/>
      <c r="GF26" s="132"/>
      <c r="GG26" s="132"/>
      <c r="GH26" s="132"/>
      <c r="GI26" s="132"/>
      <c r="GJ26" s="132"/>
      <c r="GK26" s="132"/>
      <c r="GL26" s="132"/>
      <c r="GM26" s="132"/>
      <c r="GN26" s="132"/>
      <c r="GO26" s="132"/>
      <c r="GP26" s="132"/>
      <c r="GQ26" s="132"/>
      <c r="GR26" s="132"/>
      <c r="GS26" s="132"/>
      <c r="GT26" s="132"/>
      <c r="GU26" s="132"/>
      <c r="GV26" s="132"/>
      <c r="GW26" s="132"/>
      <c r="GX26" s="132"/>
      <c r="GY26" s="132"/>
      <c r="GZ26" s="132"/>
      <c r="HA26" s="132"/>
      <c r="HB26" s="132"/>
      <c r="HC26" s="132"/>
      <c r="HD26" s="132"/>
      <c r="HE26" s="132"/>
      <c r="HF26" s="132"/>
      <c r="HG26" s="132"/>
      <c r="HH26" s="132"/>
      <c r="HI26" s="132"/>
      <c r="HJ26" s="132"/>
      <c r="HK26" s="132"/>
      <c r="HL26" s="132"/>
      <c r="HM26" s="132"/>
      <c r="HN26" s="132"/>
      <c r="HO26" s="132"/>
      <c r="HP26" s="132"/>
      <c r="HQ26" s="132"/>
      <c r="HR26" s="132"/>
      <c r="HS26" s="132"/>
      <c r="HT26" s="132"/>
      <c r="HU26" s="132"/>
      <c r="HV26" s="132"/>
      <c r="HW26" s="132"/>
      <c r="HX26" s="132"/>
      <c r="HY26" s="132"/>
      <c r="HZ26" s="132"/>
      <c r="IA26" s="132"/>
      <c r="IB26" s="132"/>
      <c r="IC26" s="132"/>
      <c r="ID26" s="132"/>
      <c r="IE26" s="132"/>
      <c r="IF26" s="132"/>
      <c r="IG26" s="132"/>
      <c r="IH26" s="132"/>
      <c r="II26" s="132"/>
      <c r="IJ26" s="132"/>
      <c r="IK26" s="132"/>
      <c r="IL26" s="132"/>
      <c r="IM26" s="132"/>
      <c r="IN26" s="132"/>
      <c r="IO26" s="132"/>
      <c r="IP26" s="132"/>
      <c r="IQ26" s="132"/>
      <c r="IR26" s="132"/>
      <c r="IS26" s="132"/>
      <c r="IT26" s="132"/>
      <c r="IU26" s="132"/>
      <c r="IV26" s="132"/>
      <c r="IW26" s="132"/>
      <c r="IX26" s="132"/>
      <c r="IY26" s="132"/>
      <c r="IZ26" s="132"/>
      <c r="JA26" s="132"/>
      <c r="JB26" s="132"/>
      <c r="JC26" s="132"/>
      <c r="JD26" s="132"/>
      <c r="JE26" s="132"/>
      <c r="JF26" s="132"/>
      <c r="JG26" s="132"/>
      <c r="JH26" s="132"/>
      <c r="JI26" s="132"/>
      <c r="JJ26" s="132"/>
      <c r="JK26" s="132"/>
      <c r="JL26" s="132"/>
      <c r="JM26" s="132"/>
      <c r="JN26" s="132"/>
      <c r="JO26" s="132"/>
      <c r="JP26" s="132"/>
      <c r="JQ26" s="132"/>
      <c r="JR26" s="132"/>
      <c r="JS26" s="132"/>
      <c r="JT26" s="132"/>
      <c r="JU26" s="132"/>
      <c r="JV26" s="132"/>
      <c r="JW26" s="132"/>
      <c r="JX26" s="132"/>
      <c r="JY26" s="132"/>
      <c r="JZ26" s="132"/>
      <c r="KA26" s="132"/>
      <c r="KB26" s="132"/>
      <c r="KC26" s="132"/>
      <c r="KD26" s="132"/>
      <c r="KE26" s="132"/>
      <c r="KF26" s="132"/>
      <c r="KG26" s="132"/>
      <c r="KH26" s="132"/>
      <c r="KI26" s="132"/>
      <c r="KJ26" s="132"/>
      <c r="KK26" s="132"/>
      <c r="KL26" s="132"/>
      <c r="KM26" s="132"/>
      <c r="KN26" s="132"/>
      <c r="KO26" s="132"/>
      <c r="KP26" s="132"/>
      <c r="KQ26" s="132"/>
      <c r="KR26" s="132"/>
      <c r="KS26" s="132"/>
      <c r="KT26" s="132"/>
      <c r="KU26" s="132"/>
      <c r="KV26" s="132"/>
      <c r="KW26" s="132"/>
      <c r="KX26" s="132"/>
      <c r="KY26" s="132"/>
      <c r="KZ26" s="132"/>
      <c r="LA26" s="132"/>
      <c r="LB26" s="132"/>
      <c r="LC26" s="132"/>
      <c r="LD26" s="132"/>
      <c r="LE26" s="132"/>
      <c r="LF26" s="132"/>
      <c r="LG26" s="132"/>
      <c r="LH26" s="132"/>
      <c r="LI26" s="132"/>
      <c r="LJ26" s="132"/>
      <c r="LK26" s="132"/>
      <c r="LL26" s="132"/>
      <c r="LM26" s="132"/>
      <c r="LN26" s="132"/>
      <c r="LO26" s="132"/>
      <c r="LP26" s="132"/>
      <c r="LQ26" s="132"/>
      <c r="LR26" s="132"/>
      <c r="LS26" s="132"/>
      <c r="LT26" s="132"/>
      <c r="LU26" s="132"/>
      <c r="LV26" s="132"/>
      <c r="LW26" s="132"/>
      <c r="LX26" s="132"/>
      <c r="LY26" s="132"/>
      <c r="LZ26" s="132"/>
      <c r="MA26" s="132"/>
      <c r="MB26" s="132"/>
      <c r="MC26" s="132"/>
      <c r="MD26" s="132"/>
      <c r="ME26" s="132"/>
      <c r="MF26" s="132"/>
      <c r="MG26" s="132"/>
      <c r="MH26" s="132"/>
      <c r="MI26" s="132"/>
      <c r="MJ26" s="132"/>
      <c r="MK26" s="132"/>
      <c r="ML26" s="132"/>
      <c r="MM26" s="132"/>
      <c r="MN26" s="132"/>
      <c r="MO26" s="132"/>
      <c r="MP26" s="132"/>
      <c r="MQ26" s="132"/>
      <c r="MR26" s="132"/>
      <c r="MS26" s="132"/>
      <c r="MT26" s="132"/>
      <c r="MU26" s="132"/>
      <c r="MV26" s="132"/>
      <c r="MW26" s="132"/>
      <c r="MX26" s="132"/>
      <c r="MY26" s="132"/>
      <c r="MZ26" s="132"/>
      <c r="NA26" s="132"/>
      <c r="NB26" s="132"/>
      <c r="NC26" s="132"/>
      <c r="ND26" s="132"/>
      <c r="NE26" s="132"/>
      <c r="NF26" s="132"/>
      <c r="NG26" s="132"/>
      <c r="NH26" s="132"/>
      <c r="NI26" s="132"/>
      <c r="NJ26" s="132"/>
      <c r="NK26" s="132"/>
      <c r="NL26" s="132"/>
      <c r="NM26" s="132"/>
      <c r="NN26" s="132"/>
      <c r="NO26" s="132"/>
      <c r="NP26" s="132"/>
      <c r="NQ26" s="132"/>
      <c r="NR26" s="132"/>
      <c r="NS26" s="132"/>
      <c r="NT26" s="132"/>
      <c r="NU26" s="132"/>
      <c r="NV26" s="132"/>
      <c r="NW26" s="132"/>
      <c r="NX26" s="132"/>
      <c r="NY26" s="132"/>
      <c r="NZ26" s="132"/>
      <c r="OA26" s="132"/>
      <c r="OB26" s="132"/>
      <c r="OC26" s="132"/>
      <c r="OD26" s="132"/>
      <c r="OE26" s="132"/>
      <c r="OF26" s="132"/>
      <c r="OG26" s="132"/>
      <c r="OH26" s="132"/>
      <c r="OI26" s="132"/>
      <c r="OJ26" s="132"/>
      <c r="OK26" s="132"/>
      <c r="OL26" s="132"/>
      <c r="OM26" s="132"/>
      <c r="ON26" s="132"/>
      <c r="OO26" s="132"/>
      <c r="OP26" s="132"/>
      <c r="OQ26" s="132"/>
      <c r="OR26" s="132"/>
      <c r="OS26" s="132"/>
      <c r="OT26" s="132"/>
      <c r="OU26" s="132"/>
      <c r="OV26" s="132"/>
      <c r="OW26" s="132"/>
      <c r="OX26" s="132"/>
      <c r="OY26" s="132"/>
      <c r="OZ26" s="132"/>
      <c r="PA26" s="132"/>
      <c r="PB26" s="132"/>
      <c r="PC26" s="132"/>
      <c r="PD26" s="132"/>
      <c r="PE26" s="132"/>
      <c r="PF26" s="132"/>
      <c r="PG26" s="132"/>
      <c r="PH26" s="132"/>
      <c r="PI26" s="132"/>
      <c r="PJ26" s="132"/>
      <c r="PK26" s="132"/>
      <c r="PL26" s="132"/>
      <c r="PM26" s="132"/>
      <c r="PN26" s="132"/>
      <c r="PO26" s="132"/>
      <c r="PP26" s="132"/>
      <c r="PQ26" s="132"/>
      <c r="PR26" s="132"/>
      <c r="PS26" s="132"/>
      <c r="PT26" s="132"/>
      <c r="PU26" s="132"/>
      <c r="PV26" s="132"/>
      <c r="PW26" s="132"/>
      <c r="PX26" s="132"/>
      <c r="PY26" s="132"/>
      <c r="PZ26" s="132"/>
      <c r="QA26" s="132"/>
      <c r="QB26" s="132"/>
      <c r="QC26" s="132"/>
      <c r="QD26" s="132"/>
      <c r="QE26" s="132"/>
      <c r="QF26" s="132"/>
      <c r="QG26" s="132"/>
      <c r="QH26" s="132"/>
      <c r="QI26" s="132"/>
      <c r="QJ26" s="132"/>
      <c r="QK26" s="132"/>
      <c r="QL26" s="132"/>
      <c r="QM26" s="132"/>
      <c r="QN26" s="132"/>
      <c r="QO26" s="132"/>
      <c r="QP26" s="132"/>
      <c r="QQ26" s="132"/>
      <c r="QR26" s="132"/>
      <c r="QS26" s="132"/>
      <c r="QT26" s="132"/>
      <c r="QU26" s="132"/>
      <c r="QV26" s="132"/>
      <c r="QW26" s="132"/>
      <c r="QX26" s="132"/>
      <c r="QY26" s="132"/>
      <c r="QZ26" s="132"/>
      <c r="RA26" s="132"/>
      <c r="RB26" s="132"/>
      <c r="RC26" s="132"/>
      <c r="RD26" s="132"/>
      <c r="RE26" s="132"/>
      <c r="RF26" s="132"/>
      <c r="RG26" s="132"/>
      <c r="RH26" s="132"/>
      <c r="RI26" s="132"/>
      <c r="RJ26" s="132"/>
      <c r="RK26" s="132"/>
      <c r="RL26" s="132"/>
      <c r="RM26" s="132"/>
      <c r="RN26" s="132"/>
      <c r="RO26" s="132"/>
      <c r="RP26" s="132"/>
      <c r="RQ26" s="132"/>
      <c r="RR26" s="132"/>
      <c r="RS26" s="132"/>
      <c r="RT26" s="132"/>
      <c r="RU26" s="132"/>
      <c r="RV26" s="132"/>
      <c r="RW26" s="132"/>
      <c r="RX26" s="132"/>
      <c r="RY26" s="132"/>
      <c r="RZ26" s="132"/>
      <c r="SA26" s="132"/>
      <c r="SB26" s="132"/>
      <c r="SC26" s="132"/>
      <c r="SD26" s="132"/>
      <c r="SE26" s="132"/>
      <c r="SF26" s="132"/>
      <c r="SG26" s="132"/>
      <c r="SH26" s="132"/>
      <c r="SI26" s="132"/>
      <c r="SJ26" s="132"/>
      <c r="SK26" s="132"/>
      <c r="SL26" s="132"/>
      <c r="SM26" s="132"/>
      <c r="SN26" s="132"/>
      <c r="SO26" s="132"/>
      <c r="SP26" s="132"/>
      <c r="SQ26" s="132"/>
      <c r="SR26" s="132"/>
      <c r="SS26" s="132"/>
      <c r="ST26" s="132"/>
      <c r="SU26" s="132"/>
      <c r="SV26" s="132"/>
      <c r="SW26" s="132"/>
      <c r="SX26" s="132"/>
      <c r="SY26" s="132"/>
      <c r="SZ26" s="132"/>
      <c r="TA26" s="132"/>
      <c r="TB26" s="132"/>
      <c r="TC26" s="132"/>
      <c r="TD26" s="132"/>
      <c r="TE26" s="132"/>
      <c r="TF26" s="132"/>
      <c r="TG26" s="132"/>
      <c r="TH26" s="132"/>
      <c r="TI26" s="132"/>
      <c r="TJ26" s="132"/>
      <c r="TK26" s="132"/>
      <c r="TL26" s="132"/>
      <c r="TM26" s="132"/>
      <c r="TN26" s="132"/>
      <c r="TO26" s="132"/>
      <c r="TP26" s="132"/>
      <c r="TQ26" s="132"/>
      <c r="TR26" s="132"/>
      <c r="TS26" s="132"/>
      <c r="TT26" s="132"/>
      <c r="TU26" s="132"/>
      <c r="TV26" s="132"/>
      <c r="TW26" s="132"/>
      <c r="TX26" s="132"/>
      <c r="TY26" s="132"/>
      <c r="TZ26" s="132"/>
      <c r="UA26" s="132"/>
      <c r="UB26" s="132"/>
      <c r="UC26" s="132"/>
      <c r="UD26" s="132"/>
      <c r="UE26" s="132"/>
      <c r="UF26" s="132"/>
      <c r="UG26" s="132"/>
      <c r="UH26" s="132"/>
      <c r="UI26" s="132"/>
      <c r="UJ26" s="132"/>
      <c r="UK26" s="132"/>
      <c r="UL26" s="132"/>
      <c r="UM26" s="132"/>
      <c r="UN26" s="132"/>
      <c r="UO26" s="132"/>
      <c r="UP26" s="132"/>
      <c r="UQ26" s="132"/>
      <c r="UR26" s="132"/>
      <c r="US26" s="132"/>
      <c r="UT26" s="132"/>
      <c r="UU26" s="132"/>
      <c r="UV26" s="132"/>
      <c r="UW26" s="132"/>
      <c r="UX26" s="132"/>
      <c r="UY26" s="132"/>
      <c r="UZ26" s="132"/>
      <c r="VA26" s="132"/>
      <c r="VB26" s="132"/>
      <c r="VC26" s="132"/>
      <c r="VD26" s="132"/>
      <c r="VE26" s="132"/>
      <c r="VF26" s="132"/>
      <c r="VG26" s="132"/>
      <c r="VH26" s="132"/>
      <c r="VI26" s="132"/>
      <c r="VJ26" s="132"/>
      <c r="VK26" s="132"/>
      <c r="VL26" s="132"/>
      <c r="VM26" s="132"/>
      <c r="VN26" s="132"/>
      <c r="VO26" s="132"/>
      <c r="VP26" s="132"/>
      <c r="VQ26" s="132"/>
      <c r="VR26" s="132"/>
      <c r="VS26" s="132"/>
      <c r="VT26" s="132"/>
      <c r="VU26" s="132"/>
      <c r="VV26" s="132"/>
      <c r="VW26" s="132"/>
      <c r="VX26" s="132"/>
      <c r="VY26" s="132"/>
      <c r="VZ26" s="132"/>
      <c r="WA26" s="132"/>
      <c r="WB26" s="132"/>
      <c r="WC26" s="132"/>
      <c r="WD26" s="132"/>
      <c r="WE26" s="132"/>
      <c r="WF26" s="132"/>
      <c r="WG26" s="132"/>
      <c r="WH26" s="132"/>
      <c r="WI26" s="132"/>
      <c r="WJ26" s="132"/>
      <c r="WK26" s="132"/>
      <c r="WL26" s="132"/>
      <c r="WM26" s="132"/>
      <c r="WN26" s="132"/>
      <c r="WO26" s="132"/>
      <c r="WP26" s="132"/>
      <c r="WQ26" s="132"/>
      <c r="WR26" s="132"/>
      <c r="WS26" s="132"/>
      <c r="WT26" s="132"/>
      <c r="WU26" s="132"/>
      <c r="WV26" s="132"/>
      <c r="WW26" s="132"/>
      <c r="WX26" s="132"/>
      <c r="WY26" s="132"/>
      <c r="WZ26" s="132"/>
      <c r="XA26" s="132"/>
      <c r="XB26" s="132"/>
      <c r="XC26" s="132"/>
      <c r="XD26" s="132"/>
      <c r="XE26" s="132"/>
      <c r="XF26" s="132"/>
      <c r="XG26" s="132"/>
      <c r="XH26" s="132"/>
      <c r="XI26" s="132"/>
      <c r="XJ26" s="132"/>
      <c r="XK26" s="132"/>
      <c r="XL26" s="132"/>
      <c r="XM26" s="132"/>
      <c r="XN26" s="132"/>
      <c r="XO26" s="132"/>
      <c r="XP26" s="132"/>
      <c r="XQ26" s="132"/>
      <c r="XR26" s="132"/>
      <c r="XS26" s="132"/>
      <c r="XT26" s="132"/>
      <c r="XU26" s="132"/>
      <c r="XV26" s="132"/>
      <c r="XW26" s="132"/>
      <c r="XX26" s="132"/>
      <c r="XY26" s="132"/>
      <c r="XZ26" s="132"/>
      <c r="YA26" s="132"/>
      <c r="YB26" s="132"/>
      <c r="YC26" s="132"/>
      <c r="YD26" s="132"/>
      <c r="YE26" s="132"/>
      <c r="YF26" s="132"/>
      <c r="YG26" s="132"/>
      <c r="YH26" s="132"/>
      <c r="YI26" s="132"/>
      <c r="YJ26" s="132"/>
      <c r="YK26" s="132"/>
      <c r="YL26" s="132"/>
      <c r="YM26" s="132"/>
      <c r="YN26" s="132"/>
      <c r="YO26" s="132"/>
      <c r="YP26" s="132"/>
      <c r="YQ26" s="132"/>
      <c r="YR26" s="132"/>
      <c r="YS26" s="132"/>
      <c r="YT26" s="132"/>
      <c r="YU26" s="132"/>
      <c r="YV26" s="132"/>
      <c r="YW26" s="132"/>
      <c r="YX26" s="132"/>
      <c r="YY26" s="132"/>
      <c r="YZ26" s="132"/>
      <c r="ZA26" s="132"/>
      <c r="ZB26" s="132"/>
      <c r="ZC26" s="132"/>
      <c r="ZD26" s="132"/>
      <c r="ZE26" s="132"/>
      <c r="ZF26" s="132"/>
      <c r="ZG26" s="132"/>
      <c r="ZH26" s="132"/>
      <c r="ZI26" s="132"/>
      <c r="ZJ26" s="132"/>
      <c r="ZK26" s="132"/>
      <c r="ZL26" s="132"/>
      <c r="ZM26" s="132"/>
      <c r="ZN26" s="132"/>
      <c r="ZO26" s="132"/>
      <c r="ZP26" s="132"/>
      <c r="ZQ26" s="132"/>
      <c r="ZR26" s="132"/>
      <c r="ZS26" s="132"/>
      <c r="ZT26" s="132"/>
      <c r="ZU26" s="132"/>
      <c r="ZV26" s="132"/>
      <c r="ZW26" s="132"/>
      <c r="ZX26" s="132"/>
      <c r="ZY26" s="132"/>
      <c r="ZZ26" s="132"/>
      <c r="AAA26" s="132"/>
      <c r="AAB26" s="132"/>
      <c r="AAC26" s="132"/>
      <c r="AAD26" s="132"/>
      <c r="AAE26" s="132"/>
      <c r="AAF26" s="132"/>
      <c r="AAG26" s="132"/>
      <c r="AAH26" s="132"/>
      <c r="AAI26" s="132"/>
      <c r="AAJ26" s="132"/>
      <c r="AAK26" s="132"/>
      <c r="AAL26" s="132"/>
      <c r="AAM26" s="132"/>
      <c r="AAN26" s="132"/>
      <c r="AAO26" s="132"/>
      <c r="AAP26" s="132"/>
      <c r="AAQ26" s="132"/>
      <c r="AAR26" s="132"/>
      <c r="AAS26" s="132"/>
      <c r="AAT26" s="132"/>
      <c r="AAU26" s="132"/>
      <c r="AAV26" s="132"/>
      <c r="AAW26" s="132"/>
      <c r="AAX26" s="132"/>
      <c r="AAY26" s="132"/>
      <c r="AAZ26" s="132"/>
      <c r="ABA26" s="132"/>
      <c r="ABB26" s="132"/>
      <c r="ABC26" s="132"/>
      <c r="ABD26" s="132"/>
      <c r="ABE26" s="132"/>
      <c r="ABF26" s="132"/>
      <c r="ABG26" s="132"/>
      <c r="ABH26" s="132"/>
      <c r="ABI26" s="132"/>
      <c r="ABJ26" s="132"/>
      <c r="ABK26" s="132"/>
      <c r="ABL26" s="132"/>
      <c r="ABM26" s="132"/>
      <c r="ABN26" s="132"/>
      <c r="ABO26" s="132"/>
      <c r="ABP26" s="132"/>
      <c r="ABQ26" s="132"/>
      <c r="ABR26" s="132"/>
      <c r="ABS26" s="132"/>
      <c r="ABT26" s="132"/>
      <c r="ABU26" s="132"/>
      <c r="ABV26" s="132"/>
      <c r="ABW26" s="132"/>
      <c r="ABX26" s="132"/>
      <c r="ABY26" s="132"/>
      <c r="ABZ26" s="132"/>
      <c r="ACA26" s="132"/>
      <c r="ACB26" s="132"/>
      <c r="ACC26" s="132"/>
      <c r="ACD26" s="132"/>
      <c r="ACE26" s="132"/>
      <c r="ACF26" s="132"/>
      <c r="ACG26" s="132"/>
      <c r="ACH26" s="132"/>
      <c r="ACI26" s="132"/>
      <c r="ACJ26" s="132"/>
      <c r="ACK26" s="132"/>
      <c r="ACL26" s="132"/>
      <c r="ACM26" s="132"/>
      <c r="ACN26" s="132"/>
      <c r="ACO26" s="132"/>
      <c r="ACP26" s="132"/>
      <c r="ACQ26" s="132"/>
      <c r="ACR26" s="132"/>
      <c r="ACS26" s="132"/>
      <c r="ACT26" s="132"/>
      <c r="ACU26" s="132"/>
      <c r="ACV26" s="132"/>
      <c r="ACW26" s="132"/>
      <c r="ACX26" s="132"/>
      <c r="ACY26" s="132"/>
      <c r="ACZ26" s="132"/>
      <c r="ADA26" s="132"/>
      <c r="ADB26" s="132"/>
      <c r="ADC26" s="132"/>
      <c r="ADD26" s="132"/>
      <c r="ADE26" s="132"/>
      <c r="ADF26" s="132"/>
      <c r="ADG26" s="132"/>
      <c r="ADH26" s="132"/>
      <c r="ADI26" s="132"/>
      <c r="ADJ26" s="132"/>
      <c r="ADK26" s="132"/>
      <c r="ADL26" s="132"/>
      <c r="ADM26" s="132"/>
      <c r="ADN26" s="132"/>
      <c r="ADO26" s="132"/>
      <c r="ADP26" s="132"/>
      <c r="ADQ26" s="132"/>
      <c r="ADR26" s="132"/>
      <c r="ADS26" s="132"/>
      <c r="ADT26" s="132"/>
      <c r="ADU26" s="132"/>
      <c r="ADV26" s="132"/>
      <c r="ADW26" s="132"/>
      <c r="ADX26" s="132"/>
      <c r="ADY26" s="132"/>
      <c r="ADZ26" s="132"/>
      <c r="AEA26" s="132"/>
      <c r="AEB26" s="132"/>
      <c r="AEC26" s="132"/>
      <c r="AED26" s="132"/>
      <c r="AEE26" s="132"/>
      <c r="AEF26" s="132"/>
      <c r="AEG26" s="132"/>
      <c r="AEH26" s="132"/>
      <c r="AEI26" s="132"/>
      <c r="AEJ26" s="132"/>
      <c r="AEK26" s="132"/>
      <c r="AEL26" s="132"/>
      <c r="AEM26" s="132"/>
      <c r="AEN26" s="132"/>
      <c r="AEO26" s="132"/>
      <c r="AEP26" s="132"/>
      <c r="AEQ26" s="132"/>
      <c r="AER26" s="132"/>
      <c r="AES26" s="132"/>
      <c r="AET26" s="132"/>
      <c r="AEU26" s="132"/>
      <c r="AEV26" s="132"/>
      <c r="AEW26" s="132"/>
      <c r="AEX26" s="132"/>
      <c r="AEY26" s="132"/>
      <c r="AEZ26" s="132"/>
      <c r="AFA26" s="132"/>
      <c r="AFB26" s="132"/>
      <c r="AFC26" s="132"/>
      <c r="AFD26" s="132"/>
      <c r="AFE26" s="132"/>
      <c r="AFF26" s="132"/>
      <c r="AFG26" s="132"/>
      <c r="AFH26" s="132"/>
      <c r="AFI26" s="132"/>
      <c r="AFJ26" s="132"/>
      <c r="AFK26" s="132"/>
      <c r="AFL26" s="132"/>
      <c r="AFM26" s="132"/>
      <c r="AFN26" s="132"/>
      <c r="AFO26" s="132"/>
      <c r="AFP26" s="132"/>
      <c r="AFQ26" s="132"/>
      <c r="AFR26" s="132"/>
      <c r="AFS26" s="132"/>
      <c r="AFT26" s="132"/>
      <c r="AFU26" s="132"/>
      <c r="AFV26" s="132"/>
      <c r="AFW26" s="132"/>
      <c r="AFX26" s="132"/>
      <c r="AFY26" s="132"/>
      <c r="AFZ26" s="132"/>
      <c r="AGA26" s="132"/>
      <c r="AGB26" s="132"/>
      <c r="AGC26" s="132"/>
      <c r="AGD26" s="132"/>
      <c r="AGE26" s="132"/>
      <c r="AGF26" s="132"/>
      <c r="AGG26" s="132"/>
      <c r="AGH26" s="132"/>
      <c r="AGI26" s="132"/>
      <c r="AGJ26" s="132"/>
      <c r="AGK26" s="132"/>
      <c r="AGL26" s="132"/>
      <c r="AGM26" s="132"/>
      <c r="AGN26" s="132"/>
      <c r="AGO26" s="132"/>
      <c r="AGP26" s="132"/>
      <c r="AGQ26" s="132"/>
      <c r="AGR26" s="132"/>
      <c r="AGS26" s="132"/>
      <c r="AGT26" s="132"/>
      <c r="AGU26" s="132"/>
      <c r="AGV26" s="132"/>
      <c r="AGW26" s="132"/>
      <c r="AGX26" s="132"/>
      <c r="AGY26" s="132"/>
      <c r="AGZ26" s="132"/>
      <c r="AHA26" s="132"/>
      <c r="AHB26" s="132"/>
      <c r="AHC26" s="132"/>
      <c r="AHD26" s="132"/>
      <c r="AHE26" s="132"/>
      <c r="AHF26" s="132"/>
      <c r="AHG26" s="132"/>
      <c r="AHH26" s="132"/>
      <c r="AHI26" s="132"/>
      <c r="AHJ26" s="132"/>
      <c r="AHK26" s="132"/>
      <c r="AHL26" s="132"/>
      <c r="AHM26" s="132"/>
      <c r="AHN26" s="132"/>
      <c r="AHO26" s="132"/>
      <c r="AHP26" s="132"/>
      <c r="AHQ26" s="132"/>
      <c r="AHR26" s="132"/>
      <c r="AHS26" s="132"/>
      <c r="AHT26" s="132"/>
      <c r="AHU26" s="132"/>
      <c r="AHV26" s="132"/>
      <c r="AHW26" s="132"/>
      <c r="AHX26" s="132"/>
      <c r="AHY26" s="132"/>
      <c r="AHZ26" s="132"/>
      <c r="AIA26" s="132"/>
      <c r="AIB26" s="132"/>
      <c r="AIC26" s="132"/>
      <c r="AID26" s="132"/>
      <c r="AIE26" s="132"/>
      <c r="AIF26" s="132"/>
      <c r="AIG26" s="132"/>
      <c r="AIH26" s="132"/>
      <c r="AII26" s="132"/>
      <c r="AIJ26" s="132"/>
      <c r="AIK26" s="132"/>
      <c r="AIL26" s="132"/>
      <c r="AIM26" s="132"/>
      <c r="AIN26" s="132"/>
      <c r="AIO26" s="132"/>
      <c r="AIP26" s="132"/>
      <c r="AIQ26" s="132"/>
      <c r="AIR26" s="132"/>
      <c r="AIS26" s="132"/>
      <c r="AIT26" s="132"/>
      <c r="AIU26" s="132"/>
      <c r="AIV26" s="132"/>
      <c r="AIW26" s="132"/>
      <c r="AIX26" s="132"/>
      <c r="AIY26" s="132"/>
      <c r="AIZ26" s="132"/>
      <c r="AJA26" s="132"/>
      <c r="AJB26" s="132"/>
      <c r="AJC26" s="132"/>
      <c r="AJD26" s="132"/>
      <c r="AJE26" s="132"/>
      <c r="AJF26" s="132"/>
      <c r="AJG26" s="132"/>
      <c r="AJH26" s="132"/>
      <c r="AJI26" s="132"/>
      <c r="AJJ26" s="132"/>
      <c r="AJK26" s="132"/>
      <c r="AJL26" s="132"/>
      <c r="AJM26" s="132"/>
      <c r="AJN26" s="132"/>
      <c r="AJO26" s="132"/>
      <c r="AJP26" s="132"/>
      <c r="AJQ26" s="132"/>
      <c r="AJR26" s="132"/>
      <c r="AJS26" s="132"/>
      <c r="AJT26" s="132"/>
      <c r="AJU26" s="132"/>
      <c r="AJV26" s="132"/>
      <c r="AJW26" s="132"/>
      <c r="AJX26" s="132"/>
      <c r="AJY26" s="132"/>
      <c r="AJZ26" s="132"/>
      <c r="AKA26" s="132"/>
      <c r="AKB26" s="132"/>
      <c r="AKC26" s="132"/>
      <c r="AKD26" s="132"/>
      <c r="AKE26" s="132"/>
      <c r="AKF26" s="132"/>
      <c r="AKG26" s="132"/>
      <c r="AKH26" s="132"/>
      <c r="AKI26" s="132"/>
      <c r="AKJ26" s="132"/>
      <c r="AKK26" s="132"/>
      <c r="AKL26" s="132"/>
      <c r="AKM26" s="132"/>
      <c r="AKN26" s="132"/>
      <c r="AKO26" s="132"/>
      <c r="AKP26" s="132"/>
      <c r="AKQ26" s="132"/>
      <c r="AKR26" s="132"/>
      <c r="AKS26" s="132"/>
      <c r="AKT26" s="132"/>
      <c r="AKU26" s="132"/>
      <c r="AKV26" s="132"/>
      <c r="AKW26" s="132"/>
      <c r="AKX26" s="132"/>
      <c r="AKY26" s="132"/>
      <c r="AKZ26" s="132"/>
      <c r="ALA26" s="132"/>
      <c r="ALB26" s="132"/>
      <c r="ALC26" s="132"/>
      <c r="ALD26" s="132"/>
      <c r="ALE26" s="132"/>
      <c r="ALF26" s="132"/>
      <c r="ALG26" s="132"/>
      <c r="ALH26" s="132"/>
      <c r="ALI26" s="132"/>
      <c r="ALJ26" s="132"/>
      <c r="ALK26" s="132"/>
      <c r="ALL26" s="132"/>
      <c r="ALM26" s="132"/>
      <c r="ALN26" s="132"/>
      <c r="ALO26" s="132"/>
      <c r="ALP26" s="132"/>
      <c r="ALQ26" s="132"/>
      <c r="ALR26" s="132"/>
      <c r="ALS26" s="132"/>
      <c r="ALT26" s="132"/>
      <c r="ALU26" s="132"/>
      <c r="ALV26" s="132"/>
      <c r="ALW26" s="132"/>
      <c r="ALX26" s="132"/>
      <c r="ALY26" s="132"/>
      <c r="ALZ26" s="132"/>
      <c r="AMA26" s="132"/>
      <c r="AMB26" s="132"/>
      <c r="AMC26" s="132"/>
      <c r="AMD26" s="132"/>
      <c r="AME26" s="132"/>
      <c r="AMF26" s="132"/>
      <c r="AMG26" s="132"/>
      <c r="AMH26" s="132"/>
      <c r="AMI26" s="132"/>
      <c r="AMJ26" s="132"/>
      <c r="AMK26" s="132"/>
    </row>
    <row r="27" spans="1:1025" s="106" customFormat="1" ht="24.75" customHeight="1">
      <c r="A27" s="189" t="s">
        <v>136</v>
      </c>
      <c r="B27" s="154" t="s">
        <v>138</v>
      </c>
      <c r="C27" s="190" t="s">
        <v>131</v>
      </c>
      <c r="D27" s="191">
        <v>12</v>
      </c>
      <c r="E27" s="192"/>
      <c r="F27" s="192"/>
      <c r="G27" s="192"/>
      <c r="H27" s="192"/>
      <c r="I27" s="132"/>
      <c r="J27" s="132"/>
      <c r="K27" s="132"/>
      <c r="L27" s="132"/>
      <c r="M27" s="132"/>
      <c r="N27" s="132"/>
      <c r="O27" s="132"/>
      <c r="P27" s="132"/>
      <c r="Q27" s="132"/>
      <c r="R27" s="132"/>
      <c r="S27" s="132"/>
      <c r="T27" s="132"/>
      <c r="U27" s="132"/>
      <c r="V27" s="132"/>
      <c r="W27" s="132"/>
      <c r="X27" s="132"/>
      <c r="Y27" s="132"/>
      <c r="Z27" s="132"/>
      <c r="AA27" s="132"/>
      <c r="AB27" s="132"/>
      <c r="AC27" s="132"/>
      <c r="AD27" s="132"/>
      <c r="AE27" s="132"/>
      <c r="AF27" s="132"/>
      <c r="AG27" s="132"/>
      <c r="AH27" s="132"/>
      <c r="AI27" s="132"/>
      <c r="AJ27" s="132"/>
      <c r="AK27" s="132"/>
      <c r="AL27" s="132"/>
      <c r="AM27" s="132"/>
      <c r="AN27" s="132"/>
      <c r="AO27" s="132"/>
      <c r="AP27" s="132"/>
      <c r="AQ27" s="132"/>
      <c r="AR27" s="132"/>
      <c r="AS27" s="132"/>
      <c r="AT27" s="132"/>
      <c r="AU27" s="132"/>
      <c r="AV27" s="132"/>
      <c r="AW27" s="132"/>
      <c r="AX27" s="132"/>
      <c r="AY27" s="132"/>
      <c r="AZ27" s="132"/>
      <c r="BA27" s="132"/>
      <c r="BB27" s="132"/>
      <c r="BC27" s="132"/>
      <c r="BD27" s="132"/>
      <c r="BE27" s="132"/>
      <c r="BF27" s="132"/>
      <c r="BG27" s="132"/>
      <c r="BH27" s="132"/>
      <c r="BI27" s="132"/>
      <c r="BJ27" s="132"/>
      <c r="BK27" s="132"/>
      <c r="BL27" s="132"/>
      <c r="BM27" s="132"/>
      <c r="BN27" s="132"/>
      <c r="BO27" s="132"/>
      <c r="BP27" s="132"/>
      <c r="BQ27" s="132"/>
      <c r="BR27" s="132"/>
      <c r="BS27" s="132"/>
      <c r="BT27" s="132"/>
      <c r="BU27" s="132"/>
      <c r="BV27" s="132"/>
      <c r="BW27" s="132"/>
      <c r="BX27" s="132"/>
      <c r="BY27" s="132"/>
      <c r="BZ27" s="132"/>
      <c r="CA27" s="132"/>
      <c r="CB27" s="132"/>
      <c r="CC27" s="132"/>
      <c r="CD27" s="132"/>
      <c r="CE27" s="132"/>
      <c r="CF27" s="132"/>
      <c r="CG27" s="132"/>
      <c r="CH27" s="132"/>
      <c r="CI27" s="132"/>
      <c r="CJ27" s="132"/>
      <c r="CK27" s="132"/>
      <c r="CL27" s="132"/>
      <c r="CM27" s="132"/>
      <c r="CN27" s="132"/>
      <c r="CO27" s="132"/>
      <c r="CP27" s="132"/>
      <c r="CQ27" s="132"/>
      <c r="CR27" s="132"/>
      <c r="CS27" s="132"/>
      <c r="CT27" s="132"/>
      <c r="CU27" s="132"/>
      <c r="CV27" s="132"/>
      <c r="CW27" s="132"/>
      <c r="CX27" s="132"/>
      <c r="CY27" s="132"/>
      <c r="CZ27" s="132"/>
      <c r="DA27" s="132"/>
      <c r="DB27" s="132"/>
      <c r="DC27" s="132"/>
      <c r="DD27" s="132"/>
      <c r="DE27" s="132"/>
      <c r="DF27" s="132"/>
      <c r="DG27" s="132"/>
      <c r="DH27" s="132"/>
      <c r="DI27" s="132"/>
      <c r="DJ27" s="132"/>
      <c r="DK27" s="132"/>
      <c r="DL27" s="132"/>
      <c r="DM27" s="132"/>
      <c r="DN27" s="132"/>
      <c r="DO27" s="132"/>
      <c r="DP27" s="132"/>
      <c r="DQ27" s="132"/>
      <c r="DR27" s="132"/>
      <c r="DS27" s="132"/>
      <c r="DT27" s="132"/>
      <c r="DU27" s="132"/>
      <c r="DV27" s="132"/>
      <c r="DW27" s="132"/>
      <c r="DX27" s="132"/>
      <c r="DY27" s="132"/>
      <c r="DZ27" s="132"/>
      <c r="EA27" s="132"/>
      <c r="EB27" s="132"/>
      <c r="EC27" s="132"/>
      <c r="ED27" s="132"/>
      <c r="EE27" s="132"/>
      <c r="EF27" s="132"/>
      <c r="EG27" s="132"/>
      <c r="EH27" s="132"/>
      <c r="EI27" s="132"/>
      <c r="EJ27" s="132"/>
      <c r="EK27" s="132"/>
      <c r="EL27" s="132"/>
      <c r="EM27" s="132"/>
      <c r="EN27" s="132"/>
      <c r="EO27" s="132"/>
      <c r="EP27" s="132"/>
      <c r="EQ27" s="132"/>
      <c r="ER27" s="132"/>
      <c r="ES27" s="132"/>
      <c r="ET27" s="132"/>
      <c r="EU27" s="132"/>
      <c r="EV27" s="132"/>
      <c r="EW27" s="132"/>
      <c r="EX27" s="132"/>
      <c r="EY27" s="132"/>
      <c r="EZ27" s="132"/>
      <c r="FA27" s="132"/>
      <c r="FB27" s="132"/>
      <c r="FC27" s="132"/>
      <c r="FD27" s="132"/>
      <c r="FE27" s="132"/>
      <c r="FF27" s="132"/>
      <c r="FG27" s="132"/>
      <c r="FH27" s="132"/>
      <c r="FI27" s="132"/>
      <c r="FJ27" s="132"/>
      <c r="FK27" s="132"/>
      <c r="FL27" s="132"/>
      <c r="FM27" s="132"/>
      <c r="FN27" s="132"/>
      <c r="FO27" s="132"/>
      <c r="FP27" s="132"/>
      <c r="FQ27" s="132"/>
      <c r="FR27" s="132"/>
      <c r="FS27" s="132"/>
      <c r="FT27" s="132"/>
      <c r="FU27" s="132"/>
      <c r="FV27" s="132"/>
      <c r="FW27" s="132"/>
      <c r="FX27" s="132"/>
      <c r="FY27" s="132"/>
      <c r="FZ27" s="132"/>
      <c r="GA27" s="132"/>
      <c r="GB27" s="132"/>
      <c r="GC27" s="132"/>
      <c r="GD27" s="132"/>
      <c r="GE27" s="132"/>
      <c r="GF27" s="132"/>
      <c r="GG27" s="132"/>
      <c r="GH27" s="132"/>
      <c r="GI27" s="132"/>
      <c r="GJ27" s="132"/>
      <c r="GK27" s="132"/>
      <c r="GL27" s="132"/>
      <c r="GM27" s="132"/>
      <c r="GN27" s="132"/>
      <c r="GO27" s="132"/>
      <c r="GP27" s="132"/>
      <c r="GQ27" s="132"/>
      <c r="GR27" s="132"/>
      <c r="GS27" s="132"/>
      <c r="GT27" s="132"/>
      <c r="GU27" s="132"/>
      <c r="GV27" s="132"/>
      <c r="GW27" s="132"/>
      <c r="GX27" s="132"/>
      <c r="GY27" s="132"/>
      <c r="GZ27" s="132"/>
      <c r="HA27" s="132"/>
      <c r="HB27" s="132"/>
      <c r="HC27" s="132"/>
      <c r="HD27" s="132"/>
      <c r="HE27" s="132"/>
      <c r="HF27" s="132"/>
      <c r="HG27" s="132"/>
      <c r="HH27" s="132"/>
      <c r="HI27" s="132"/>
      <c r="HJ27" s="132"/>
      <c r="HK27" s="132"/>
      <c r="HL27" s="132"/>
      <c r="HM27" s="132"/>
      <c r="HN27" s="132"/>
      <c r="HO27" s="132"/>
      <c r="HP27" s="132"/>
      <c r="HQ27" s="132"/>
      <c r="HR27" s="132"/>
      <c r="HS27" s="132"/>
      <c r="HT27" s="132"/>
      <c r="HU27" s="132"/>
      <c r="HV27" s="132"/>
      <c r="HW27" s="132"/>
      <c r="HX27" s="132"/>
      <c r="HY27" s="132"/>
      <c r="HZ27" s="132"/>
      <c r="IA27" s="132"/>
      <c r="IB27" s="132"/>
      <c r="IC27" s="132"/>
      <c r="ID27" s="132"/>
      <c r="IE27" s="132"/>
      <c r="IF27" s="132"/>
      <c r="IG27" s="132"/>
      <c r="IH27" s="132"/>
      <c r="II27" s="132"/>
      <c r="IJ27" s="132"/>
      <c r="IK27" s="132"/>
      <c r="IL27" s="132"/>
      <c r="IM27" s="132"/>
      <c r="IN27" s="132"/>
      <c r="IO27" s="132"/>
      <c r="IP27" s="132"/>
      <c r="IQ27" s="132"/>
      <c r="IR27" s="132"/>
      <c r="IS27" s="132"/>
      <c r="IT27" s="132"/>
      <c r="IU27" s="132"/>
      <c r="IV27" s="132"/>
      <c r="IW27" s="132"/>
      <c r="IX27" s="132"/>
      <c r="IY27" s="132"/>
      <c r="IZ27" s="132"/>
      <c r="JA27" s="132"/>
      <c r="JB27" s="132"/>
      <c r="JC27" s="132"/>
      <c r="JD27" s="132"/>
      <c r="JE27" s="132"/>
      <c r="JF27" s="132"/>
      <c r="JG27" s="132"/>
      <c r="JH27" s="132"/>
      <c r="JI27" s="132"/>
      <c r="JJ27" s="132"/>
      <c r="JK27" s="132"/>
      <c r="JL27" s="132"/>
      <c r="JM27" s="132"/>
      <c r="JN27" s="132"/>
      <c r="JO27" s="132"/>
      <c r="JP27" s="132"/>
      <c r="JQ27" s="132"/>
      <c r="JR27" s="132"/>
      <c r="JS27" s="132"/>
      <c r="JT27" s="132"/>
      <c r="JU27" s="132"/>
      <c r="JV27" s="132"/>
      <c r="JW27" s="132"/>
      <c r="JX27" s="132"/>
      <c r="JY27" s="132"/>
      <c r="JZ27" s="132"/>
      <c r="KA27" s="132"/>
      <c r="KB27" s="132"/>
      <c r="KC27" s="132"/>
      <c r="KD27" s="132"/>
      <c r="KE27" s="132"/>
      <c r="KF27" s="132"/>
      <c r="KG27" s="132"/>
      <c r="KH27" s="132"/>
      <c r="KI27" s="132"/>
      <c r="KJ27" s="132"/>
      <c r="KK27" s="132"/>
      <c r="KL27" s="132"/>
      <c r="KM27" s="132"/>
      <c r="KN27" s="132"/>
      <c r="KO27" s="132"/>
      <c r="KP27" s="132"/>
      <c r="KQ27" s="132"/>
      <c r="KR27" s="132"/>
      <c r="KS27" s="132"/>
      <c r="KT27" s="132"/>
      <c r="KU27" s="132"/>
      <c r="KV27" s="132"/>
      <c r="KW27" s="132"/>
      <c r="KX27" s="132"/>
      <c r="KY27" s="132"/>
      <c r="KZ27" s="132"/>
      <c r="LA27" s="132"/>
      <c r="LB27" s="132"/>
      <c r="LC27" s="132"/>
      <c r="LD27" s="132"/>
      <c r="LE27" s="132"/>
      <c r="LF27" s="132"/>
      <c r="LG27" s="132"/>
      <c r="LH27" s="132"/>
      <c r="LI27" s="132"/>
      <c r="LJ27" s="132"/>
      <c r="LK27" s="132"/>
      <c r="LL27" s="132"/>
      <c r="LM27" s="132"/>
      <c r="LN27" s="132"/>
      <c r="LO27" s="132"/>
      <c r="LP27" s="132"/>
      <c r="LQ27" s="132"/>
      <c r="LR27" s="132"/>
      <c r="LS27" s="132"/>
      <c r="LT27" s="132"/>
      <c r="LU27" s="132"/>
      <c r="LV27" s="132"/>
      <c r="LW27" s="132"/>
      <c r="LX27" s="132"/>
      <c r="LY27" s="132"/>
      <c r="LZ27" s="132"/>
      <c r="MA27" s="132"/>
      <c r="MB27" s="132"/>
      <c r="MC27" s="132"/>
      <c r="MD27" s="132"/>
      <c r="ME27" s="132"/>
      <c r="MF27" s="132"/>
      <c r="MG27" s="132"/>
      <c r="MH27" s="132"/>
      <c r="MI27" s="132"/>
      <c r="MJ27" s="132"/>
      <c r="MK27" s="132"/>
      <c r="ML27" s="132"/>
      <c r="MM27" s="132"/>
      <c r="MN27" s="132"/>
      <c r="MO27" s="132"/>
      <c r="MP27" s="132"/>
      <c r="MQ27" s="132"/>
      <c r="MR27" s="132"/>
      <c r="MS27" s="132"/>
      <c r="MT27" s="132"/>
      <c r="MU27" s="132"/>
      <c r="MV27" s="132"/>
      <c r="MW27" s="132"/>
      <c r="MX27" s="132"/>
      <c r="MY27" s="132"/>
      <c r="MZ27" s="132"/>
      <c r="NA27" s="132"/>
      <c r="NB27" s="132"/>
      <c r="NC27" s="132"/>
      <c r="ND27" s="132"/>
      <c r="NE27" s="132"/>
      <c r="NF27" s="132"/>
      <c r="NG27" s="132"/>
      <c r="NH27" s="132"/>
      <c r="NI27" s="132"/>
      <c r="NJ27" s="132"/>
      <c r="NK27" s="132"/>
      <c r="NL27" s="132"/>
      <c r="NM27" s="132"/>
      <c r="NN27" s="132"/>
      <c r="NO27" s="132"/>
      <c r="NP27" s="132"/>
      <c r="NQ27" s="132"/>
      <c r="NR27" s="132"/>
      <c r="NS27" s="132"/>
      <c r="NT27" s="132"/>
      <c r="NU27" s="132"/>
      <c r="NV27" s="132"/>
      <c r="NW27" s="132"/>
      <c r="NX27" s="132"/>
      <c r="NY27" s="132"/>
      <c r="NZ27" s="132"/>
      <c r="OA27" s="132"/>
      <c r="OB27" s="132"/>
      <c r="OC27" s="132"/>
      <c r="OD27" s="132"/>
      <c r="OE27" s="132"/>
      <c r="OF27" s="132"/>
      <c r="OG27" s="132"/>
      <c r="OH27" s="132"/>
      <c r="OI27" s="132"/>
      <c r="OJ27" s="132"/>
      <c r="OK27" s="132"/>
      <c r="OL27" s="132"/>
      <c r="OM27" s="132"/>
      <c r="ON27" s="132"/>
      <c r="OO27" s="132"/>
      <c r="OP27" s="132"/>
      <c r="OQ27" s="132"/>
      <c r="OR27" s="132"/>
      <c r="OS27" s="132"/>
      <c r="OT27" s="132"/>
      <c r="OU27" s="132"/>
      <c r="OV27" s="132"/>
      <c r="OW27" s="132"/>
      <c r="OX27" s="132"/>
      <c r="OY27" s="132"/>
      <c r="OZ27" s="132"/>
      <c r="PA27" s="132"/>
      <c r="PB27" s="132"/>
      <c r="PC27" s="132"/>
      <c r="PD27" s="132"/>
      <c r="PE27" s="132"/>
      <c r="PF27" s="132"/>
      <c r="PG27" s="132"/>
      <c r="PH27" s="132"/>
      <c r="PI27" s="132"/>
      <c r="PJ27" s="132"/>
      <c r="PK27" s="132"/>
      <c r="PL27" s="132"/>
      <c r="PM27" s="132"/>
      <c r="PN27" s="132"/>
      <c r="PO27" s="132"/>
      <c r="PP27" s="132"/>
      <c r="PQ27" s="132"/>
      <c r="PR27" s="132"/>
      <c r="PS27" s="132"/>
      <c r="PT27" s="132"/>
      <c r="PU27" s="132"/>
      <c r="PV27" s="132"/>
      <c r="PW27" s="132"/>
      <c r="PX27" s="132"/>
      <c r="PY27" s="132"/>
      <c r="PZ27" s="132"/>
      <c r="QA27" s="132"/>
      <c r="QB27" s="132"/>
      <c r="QC27" s="132"/>
      <c r="QD27" s="132"/>
      <c r="QE27" s="132"/>
      <c r="QF27" s="132"/>
      <c r="QG27" s="132"/>
      <c r="QH27" s="132"/>
      <c r="QI27" s="132"/>
      <c r="QJ27" s="132"/>
      <c r="QK27" s="132"/>
      <c r="QL27" s="132"/>
      <c r="QM27" s="132"/>
      <c r="QN27" s="132"/>
      <c r="QO27" s="132"/>
      <c r="QP27" s="132"/>
      <c r="QQ27" s="132"/>
      <c r="QR27" s="132"/>
      <c r="QS27" s="132"/>
      <c r="QT27" s="132"/>
      <c r="QU27" s="132"/>
      <c r="QV27" s="132"/>
      <c r="QW27" s="132"/>
      <c r="QX27" s="132"/>
      <c r="QY27" s="132"/>
      <c r="QZ27" s="132"/>
      <c r="RA27" s="132"/>
      <c r="RB27" s="132"/>
      <c r="RC27" s="132"/>
      <c r="RD27" s="132"/>
      <c r="RE27" s="132"/>
      <c r="RF27" s="132"/>
      <c r="RG27" s="132"/>
      <c r="RH27" s="132"/>
      <c r="RI27" s="132"/>
      <c r="RJ27" s="132"/>
      <c r="RK27" s="132"/>
      <c r="RL27" s="132"/>
      <c r="RM27" s="132"/>
      <c r="RN27" s="132"/>
      <c r="RO27" s="132"/>
      <c r="RP27" s="132"/>
      <c r="RQ27" s="132"/>
      <c r="RR27" s="132"/>
      <c r="RS27" s="132"/>
      <c r="RT27" s="132"/>
      <c r="RU27" s="132"/>
      <c r="RV27" s="132"/>
      <c r="RW27" s="132"/>
      <c r="RX27" s="132"/>
      <c r="RY27" s="132"/>
      <c r="RZ27" s="132"/>
      <c r="SA27" s="132"/>
      <c r="SB27" s="132"/>
      <c r="SC27" s="132"/>
      <c r="SD27" s="132"/>
      <c r="SE27" s="132"/>
      <c r="SF27" s="132"/>
      <c r="SG27" s="132"/>
      <c r="SH27" s="132"/>
      <c r="SI27" s="132"/>
      <c r="SJ27" s="132"/>
      <c r="SK27" s="132"/>
      <c r="SL27" s="132"/>
      <c r="SM27" s="132"/>
      <c r="SN27" s="132"/>
      <c r="SO27" s="132"/>
      <c r="SP27" s="132"/>
      <c r="SQ27" s="132"/>
      <c r="SR27" s="132"/>
      <c r="SS27" s="132"/>
      <c r="ST27" s="132"/>
      <c r="SU27" s="132"/>
      <c r="SV27" s="132"/>
      <c r="SW27" s="132"/>
      <c r="SX27" s="132"/>
      <c r="SY27" s="132"/>
      <c r="SZ27" s="132"/>
      <c r="TA27" s="132"/>
      <c r="TB27" s="132"/>
      <c r="TC27" s="132"/>
      <c r="TD27" s="132"/>
      <c r="TE27" s="132"/>
      <c r="TF27" s="132"/>
      <c r="TG27" s="132"/>
      <c r="TH27" s="132"/>
      <c r="TI27" s="132"/>
      <c r="TJ27" s="132"/>
      <c r="TK27" s="132"/>
      <c r="TL27" s="132"/>
      <c r="TM27" s="132"/>
      <c r="TN27" s="132"/>
      <c r="TO27" s="132"/>
      <c r="TP27" s="132"/>
      <c r="TQ27" s="132"/>
      <c r="TR27" s="132"/>
      <c r="TS27" s="132"/>
      <c r="TT27" s="132"/>
      <c r="TU27" s="132"/>
      <c r="TV27" s="132"/>
      <c r="TW27" s="132"/>
      <c r="TX27" s="132"/>
      <c r="TY27" s="132"/>
      <c r="TZ27" s="132"/>
      <c r="UA27" s="132"/>
      <c r="UB27" s="132"/>
      <c r="UC27" s="132"/>
      <c r="UD27" s="132"/>
      <c r="UE27" s="132"/>
      <c r="UF27" s="132"/>
      <c r="UG27" s="132"/>
      <c r="UH27" s="132"/>
      <c r="UI27" s="132"/>
      <c r="UJ27" s="132"/>
      <c r="UK27" s="132"/>
      <c r="UL27" s="132"/>
      <c r="UM27" s="132"/>
      <c r="UN27" s="132"/>
      <c r="UO27" s="132"/>
      <c r="UP27" s="132"/>
      <c r="UQ27" s="132"/>
      <c r="UR27" s="132"/>
      <c r="US27" s="132"/>
      <c r="UT27" s="132"/>
      <c r="UU27" s="132"/>
      <c r="UV27" s="132"/>
      <c r="UW27" s="132"/>
      <c r="UX27" s="132"/>
      <c r="UY27" s="132"/>
      <c r="UZ27" s="132"/>
      <c r="VA27" s="132"/>
      <c r="VB27" s="132"/>
      <c r="VC27" s="132"/>
      <c r="VD27" s="132"/>
      <c r="VE27" s="132"/>
      <c r="VF27" s="132"/>
      <c r="VG27" s="132"/>
      <c r="VH27" s="132"/>
      <c r="VI27" s="132"/>
      <c r="VJ27" s="132"/>
      <c r="VK27" s="132"/>
      <c r="VL27" s="132"/>
      <c r="VM27" s="132"/>
      <c r="VN27" s="132"/>
      <c r="VO27" s="132"/>
      <c r="VP27" s="132"/>
      <c r="VQ27" s="132"/>
      <c r="VR27" s="132"/>
      <c r="VS27" s="132"/>
      <c r="VT27" s="132"/>
      <c r="VU27" s="132"/>
      <c r="VV27" s="132"/>
      <c r="VW27" s="132"/>
      <c r="VX27" s="132"/>
      <c r="VY27" s="132"/>
      <c r="VZ27" s="132"/>
      <c r="WA27" s="132"/>
      <c r="WB27" s="132"/>
      <c r="WC27" s="132"/>
      <c r="WD27" s="132"/>
      <c r="WE27" s="132"/>
      <c r="WF27" s="132"/>
      <c r="WG27" s="132"/>
      <c r="WH27" s="132"/>
      <c r="WI27" s="132"/>
      <c r="WJ27" s="132"/>
      <c r="WK27" s="132"/>
      <c r="WL27" s="132"/>
      <c r="WM27" s="132"/>
      <c r="WN27" s="132"/>
      <c r="WO27" s="132"/>
      <c r="WP27" s="132"/>
      <c r="WQ27" s="132"/>
      <c r="WR27" s="132"/>
      <c r="WS27" s="132"/>
      <c r="WT27" s="132"/>
      <c r="WU27" s="132"/>
      <c r="WV27" s="132"/>
      <c r="WW27" s="132"/>
      <c r="WX27" s="132"/>
      <c r="WY27" s="132"/>
      <c r="WZ27" s="132"/>
      <c r="XA27" s="132"/>
      <c r="XB27" s="132"/>
      <c r="XC27" s="132"/>
      <c r="XD27" s="132"/>
      <c r="XE27" s="132"/>
      <c r="XF27" s="132"/>
      <c r="XG27" s="132"/>
      <c r="XH27" s="132"/>
      <c r="XI27" s="132"/>
      <c r="XJ27" s="132"/>
      <c r="XK27" s="132"/>
      <c r="XL27" s="132"/>
      <c r="XM27" s="132"/>
      <c r="XN27" s="132"/>
      <c r="XO27" s="132"/>
      <c r="XP27" s="132"/>
      <c r="XQ27" s="132"/>
      <c r="XR27" s="132"/>
      <c r="XS27" s="132"/>
      <c r="XT27" s="132"/>
      <c r="XU27" s="132"/>
      <c r="XV27" s="132"/>
      <c r="XW27" s="132"/>
      <c r="XX27" s="132"/>
      <c r="XY27" s="132"/>
      <c r="XZ27" s="132"/>
      <c r="YA27" s="132"/>
      <c r="YB27" s="132"/>
      <c r="YC27" s="132"/>
      <c r="YD27" s="132"/>
      <c r="YE27" s="132"/>
      <c r="YF27" s="132"/>
      <c r="YG27" s="132"/>
      <c r="YH27" s="132"/>
      <c r="YI27" s="132"/>
      <c r="YJ27" s="132"/>
      <c r="YK27" s="132"/>
      <c r="YL27" s="132"/>
      <c r="YM27" s="132"/>
      <c r="YN27" s="132"/>
      <c r="YO27" s="132"/>
      <c r="YP27" s="132"/>
      <c r="YQ27" s="132"/>
      <c r="YR27" s="132"/>
      <c r="YS27" s="132"/>
      <c r="YT27" s="132"/>
      <c r="YU27" s="132"/>
      <c r="YV27" s="132"/>
      <c r="YW27" s="132"/>
      <c r="YX27" s="132"/>
      <c r="YY27" s="132"/>
      <c r="YZ27" s="132"/>
      <c r="ZA27" s="132"/>
      <c r="ZB27" s="132"/>
      <c r="ZC27" s="132"/>
      <c r="ZD27" s="132"/>
      <c r="ZE27" s="132"/>
      <c r="ZF27" s="132"/>
      <c r="ZG27" s="132"/>
      <c r="ZH27" s="132"/>
      <c r="ZI27" s="132"/>
      <c r="ZJ27" s="132"/>
      <c r="ZK27" s="132"/>
      <c r="ZL27" s="132"/>
      <c r="ZM27" s="132"/>
      <c r="ZN27" s="132"/>
      <c r="ZO27" s="132"/>
      <c r="ZP27" s="132"/>
      <c r="ZQ27" s="132"/>
      <c r="ZR27" s="132"/>
      <c r="ZS27" s="132"/>
      <c r="ZT27" s="132"/>
      <c r="ZU27" s="132"/>
      <c r="ZV27" s="132"/>
      <c r="ZW27" s="132"/>
      <c r="ZX27" s="132"/>
      <c r="ZY27" s="132"/>
      <c r="ZZ27" s="132"/>
      <c r="AAA27" s="132"/>
      <c r="AAB27" s="132"/>
      <c r="AAC27" s="132"/>
      <c r="AAD27" s="132"/>
      <c r="AAE27" s="132"/>
      <c r="AAF27" s="132"/>
      <c r="AAG27" s="132"/>
      <c r="AAH27" s="132"/>
      <c r="AAI27" s="132"/>
      <c r="AAJ27" s="132"/>
      <c r="AAK27" s="132"/>
      <c r="AAL27" s="132"/>
      <c r="AAM27" s="132"/>
      <c r="AAN27" s="132"/>
      <c r="AAO27" s="132"/>
      <c r="AAP27" s="132"/>
      <c r="AAQ27" s="132"/>
      <c r="AAR27" s="132"/>
      <c r="AAS27" s="132"/>
      <c r="AAT27" s="132"/>
      <c r="AAU27" s="132"/>
      <c r="AAV27" s="132"/>
      <c r="AAW27" s="132"/>
      <c r="AAX27" s="132"/>
      <c r="AAY27" s="132"/>
      <c r="AAZ27" s="132"/>
      <c r="ABA27" s="132"/>
      <c r="ABB27" s="132"/>
      <c r="ABC27" s="132"/>
      <c r="ABD27" s="132"/>
      <c r="ABE27" s="132"/>
      <c r="ABF27" s="132"/>
      <c r="ABG27" s="132"/>
      <c r="ABH27" s="132"/>
      <c r="ABI27" s="132"/>
      <c r="ABJ27" s="132"/>
      <c r="ABK27" s="132"/>
      <c r="ABL27" s="132"/>
      <c r="ABM27" s="132"/>
      <c r="ABN27" s="132"/>
      <c r="ABO27" s="132"/>
      <c r="ABP27" s="132"/>
      <c r="ABQ27" s="132"/>
      <c r="ABR27" s="132"/>
      <c r="ABS27" s="132"/>
      <c r="ABT27" s="132"/>
      <c r="ABU27" s="132"/>
      <c r="ABV27" s="132"/>
      <c r="ABW27" s="132"/>
      <c r="ABX27" s="132"/>
      <c r="ABY27" s="132"/>
      <c r="ABZ27" s="132"/>
      <c r="ACA27" s="132"/>
      <c r="ACB27" s="132"/>
      <c r="ACC27" s="132"/>
      <c r="ACD27" s="132"/>
      <c r="ACE27" s="132"/>
      <c r="ACF27" s="132"/>
      <c r="ACG27" s="132"/>
      <c r="ACH27" s="132"/>
      <c r="ACI27" s="132"/>
      <c r="ACJ27" s="132"/>
      <c r="ACK27" s="132"/>
      <c r="ACL27" s="132"/>
      <c r="ACM27" s="132"/>
      <c r="ACN27" s="132"/>
      <c r="ACO27" s="132"/>
      <c r="ACP27" s="132"/>
      <c r="ACQ27" s="132"/>
      <c r="ACR27" s="132"/>
      <c r="ACS27" s="132"/>
      <c r="ACT27" s="132"/>
      <c r="ACU27" s="132"/>
      <c r="ACV27" s="132"/>
      <c r="ACW27" s="132"/>
      <c r="ACX27" s="132"/>
      <c r="ACY27" s="132"/>
      <c r="ACZ27" s="132"/>
      <c r="ADA27" s="132"/>
      <c r="ADB27" s="132"/>
      <c r="ADC27" s="132"/>
      <c r="ADD27" s="132"/>
      <c r="ADE27" s="132"/>
      <c r="ADF27" s="132"/>
      <c r="ADG27" s="132"/>
      <c r="ADH27" s="132"/>
      <c r="ADI27" s="132"/>
      <c r="ADJ27" s="132"/>
      <c r="ADK27" s="132"/>
      <c r="ADL27" s="132"/>
      <c r="ADM27" s="132"/>
      <c r="ADN27" s="132"/>
      <c r="ADO27" s="132"/>
      <c r="ADP27" s="132"/>
      <c r="ADQ27" s="132"/>
      <c r="ADR27" s="132"/>
      <c r="ADS27" s="132"/>
      <c r="ADT27" s="132"/>
      <c r="ADU27" s="132"/>
      <c r="ADV27" s="132"/>
      <c r="ADW27" s="132"/>
      <c r="ADX27" s="132"/>
      <c r="ADY27" s="132"/>
      <c r="ADZ27" s="132"/>
      <c r="AEA27" s="132"/>
      <c r="AEB27" s="132"/>
      <c r="AEC27" s="132"/>
      <c r="AED27" s="132"/>
      <c r="AEE27" s="132"/>
      <c r="AEF27" s="132"/>
      <c r="AEG27" s="132"/>
      <c r="AEH27" s="132"/>
      <c r="AEI27" s="132"/>
      <c r="AEJ27" s="132"/>
      <c r="AEK27" s="132"/>
      <c r="AEL27" s="132"/>
      <c r="AEM27" s="132"/>
      <c r="AEN27" s="132"/>
      <c r="AEO27" s="132"/>
      <c r="AEP27" s="132"/>
      <c r="AEQ27" s="132"/>
      <c r="AER27" s="132"/>
      <c r="AES27" s="132"/>
      <c r="AET27" s="132"/>
      <c r="AEU27" s="132"/>
      <c r="AEV27" s="132"/>
      <c r="AEW27" s="132"/>
      <c r="AEX27" s="132"/>
      <c r="AEY27" s="132"/>
      <c r="AEZ27" s="132"/>
      <c r="AFA27" s="132"/>
      <c r="AFB27" s="132"/>
      <c r="AFC27" s="132"/>
      <c r="AFD27" s="132"/>
      <c r="AFE27" s="132"/>
      <c r="AFF27" s="132"/>
      <c r="AFG27" s="132"/>
      <c r="AFH27" s="132"/>
      <c r="AFI27" s="132"/>
      <c r="AFJ27" s="132"/>
      <c r="AFK27" s="132"/>
      <c r="AFL27" s="132"/>
      <c r="AFM27" s="132"/>
      <c r="AFN27" s="132"/>
      <c r="AFO27" s="132"/>
      <c r="AFP27" s="132"/>
      <c r="AFQ27" s="132"/>
      <c r="AFR27" s="132"/>
      <c r="AFS27" s="132"/>
      <c r="AFT27" s="132"/>
      <c r="AFU27" s="132"/>
      <c r="AFV27" s="132"/>
      <c r="AFW27" s="132"/>
      <c r="AFX27" s="132"/>
      <c r="AFY27" s="132"/>
      <c r="AFZ27" s="132"/>
      <c r="AGA27" s="132"/>
      <c r="AGB27" s="132"/>
      <c r="AGC27" s="132"/>
      <c r="AGD27" s="132"/>
      <c r="AGE27" s="132"/>
      <c r="AGF27" s="132"/>
      <c r="AGG27" s="132"/>
      <c r="AGH27" s="132"/>
      <c r="AGI27" s="132"/>
      <c r="AGJ27" s="132"/>
      <c r="AGK27" s="132"/>
      <c r="AGL27" s="132"/>
      <c r="AGM27" s="132"/>
      <c r="AGN27" s="132"/>
      <c r="AGO27" s="132"/>
      <c r="AGP27" s="132"/>
      <c r="AGQ27" s="132"/>
      <c r="AGR27" s="132"/>
      <c r="AGS27" s="132"/>
      <c r="AGT27" s="132"/>
      <c r="AGU27" s="132"/>
      <c r="AGV27" s="132"/>
      <c r="AGW27" s="132"/>
      <c r="AGX27" s="132"/>
      <c r="AGY27" s="132"/>
      <c r="AGZ27" s="132"/>
      <c r="AHA27" s="132"/>
      <c r="AHB27" s="132"/>
      <c r="AHC27" s="132"/>
      <c r="AHD27" s="132"/>
      <c r="AHE27" s="132"/>
      <c r="AHF27" s="132"/>
      <c r="AHG27" s="132"/>
      <c r="AHH27" s="132"/>
      <c r="AHI27" s="132"/>
      <c r="AHJ27" s="132"/>
      <c r="AHK27" s="132"/>
      <c r="AHL27" s="132"/>
      <c r="AHM27" s="132"/>
      <c r="AHN27" s="132"/>
      <c r="AHO27" s="132"/>
      <c r="AHP27" s="132"/>
      <c r="AHQ27" s="132"/>
      <c r="AHR27" s="132"/>
      <c r="AHS27" s="132"/>
      <c r="AHT27" s="132"/>
      <c r="AHU27" s="132"/>
      <c r="AHV27" s="132"/>
      <c r="AHW27" s="132"/>
      <c r="AHX27" s="132"/>
      <c r="AHY27" s="132"/>
      <c r="AHZ27" s="132"/>
      <c r="AIA27" s="132"/>
      <c r="AIB27" s="132"/>
      <c r="AIC27" s="132"/>
      <c r="AID27" s="132"/>
      <c r="AIE27" s="132"/>
      <c r="AIF27" s="132"/>
      <c r="AIG27" s="132"/>
      <c r="AIH27" s="132"/>
      <c r="AII27" s="132"/>
      <c r="AIJ27" s="132"/>
      <c r="AIK27" s="132"/>
      <c r="AIL27" s="132"/>
      <c r="AIM27" s="132"/>
      <c r="AIN27" s="132"/>
      <c r="AIO27" s="132"/>
      <c r="AIP27" s="132"/>
      <c r="AIQ27" s="132"/>
      <c r="AIR27" s="132"/>
      <c r="AIS27" s="132"/>
      <c r="AIT27" s="132"/>
      <c r="AIU27" s="132"/>
      <c r="AIV27" s="132"/>
      <c r="AIW27" s="132"/>
      <c r="AIX27" s="132"/>
      <c r="AIY27" s="132"/>
      <c r="AIZ27" s="132"/>
      <c r="AJA27" s="132"/>
      <c r="AJB27" s="132"/>
      <c r="AJC27" s="132"/>
      <c r="AJD27" s="132"/>
      <c r="AJE27" s="132"/>
      <c r="AJF27" s="132"/>
      <c r="AJG27" s="132"/>
      <c r="AJH27" s="132"/>
      <c r="AJI27" s="132"/>
      <c r="AJJ27" s="132"/>
      <c r="AJK27" s="132"/>
      <c r="AJL27" s="132"/>
      <c r="AJM27" s="132"/>
      <c r="AJN27" s="132"/>
      <c r="AJO27" s="132"/>
      <c r="AJP27" s="132"/>
      <c r="AJQ27" s="132"/>
      <c r="AJR27" s="132"/>
      <c r="AJS27" s="132"/>
      <c r="AJT27" s="132"/>
      <c r="AJU27" s="132"/>
      <c r="AJV27" s="132"/>
      <c r="AJW27" s="132"/>
      <c r="AJX27" s="132"/>
      <c r="AJY27" s="132"/>
      <c r="AJZ27" s="132"/>
      <c r="AKA27" s="132"/>
      <c r="AKB27" s="132"/>
      <c r="AKC27" s="132"/>
      <c r="AKD27" s="132"/>
      <c r="AKE27" s="132"/>
      <c r="AKF27" s="132"/>
      <c r="AKG27" s="132"/>
      <c r="AKH27" s="132"/>
      <c r="AKI27" s="132"/>
      <c r="AKJ27" s="132"/>
      <c r="AKK27" s="132"/>
      <c r="AKL27" s="132"/>
      <c r="AKM27" s="132"/>
      <c r="AKN27" s="132"/>
      <c r="AKO27" s="132"/>
      <c r="AKP27" s="132"/>
      <c r="AKQ27" s="132"/>
      <c r="AKR27" s="132"/>
      <c r="AKS27" s="132"/>
      <c r="AKT27" s="132"/>
      <c r="AKU27" s="132"/>
      <c r="AKV27" s="132"/>
      <c r="AKW27" s="132"/>
      <c r="AKX27" s="132"/>
      <c r="AKY27" s="132"/>
      <c r="AKZ27" s="132"/>
      <c r="ALA27" s="132"/>
      <c r="ALB27" s="132"/>
      <c r="ALC27" s="132"/>
      <c r="ALD27" s="132"/>
      <c r="ALE27" s="132"/>
      <c r="ALF27" s="132"/>
      <c r="ALG27" s="132"/>
      <c r="ALH27" s="132"/>
      <c r="ALI27" s="132"/>
      <c r="ALJ27" s="132"/>
      <c r="ALK27" s="132"/>
      <c r="ALL27" s="132"/>
      <c r="ALM27" s="132"/>
      <c r="ALN27" s="132"/>
      <c r="ALO27" s="132"/>
      <c r="ALP27" s="132"/>
      <c r="ALQ27" s="132"/>
      <c r="ALR27" s="132"/>
      <c r="ALS27" s="132"/>
      <c r="ALT27" s="132"/>
      <c r="ALU27" s="132"/>
      <c r="ALV27" s="132"/>
      <c r="ALW27" s="132"/>
      <c r="ALX27" s="132"/>
      <c r="ALY27" s="132"/>
      <c r="ALZ27" s="132"/>
      <c r="AMA27" s="132"/>
      <c r="AMB27" s="132"/>
      <c r="AMC27" s="132"/>
      <c r="AMD27" s="132"/>
      <c r="AME27" s="132"/>
      <c r="AMF27" s="132"/>
      <c r="AMG27" s="132"/>
      <c r="AMH27" s="132"/>
      <c r="AMI27" s="132"/>
      <c r="AMJ27" s="132"/>
      <c r="AMK27" s="132"/>
    </row>
    <row r="28" spans="1:1025" s="106" customFormat="1" ht="24.75" customHeight="1">
      <c r="A28" s="189" t="s">
        <v>184</v>
      </c>
      <c r="B28" s="154" t="s">
        <v>139</v>
      </c>
      <c r="C28" s="190" t="s">
        <v>85</v>
      </c>
      <c r="D28" s="191">
        <v>3</v>
      </c>
      <c r="E28" s="157"/>
      <c r="F28" s="192"/>
      <c r="G28" s="192"/>
      <c r="H28" s="192"/>
      <c r="I28" s="132"/>
      <c r="J28" s="132"/>
      <c r="K28" s="132"/>
      <c r="L28" s="132"/>
      <c r="M28" s="132"/>
      <c r="N28" s="132"/>
      <c r="O28" s="132"/>
      <c r="P28" s="132"/>
      <c r="Q28" s="132"/>
      <c r="R28" s="132"/>
      <c r="S28" s="132"/>
      <c r="T28" s="132"/>
      <c r="U28" s="132"/>
      <c r="V28" s="132"/>
      <c r="W28" s="132"/>
      <c r="X28" s="132"/>
      <c r="Y28" s="132"/>
      <c r="Z28" s="132"/>
      <c r="AA28" s="132"/>
      <c r="AB28" s="132"/>
      <c r="AC28" s="132"/>
      <c r="AD28" s="132"/>
      <c r="AE28" s="132"/>
      <c r="AF28" s="132"/>
      <c r="AG28" s="132"/>
      <c r="AH28" s="132"/>
      <c r="AI28" s="132"/>
      <c r="AJ28" s="132"/>
      <c r="AK28" s="132"/>
      <c r="AL28" s="132"/>
      <c r="AM28" s="132"/>
      <c r="AN28" s="132"/>
      <c r="AO28" s="132"/>
      <c r="AP28" s="132"/>
      <c r="AQ28" s="132"/>
      <c r="AR28" s="132"/>
      <c r="AS28" s="132"/>
      <c r="AT28" s="132"/>
      <c r="AU28" s="132"/>
      <c r="AV28" s="132"/>
      <c r="AW28" s="132"/>
      <c r="AX28" s="132"/>
      <c r="AY28" s="132"/>
      <c r="AZ28" s="132"/>
      <c r="BA28" s="132"/>
      <c r="BB28" s="132"/>
      <c r="BC28" s="132"/>
      <c r="BD28" s="132"/>
      <c r="BE28" s="132"/>
      <c r="BF28" s="132"/>
      <c r="BG28" s="132"/>
      <c r="BH28" s="132"/>
      <c r="BI28" s="132"/>
      <c r="BJ28" s="132"/>
      <c r="BK28" s="132"/>
      <c r="BL28" s="132"/>
      <c r="BM28" s="132"/>
      <c r="BN28" s="132"/>
      <c r="BO28" s="132"/>
      <c r="BP28" s="132"/>
      <c r="BQ28" s="132"/>
      <c r="BR28" s="132"/>
      <c r="BS28" s="132"/>
      <c r="BT28" s="132"/>
      <c r="BU28" s="132"/>
      <c r="BV28" s="132"/>
      <c r="BW28" s="132"/>
      <c r="BX28" s="132"/>
      <c r="BY28" s="132"/>
      <c r="BZ28" s="132"/>
      <c r="CA28" s="132"/>
      <c r="CB28" s="132"/>
      <c r="CC28" s="132"/>
      <c r="CD28" s="132"/>
      <c r="CE28" s="132"/>
      <c r="CF28" s="132"/>
      <c r="CG28" s="132"/>
      <c r="CH28" s="132"/>
      <c r="CI28" s="132"/>
      <c r="CJ28" s="132"/>
      <c r="CK28" s="132"/>
      <c r="CL28" s="132"/>
      <c r="CM28" s="132"/>
      <c r="CN28" s="132"/>
      <c r="CO28" s="132"/>
      <c r="CP28" s="132"/>
      <c r="CQ28" s="132"/>
      <c r="CR28" s="132"/>
      <c r="CS28" s="132"/>
      <c r="CT28" s="132"/>
      <c r="CU28" s="132"/>
      <c r="CV28" s="132"/>
      <c r="CW28" s="132"/>
      <c r="CX28" s="132"/>
      <c r="CY28" s="132"/>
      <c r="CZ28" s="132"/>
      <c r="DA28" s="132"/>
      <c r="DB28" s="132"/>
      <c r="DC28" s="132"/>
      <c r="DD28" s="132"/>
      <c r="DE28" s="132"/>
      <c r="DF28" s="132"/>
      <c r="DG28" s="132"/>
      <c r="DH28" s="132"/>
      <c r="DI28" s="132"/>
      <c r="DJ28" s="132"/>
      <c r="DK28" s="132"/>
      <c r="DL28" s="132"/>
      <c r="DM28" s="132"/>
      <c r="DN28" s="132"/>
      <c r="DO28" s="132"/>
      <c r="DP28" s="132"/>
      <c r="DQ28" s="132"/>
      <c r="DR28" s="132"/>
      <c r="DS28" s="132"/>
      <c r="DT28" s="132"/>
      <c r="DU28" s="132"/>
      <c r="DV28" s="132"/>
      <c r="DW28" s="132"/>
      <c r="DX28" s="132"/>
      <c r="DY28" s="132"/>
      <c r="DZ28" s="132"/>
      <c r="EA28" s="132"/>
      <c r="EB28" s="132"/>
      <c r="EC28" s="132"/>
      <c r="ED28" s="132"/>
      <c r="EE28" s="132"/>
      <c r="EF28" s="132"/>
      <c r="EG28" s="132"/>
      <c r="EH28" s="132"/>
      <c r="EI28" s="132"/>
      <c r="EJ28" s="132"/>
      <c r="EK28" s="132"/>
      <c r="EL28" s="132"/>
      <c r="EM28" s="132"/>
      <c r="EN28" s="132"/>
      <c r="EO28" s="132"/>
      <c r="EP28" s="132"/>
      <c r="EQ28" s="132"/>
      <c r="ER28" s="132"/>
      <c r="ES28" s="132"/>
      <c r="ET28" s="132"/>
      <c r="EU28" s="132"/>
      <c r="EV28" s="132"/>
      <c r="EW28" s="132"/>
      <c r="EX28" s="132"/>
      <c r="EY28" s="132"/>
      <c r="EZ28" s="132"/>
      <c r="FA28" s="132"/>
      <c r="FB28" s="132"/>
      <c r="FC28" s="132"/>
      <c r="FD28" s="132"/>
      <c r="FE28" s="132"/>
      <c r="FF28" s="132"/>
      <c r="FG28" s="132"/>
      <c r="FH28" s="132"/>
      <c r="FI28" s="132"/>
      <c r="FJ28" s="132"/>
      <c r="FK28" s="132"/>
      <c r="FL28" s="132"/>
      <c r="FM28" s="132"/>
      <c r="FN28" s="132"/>
      <c r="FO28" s="132"/>
      <c r="FP28" s="132"/>
      <c r="FQ28" s="132"/>
      <c r="FR28" s="132"/>
      <c r="FS28" s="132"/>
      <c r="FT28" s="132"/>
      <c r="FU28" s="132"/>
      <c r="FV28" s="132"/>
      <c r="FW28" s="132"/>
      <c r="FX28" s="132"/>
      <c r="FY28" s="132"/>
      <c r="FZ28" s="132"/>
      <c r="GA28" s="132"/>
      <c r="GB28" s="132"/>
      <c r="GC28" s="132"/>
      <c r="GD28" s="132"/>
      <c r="GE28" s="132"/>
      <c r="GF28" s="132"/>
      <c r="GG28" s="132"/>
      <c r="GH28" s="132"/>
      <c r="GI28" s="132"/>
      <c r="GJ28" s="132"/>
      <c r="GK28" s="132"/>
      <c r="GL28" s="132"/>
      <c r="GM28" s="132"/>
      <c r="GN28" s="132"/>
      <c r="GO28" s="132"/>
      <c r="GP28" s="132"/>
      <c r="GQ28" s="132"/>
      <c r="GR28" s="132"/>
      <c r="GS28" s="132"/>
      <c r="GT28" s="132"/>
      <c r="GU28" s="132"/>
      <c r="GV28" s="132"/>
      <c r="GW28" s="132"/>
      <c r="GX28" s="132"/>
      <c r="GY28" s="132"/>
      <c r="GZ28" s="132"/>
      <c r="HA28" s="132"/>
      <c r="HB28" s="132"/>
      <c r="HC28" s="132"/>
      <c r="HD28" s="132"/>
      <c r="HE28" s="132"/>
      <c r="HF28" s="132"/>
      <c r="HG28" s="132"/>
      <c r="HH28" s="132"/>
      <c r="HI28" s="132"/>
      <c r="HJ28" s="132"/>
      <c r="HK28" s="132"/>
      <c r="HL28" s="132"/>
      <c r="HM28" s="132"/>
      <c r="HN28" s="132"/>
      <c r="HO28" s="132"/>
      <c r="HP28" s="132"/>
      <c r="HQ28" s="132"/>
      <c r="HR28" s="132"/>
      <c r="HS28" s="132"/>
      <c r="HT28" s="132"/>
      <c r="HU28" s="132"/>
      <c r="HV28" s="132"/>
      <c r="HW28" s="132"/>
      <c r="HX28" s="132"/>
      <c r="HY28" s="132"/>
      <c r="HZ28" s="132"/>
      <c r="IA28" s="132"/>
      <c r="IB28" s="132"/>
      <c r="IC28" s="132"/>
      <c r="ID28" s="132"/>
      <c r="IE28" s="132"/>
      <c r="IF28" s="132"/>
      <c r="IG28" s="132"/>
      <c r="IH28" s="132"/>
      <c r="II28" s="132"/>
      <c r="IJ28" s="132"/>
      <c r="IK28" s="132"/>
      <c r="IL28" s="132"/>
      <c r="IM28" s="132"/>
      <c r="IN28" s="132"/>
      <c r="IO28" s="132"/>
      <c r="IP28" s="132"/>
      <c r="IQ28" s="132"/>
      <c r="IR28" s="132"/>
      <c r="IS28" s="132"/>
      <c r="IT28" s="132"/>
      <c r="IU28" s="132"/>
      <c r="IV28" s="132"/>
      <c r="IW28" s="132"/>
      <c r="IX28" s="132"/>
      <c r="IY28" s="132"/>
      <c r="IZ28" s="132"/>
      <c r="JA28" s="132"/>
      <c r="JB28" s="132"/>
      <c r="JC28" s="132"/>
      <c r="JD28" s="132"/>
      <c r="JE28" s="132"/>
      <c r="JF28" s="132"/>
      <c r="JG28" s="132"/>
      <c r="JH28" s="132"/>
      <c r="JI28" s="132"/>
      <c r="JJ28" s="132"/>
      <c r="JK28" s="132"/>
      <c r="JL28" s="132"/>
      <c r="JM28" s="132"/>
      <c r="JN28" s="132"/>
      <c r="JO28" s="132"/>
      <c r="JP28" s="132"/>
      <c r="JQ28" s="132"/>
      <c r="JR28" s="132"/>
      <c r="JS28" s="132"/>
      <c r="JT28" s="132"/>
      <c r="JU28" s="132"/>
      <c r="JV28" s="132"/>
      <c r="JW28" s="132"/>
      <c r="JX28" s="132"/>
      <c r="JY28" s="132"/>
      <c r="JZ28" s="132"/>
      <c r="KA28" s="132"/>
      <c r="KB28" s="132"/>
      <c r="KC28" s="132"/>
      <c r="KD28" s="132"/>
      <c r="KE28" s="132"/>
      <c r="KF28" s="132"/>
      <c r="KG28" s="132"/>
      <c r="KH28" s="132"/>
      <c r="KI28" s="132"/>
      <c r="KJ28" s="132"/>
      <c r="KK28" s="132"/>
      <c r="KL28" s="132"/>
      <c r="KM28" s="132"/>
      <c r="KN28" s="132"/>
      <c r="KO28" s="132"/>
      <c r="KP28" s="132"/>
      <c r="KQ28" s="132"/>
      <c r="KR28" s="132"/>
      <c r="KS28" s="132"/>
      <c r="KT28" s="132"/>
      <c r="KU28" s="132"/>
      <c r="KV28" s="132"/>
      <c r="KW28" s="132"/>
      <c r="KX28" s="132"/>
      <c r="KY28" s="132"/>
      <c r="KZ28" s="132"/>
      <c r="LA28" s="132"/>
      <c r="LB28" s="132"/>
      <c r="LC28" s="132"/>
      <c r="LD28" s="132"/>
      <c r="LE28" s="132"/>
      <c r="LF28" s="132"/>
      <c r="LG28" s="132"/>
      <c r="LH28" s="132"/>
      <c r="LI28" s="132"/>
      <c r="LJ28" s="132"/>
      <c r="LK28" s="132"/>
      <c r="LL28" s="132"/>
      <c r="LM28" s="132"/>
      <c r="LN28" s="132"/>
      <c r="LO28" s="132"/>
      <c r="LP28" s="132"/>
      <c r="LQ28" s="132"/>
      <c r="LR28" s="132"/>
      <c r="LS28" s="132"/>
      <c r="LT28" s="132"/>
      <c r="LU28" s="132"/>
      <c r="LV28" s="132"/>
      <c r="LW28" s="132"/>
      <c r="LX28" s="132"/>
      <c r="LY28" s="132"/>
      <c r="LZ28" s="132"/>
      <c r="MA28" s="132"/>
      <c r="MB28" s="132"/>
      <c r="MC28" s="132"/>
      <c r="MD28" s="132"/>
      <c r="ME28" s="132"/>
      <c r="MF28" s="132"/>
      <c r="MG28" s="132"/>
      <c r="MH28" s="132"/>
      <c r="MI28" s="132"/>
      <c r="MJ28" s="132"/>
      <c r="MK28" s="132"/>
      <c r="ML28" s="132"/>
      <c r="MM28" s="132"/>
      <c r="MN28" s="132"/>
      <c r="MO28" s="132"/>
      <c r="MP28" s="132"/>
      <c r="MQ28" s="132"/>
      <c r="MR28" s="132"/>
      <c r="MS28" s="132"/>
      <c r="MT28" s="132"/>
      <c r="MU28" s="132"/>
      <c r="MV28" s="132"/>
      <c r="MW28" s="132"/>
      <c r="MX28" s="132"/>
      <c r="MY28" s="132"/>
      <c r="MZ28" s="132"/>
      <c r="NA28" s="132"/>
      <c r="NB28" s="132"/>
      <c r="NC28" s="132"/>
      <c r="ND28" s="132"/>
      <c r="NE28" s="132"/>
      <c r="NF28" s="132"/>
      <c r="NG28" s="132"/>
      <c r="NH28" s="132"/>
      <c r="NI28" s="132"/>
      <c r="NJ28" s="132"/>
      <c r="NK28" s="132"/>
      <c r="NL28" s="132"/>
      <c r="NM28" s="132"/>
      <c r="NN28" s="132"/>
      <c r="NO28" s="132"/>
      <c r="NP28" s="132"/>
      <c r="NQ28" s="132"/>
      <c r="NR28" s="132"/>
      <c r="NS28" s="132"/>
      <c r="NT28" s="132"/>
      <c r="NU28" s="132"/>
      <c r="NV28" s="132"/>
      <c r="NW28" s="132"/>
      <c r="NX28" s="132"/>
      <c r="NY28" s="132"/>
      <c r="NZ28" s="132"/>
      <c r="OA28" s="132"/>
      <c r="OB28" s="132"/>
      <c r="OC28" s="132"/>
      <c r="OD28" s="132"/>
      <c r="OE28" s="132"/>
      <c r="OF28" s="132"/>
      <c r="OG28" s="132"/>
      <c r="OH28" s="132"/>
      <c r="OI28" s="132"/>
      <c r="OJ28" s="132"/>
      <c r="OK28" s="132"/>
      <c r="OL28" s="132"/>
      <c r="OM28" s="132"/>
      <c r="ON28" s="132"/>
      <c r="OO28" s="132"/>
      <c r="OP28" s="132"/>
      <c r="OQ28" s="132"/>
      <c r="OR28" s="132"/>
      <c r="OS28" s="132"/>
      <c r="OT28" s="132"/>
      <c r="OU28" s="132"/>
      <c r="OV28" s="132"/>
      <c r="OW28" s="132"/>
      <c r="OX28" s="132"/>
      <c r="OY28" s="132"/>
      <c r="OZ28" s="132"/>
      <c r="PA28" s="132"/>
      <c r="PB28" s="132"/>
      <c r="PC28" s="132"/>
      <c r="PD28" s="132"/>
      <c r="PE28" s="132"/>
      <c r="PF28" s="132"/>
      <c r="PG28" s="132"/>
      <c r="PH28" s="132"/>
      <c r="PI28" s="132"/>
      <c r="PJ28" s="132"/>
      <c r="PK28" s="132"/>
      <c r="PL28" s="132"/>
      <c r="PM28" s="132"/>
      <c r="PN28" s="132"/>
      <c r="PO28" s="132"/>
      <c r="PP28" s="132"/>
      <c r="PQ28" s="132"/>
      <c r="PR28" s="132"/>
      <c r="PS28" s="132"/>
      <c r="PT28" s="132"/>
      <c r="PU28" s="132"/>
      <c r="PV28" s="132"/>
      <c r="PW28" s="132"/>
      <c r="PX28" s="132"/>
      <c r="PY28" s="132"/>
      <c r="PZ28" s="132"/>
      <c r="QA28" s="132"/>
      <c r="QB28" s="132"/>
      <c r="QC28" s="132"/>
      <c r="QD28" s="132"/>
      <c r="QE28" s="132"/>
      <c r="QF28" s="132"/>
      <c r="QG28" s="132"/>
      <c r="QH28" s="132"/>
      <c r="QI28" s="132"/>
      <c r="QJ28" s="132"/>
      <c r="QK28" s="132"/>
      <c r="QL28" s="132"/>
      <c r="QM28" s="132"/>
      <c r="QN28" s="132"/>
      <c r="QO28" s="132"/>
      <c r="QP28" s="132"/>
      <c r="QQ28" s="132"/>
      <c r="QR28" s="132"/>
      <c r="QS28" s="132"/>
      <c r="QT28" s="132"/>
      <c r="QU28" s="132"/>
      <c r="QV28" s="132"/>
      <c r="QW28" s="132"/>
      <c r="QX28" s="132"/>
      <c r="QY28" s="132"/>
      <c r="QZ28" s="132"/>
      <c r="RA28" s="132"/>
      <c r="RB28" s="132"/>
      <c r="RC28" s="132"/>
      <c r="RD28" s="132"/>
      <c r="RE28" s="132"/>
      <c r="RF28" s="132"/>
      <c r="RG28" s="132"/>
      <c r="RH28" s="132"/>
      <c r="RI28" s="132"/>
      <c r="RJ28" s="132"/>
      <c r="RK28" s="132"/>
      <c r="RL28" s="132"/>
      <c r="RM28" s="132"/>
      <c r="RN28" s="132"/>
      <c r="RO28" s="132"/>
      <c r="RP28" s="132"/>
      <c r="RQ28" s="132"/>
      <c r="RR28" s="132"/>
      <c r="RS28" s="132"/>
      <c r="RT28" s="132"/>
      <c r="RU28" s="132"/>
      <c r="RV28" s="132"/>
      <c r="RW28" s="132"/>
      <c r="RX28" s="132"/>
      <c r="RY28" s="132"/>
      <c r="RZ28" s="132"/>
      <c r="SA28" s="132"/>
      <c r="SB28" s="132"/>
      <c r="SC28" s="132"/>
      <c r="SD28" s="132"/>
      <c r="SE28" s="132"/>
      <c r="SF28" s="132"/>
      <c r="SG28" s="132"/>
      <c r="SH28" s="132"/>
      <c r="SI28" s="132"/>
      <c r="SJ28" s="132"/>
      <c r="SK28" s="132"/>
      <c r="SL28" s="132"/>
      <c r="SM28" s="132"/>
      <c r="SN28" s="132"/>
      <c r="SO28" s="132"/>
      <c r="SP28" s="132"/>
      <c r="SQ28" s="132"/>
      <c r="SR28" s="132"/>
      <c r="SS28" s="132"/>
      <c r="ST28" s="132"/>
      <c r="SU28" s="132"/>
      <c r="SV28" s="132"/>
      <c r="SW28" s="132"/>
      <c r="SX28" s="132"/>
      <c r="SY28" s="132"/>
      <c r="SZ28" s="132"/>
      <c r="TA28" s="132"/>
      <c r="TB28" s="132"/>
      <c r="TC28" s="132"/>
      <c r="TD28" s="132"/>
      <c r="TE28" s="132"/>
      <c r="TF28" s="132"/>
      <c r="TG28" s="132"/>
      <c r="TH28" s="132"/>
      <c r="TI28" s="132"/>
      <c r="TJ28" s="132"/>
      <c r="TK28" s="132"/>
      <c r="TL28" s="132"/>
      <c r="TM28" s="132"/>
      <c r="TN28" s="132"/>
      <c r="TO28" s="132"/>
      <c r="TP28" s="132"/>
      <c r="TQ28" s="132"/>
      <c r="TR28" s="132"/>
      <c r="TS28" s="132"/>
      <c r="TT28" s="132"/>
      <c r="TU28" s="132"/>
      <c r="TV28" s="132"/>
      <c r="TW28" s="132"/>
      <c r="TX28" s="132"/>
      <c r="TY28" s="132"/>
      <c r="TZ28" s="132"/>
      <c r="UA28" s="132"/>
      <c r="UB28" s="132"/>
      <c r="UC28" s="132"/>
      <c r="UD28" s="132"/>
      <c r="UE28" s="132"/>
      <c r="UF28" s="132"/>
      <c r="UG28" s="132"/>
      <c r="UH28" s="132"/>
      <c r="UI28" s="132"/>
      <c r="UJ28" s="132"/>
      <c r="UK28" s="132"/>
      <c r="UL28" s="132"/>
      <c r="UM28" s="132"/>
      <c r="UN28" s="132"/>
      <c r="UO28" s="132"/>
      <c r="UP28" s="132"/>
      <c r="UQ28" s="132"/>
      <c r="UR28" s="132"/>
      <c r="US28" s="132"/>
      <c r="UT28" s="132"/>
      <c r="UU28" s="132"/>
      <c r="UV28" s="132"/>
      <c r="UW28" s="132"/>
      <c r="UX28" s="132"/>
      <c r="UY28" s="132"/>
      <c r="UZ28" s="132"/>
      <c r="VA28" s="132"/>
      <c r="VB28" s="132"/>
      <c r="VC28" s="132"/>
      <c r="VD28" s="132"/>
      <c r="VE28" s="132"/>
      <c r="VF28" s="132"/>
      <c r="VG28" s="132"/>
      <c r="VH28" s="132"/>
      <c r="VI28" s="132"/>
      <c r="VJ28" s="132"/>
      <c r="VK28" s="132"/>
      <c r="VL28" s="132"/>
      <c r="VM28" s="132"/>
      <c r="VN28" s="132"/>
      <c r="VO28" s="132"/>
      <c r="VP28" s="132"/>
      <c r="VQ28" s="132"/>
      <c r="VR28" s="132"/>
      <c r="VS28" s="132"/>
      <c r="VT28" s="132"/>
      <c r="VU28" s="132"/>
      <c r="VV28" s="132"/>
      <c r="VW28" s="132"/>
      <c r="VX28" s="132"/>
      <c r="VY28" s="132"/>
      <c r="VZ28" s="132"/>
      <c r="WA28" s="132"/>
      <c r="WB28" s="132"/>
      <c r="WC28" s="132"/>
      <c r="WD28" s="132"/>
      <c r="WE28" s="132"/>
      <c r="WF28" s="132"/>
      <c r="WG28" s="132"/>
      <c r="WH28" s="132"/>
      <c r="WI28" s="132"/>
      <c r="WJ28" s="132"/>
      <c r="WK28" s="132"/>
      <c r="WL28" s="132"/>
      <c r="WM28" s="132"/>
      <c r="WN28" s="132"/>
      <c r="WO28" s="132"/>
      <c r="WP28" s="132"/>
      <c r="WQ28" s="132"/>
      <c r="WR28" s="132"/>
      <c r="WS28" s="132"/>
      <c r="WT28" s="132"/>
      <c r="WU28" s="132"/>
      <c r="WV28" s="132"/>
      <c r="WW28" s="132"/>
      <c r="WX28" s="132"/>
      <c r="WY28" s="132"/>
      <c r="WZ28" s="132"/>
      <c r="XA28" s="132"/>
      <c r="XB28" s="132"/>
      <c r="XC28" s="132"/>
      <c r="XD28" s="132"/>
      <c r="XE28" s="132"/>
      <c r="XF28" s="132"/>
      <c r="XG28" s="132"/>
      <c r="XH28" s="132"/>
      <c r="XI28" s="132"/>
      <c r="XJ28" s="132"/>
      <c r="XK28" s="132"/>
      <c r="XL28" s="132"/>
      <c r="XM28" s="132"/>
      <c r="XN28" s="132"/>
      <c r="XO28" s="132"/>
      <c r="XP28" s="132"/>
      <c r="XQ28" s="132"/>
      <c r="XR28" s="132"/>
      <c r="XS28" s="132"/>
      <c r="XT28" s="132"/>
      <c r="XU28" s="132"/>
      <c r="XV28" s="132"/>
      <c r="XW28" s="132"/>
      <c r="XX28" s="132"/>
      <c r="XY28" s="132"/>
      <c r="XZ28" s="132"/>
      <c r="YA28" s="132"/>
      <c r="YB28" s="132"/>
      <c r="YC28" s="132"/>
      <c r="YD28" s="132"/>
      <c r="YE28" s="132"/>
      <c r="YF28" s="132"/>
      <c r="YG28" s="132"/>
      <c r="YH28" s="132"/>
      <c r="YI28" s="132"/>
      <c r="YJ28" s="132"/>
      <c r="YK28" s="132"/>
      <c r="YL28" s="132"/>
      <c r="YM28" s="132"/>
      <c r="YN28" s="132"/>
      <c r="YO28" s="132"/>
      <c r="YP28" s="132"/>
      <c r="YQ28" s="132"/>
      <c r="YR28" s="132"/>
      <c r="YS28" s="132"/>
      <c r="YT28" s="132"/>
      <c r="YU28" s="132"/>
      <c r="YV28" s="132"/>
      <c r="YW28" s="132"/>
      <c r="YX28" s="132"/>
      <c r="YY28" s="132"/>
      <c r="YZ28" s="132"/>
      <c r="ZA28" s="132"/>
      <c r="ZB28" s="132"/>
      <c r="ZC28" s="132"/>
      <c r="ZD28" s="132"/>
      <c r="ZE28" s="132"/>
      <c r="ZF28" s="132"/>
      <c r="ZG28" s="132"/>
      <c r="ZH28" s="132"/>
      <c r="ZI28" s="132"/>
      <c r="ZJ28" s="132"/>
      <c r="ZK28" s="132"/>
      <c r="ZL28" s="132"/>
      <c r="ZM28" s="132"/>
      <c r="ZN28" s="132"/>
      <c r="ZO28" s="132"/>
      <c r="ZP28" s="132"/>
      <c r="ZQ28" s="132"/>
      <c r="ZR28" s="132"/>
      <c r="ZS28" s="132"/>
      <c r="ZT28" s="132"/>
      <c r="ZU28" s="132"/>
      <c r="ZV28" s="132"/>
      <c r="ZW28" s="132"/>
      <c r="ZX28" s="132"/>
      <c r="ZY28" s="132"/>
      <c r="ZZ28" s="132"/>
      <c r="AAA28" s="132"/>
      <c r="AAB28" s="132"/>
      <c r="AAC28" s="132"/>
      <c r="AAD28" s="132"/>
      <c r="AAE28" s="132"/>
      <c r="AAF28" s="132"/>
      <c r="AAG28" s="132"/>
      <c r="AAH28" s="132"/>
      <c r="AAI28" s="132"/>
      <c r="AAJ28" s="132"/>
      <c r="AAK28" s="132"/>
      <c r="AAL28" s="132"/>
      <c r="AAM28" s="132"/>
      <c r="AAN28" s="132"/>
      <c r="AAO28" s="132"/>
      <c r="AAP28" s="132"/>
      <c r="AAQ28" s="132"/>
      <c r="AAR28" s="132"/>
      <c r="AAS28" s="132"/>
      <c r="AAT28" s="132"/>
      <c r="AAU28" s="132"/>
      <c r="AAV28" s="132"/>
      <c r="AAW28" s="132"/>
      <c r="AAX28" s="132"/>
      <c r="AAY28" s="132"/>
      <c r="AAZ28" s="132"/>
      <c r="ABA28" s="132"/>
      <c r="ABB28" s="132"/>
      <c r="ABC28" s="132"/>
      <c r="ABD28" s="132"/>
      <c r="ABE28" s="132"/>
      <c r="ABF28" s="132"/>
      <c r="ABG28" s="132"/>
      <c r="ABH28" s="132"/>
      <c r="ABI28" s="132"/>
      <c r="ABJ28" s="132"/>
      <c r="ABK28" s="132"/>
      <c r="ABL28" s="132"/>
      <c r="ABM28" s="132"/>
      <c r="ABN28" s="132"/>
      <c r="ABO28" s="132"/>
      <c r="ABP28" s="132"/>
      <c r="ABQ28" s="132"/>
      <c r="ABR28" s="132"/>
      <c r="ABS28" s="132"/>
      <c r="ABT28" s="132"/>
      <c r="ABU28" s="132"/>
      <c r="ABV28" s="132"/>
      <c r="ABW28" s="132"/>
      <c r="ABX28" s="132"/>
      <c r="ABY28" s="132"/>
      <c r="ABZ28" s="132"/>
      <c r="ACA28" s="132"/>
      <c r="ACB28" s="132"/>
      <c r="ACC28" s="132"/>
      <c r="ACD28" s="132"/>
      <c r="ACE28" s="132"/>
      <c r="ACF28" s="132"/>
      <c r="ACG28" s="132"/>
      <c r="ACH28" s="132"/>
      <c r="ACI28" s="132"/>
      <c r="ACJ28" s="132"/>
      <c r="ACK28" s="132"/>
      <c r="ACL28" s="132"/>
      <c r="ACM28" s="132"/>
      <c r="ACN28" s="132"/>
      <c r="ACO28" s="132"/>
      <c r="ACP28" s="132"/>
      <c r="ACQ28" s="132"/>
      <c r="ACR28" s="132"/>
      <c r="ACS28" s="132"/>
      <c r="ACT28" s="132"/>
      <c r="ACU28" s="132"/>
      <c r="ACV28" s="132"/>
      <c r="ACW28" s="132"/>
      <c r="ACX28" s="132"/>
      <c r="ACY28" s="132"/>
      <c r="ACZ28" s="132"/>
      <c r="ADA28" s="132"/>
      <c r="ADB28" s="132"/>
      <c r="ADC28" s="132"/>
      <c r="ADD28" s="132"/>
      <c r="ADE28" s="132"/>
      <c r="ADF28" s="132"/>
      <c r="ADG28" s="132"/>
      <c r="ADH28" s="132"/>
      <c r="ADI28" s="132"/>
      <c r="ADJ28" s="132"/>
      <c r="ADK28" s="132"/>
      <c r="ADL28" s="132"/>
      <c r="ADM28" s="132"/>
      <c r="ADN28" s="132"/>
      <c r="ADO28" s="132"/>
      <c r="ADP28" s="132"/>
      <c r="ADQ28" s="132"/>
      <c r="ADR28" s="132"/>
      <c r="ADS28" s="132"/>
      <c r="ADT28" s="132"/>
      <c r="ADU28" s="132"/>
      <c r="ADV28" s="132"/>
      <c r="ADW28" s="132"/>
      <c r="ADX28" s="132"/>
      <c r="ADY28" s="132"/>
      <c r="ADZ28" s="132"/>
      <c r="AEA28" s="132"/>
      <c r="AEB28" s="132"/>
      <c r="AEC28" s="132"/>
      <c r="AED28" s="132"/>
      <c r="AEE28" s="132"/>
      <c r="AEF28" s="132"/>
      <c r="AEG28" s="132"/>
      <c r="AEH28" s="132"/>
      <c r="AEI28" s="132"/>
      <c r="AEJ28" s="132"/>
      <c r="AEK28" s="132"/>
      <c r="AEL28" s="132"/>
      <c r="AEM28" s="132"/>
      <c r="AEN28" s="132"/>
      <c r="AEO28" s="132"/>
      <c r="AEP28" s="132"/>
      <c r="AEQ28" s="132"/>
      <c r="AER28" s="132"/>
      <c r="AES28" s="132"/>
      <c r="AET28" s="132"/>
      <c r="AEU28" s="132"/>
      <c r="AEV28" s="132"/>
      <c r="AEW28" s="132"/>
      <c r="AEX28" s="132"/>
      <c r="AEY28" s="132"/>
      <c r="AEZ28" s="132"/>
      <c r="AFA28" s="132"/>
      <c r="AFB28" s="132"/>
      <c r="AFC28" s="132"/>
      <c r="AFD28" s="132"/>
      <c r="AFE28" s="132"/>
      <c r="AFF28" s="132"/>
      <c r="AFG28" s="132"/>
      <c r="AFH28" s="132"/>
      <c r="AFI28" s="132"/>
      <c r="AFJ28" s="132"/>
      <c r="AFK28" s="132"/>
      <c r="AFL28" s="132"/>
      <c r="AFM28" s="132"/>
      <c r="AFN28" s="132"/>
      <c r="AFO28" s="132"/>
      <c r="AFP28" s="132"/>
      <c r="AFQ28" s="132"/>
      <c r="AFR28" s="132"/>
      <c r="AFS28" s="132"/>
      <c r="AFT28" s="132"/>
      <c r="AFU28" s="132"/>
      <c r="AFV28" s="132"/>
      <c r="AFW28" s="132"/>
      <c r="AFX28" s="132"/>
      <c r="AFY28" s="132"/>
      <c r="AFZ28" s="132"/>
      <c r="AGA28" s="132"/>
      <c r="AGB28" s="132"/>
      <c r="AGC28" s="132"/>
      <c r="AGD28" s="132"/>
      <c r="AGE28" s="132"/>
      <c r="AGF28" s="132"/>
      <c r="AGG28" s="132"/>
      <c r="AGH28" s="132"/>
      <c r="AGI28" s="132"/>
      <c r="AGJ28" s="132"/>
      <c r="AGK28" s="132"/>
      <c r="AGL28" s="132"/>
      <c r="AGM28" s="132"/>
      <c r="AGN28" s="132"/>
      <c r="AGO28" s="132"/>
      <c r="AGP28" s="132"/>
      <c r="AGQ28" s="132"/>
      <c r="AGR28" s="132"/>
      <c r="AGS28" s="132"/>
      <c r="AGT28" s="132"/>
      <c r="AGU28" s="132"/>
      <c r="AGV28" s="132"/>
      <c r="AGW28" s="132"/>
      <c r="AGX28" s="132"/>
      <c r="AGY28" s="132"/>
      <c r="AGZ28" s="132"/>
      <c r="AHA28" s="132"/>
      <c r="AHB28" s="132"/>
      <c r="AHC28" s="132"/>
      <c r="AHD28" s="132"/>
      <c r="AHE28" s="132"/>
      <c r="AHF28" s="132"/>
      <c r="AHG28" s="132"/>
      <c r="AHH28" s="132"/>
      <c r="AHI28" s="132"/>
      <c r="AHJ28" s="132"/>
      <c r="AHK28" s="132"/>
      <c r="AHL28" s="132"/>
      <c r="AHM28" s="132"/>
      <c r="AHN28" s="132"/>
      <c r="AHO28" s="132"/>
      <c r="AHP28" s="132"/>
      <c r="AHQ28" s="132"/>
      <c r="AHR28" s="132"/>
      <c r="AHS28" s="132"/>
      <c r="AHT28" s="132"/>
      <c r="AHU28" s="132"/>
      <c r="AHV28" s="132"/>
      <c r="AHW28" s="132"/>
      <c r="AHX28" s="132"/>
      <c r="AHY28" s="132"/>
      <c r="AHZ28" s="132"/>
      <c r="AIA28" s="132"/>
      <c r="AIB28" s="132"/>
      <c r="AIC28" s="132"/>
      <c r="AID28" s="132"/>
      <c r="AIE28" s="132"/>
      <c r="AIF28" s="132"/>
      <c r="AIG28" s="132"/>
      <c r="AIH28" s="132"/>
      <c r="AII28" s="132"/>
      <c r="AIJ28" s="132"/>
      <c r="AIK28" s="132"/>
      <c r="AIL28" s="132"/>
      <c r="AIM28" s="132"/>
      <c r="AIN28" s="132"/>
      <c r="AIO28" s="132"/>
      <c r="AIP28" s="132"/>
      <c r="AIQ28" s="132"/>
      <c r="AIR28" s="132"/>
      <c r="AIS28" s="132"/>
      <c r="AIT28" s="132"/>
      <c r="AIU28" s="132"/>
      <c r="AIV28" s="132"/>
      <c r="AIW28" s="132"/>
      <c r="AIX28" s="132"/>
      <c r="AIY28" s="132"/>
      <c r="AIZ28" s="132"/>
      <c r="AJA28" s="132"/>
      <c r="AJB28" s="132"/>
      <c r="AJC28" s="132"/>
      <c r="AJD28" s="132"/>
      <c r="AJE28" s="132"/>
      <c r="AJF28" s="132"/>
      <c r="AJG28" s="132"/>
      <c r="AJH28" s="132"/>
      <c r="AJI28" s="132"/>
      <c r="AJJ28" s="132"/>
      <c r="AJK28" s="132"/>
      <c r="AJL28" s="132"/>
      <c r="AJM28" s="132"/>
      <c r="AJN28" s="132"/>
      <c r="AJO28" s="132"/>
      <c r="AJP28" s="132"/>
      <c r="AJQ28" s="132"/>
      <c r="AJR28" s="132"/>
      <c r="AJS28" s="132"/>
      <c r="AJT28" s="132"/>
      <c r="AJU28" s="132"/>
      <c r="AJV28" s="132"/>
      <c r="AJW28" s="132"/>
      <c r="AJX28" s="132"/>
      <c r="AJY28" s="132"/>
      <c r="AJZ28" s="132"/>
      <c r="AKA28" s="132"/>
      <c r="AKB28" s="132"/>
      <c r="AKC28" s="132"/>
      <c r="AKD28" s="132"/>
      <c r="AKE28" s="132"/>
      <c r="AKF28" s="132"/>
      <c r="AKG28" s="132"/>
      <c r="AKH28" s="132"/>
      <c r="AKI28" s="132"/>
      <c r="AKJ28" s="132"/>
      <c r="AKK28" s="132"/>
      <c r="AKL28" s="132"/>
      <c r="AKM28" s="132"/>
      <c r="AKN28" s="132"/>
      <c r="AKO28" s="132"/>
      <c r="AKP28" s="132"/>
      <c r="AKQ28" s="132"/>
      <c r="AKR28" s="132"/>
      <c r="AKS28" s="132"/>
      <c r="AKT28" s="132"/>
      <c r="AKU28" s="132"/>
      <c r="AKV28" s="132"/>
      <c r="AKW28" s="132"/>
      <c r="AKX28" s="132"/>
      <c r="AKY28" s="132"/>
      <c r="AKZ28" s="132"/>
      <c r="ALA28" s="132"/>
      <c r="ALB28" s="132"/>
      <c r="ALC28" s="132"/>
      <c r="ALD28" s="132"/>
      <c r="ALE28" s="132"/>
      <c r="ALF28" s="132"/>
      <c r="ALG28" s="132"/>
      <c r="ALH28" s="132"/>
      <c r="ALI28" s="132"/>
      <c r="ALJ28" s="132"/>
      <c r="ALK28" s="132"/>
      <c r="ALL28" s="132"/>
      <c r="ALM28" s="132"/>
      <c r="ALN28" s="132"/>
      <c r="ALO28" s="132"/>
      <c r="ALP28" s="132"/>
      <c r="ALQ28" s="132"/>
      <c r="ALR28" s="132"/>
      <c r="ALS28" s="132"/>
      <c r="ALT28" s="132"/>
      <c r="ALU28" s="132"/>
      <c r="ALV28" s="132"/>
      <c r="ALW28" s="132"/>
      <c r="ALX28" s="132"/>
      <c r="ALY28" s="132"/>
      <c r="ALZ28" s="132"/>
      <c r="AMA28" s="132"/>
      <c r="AMB28" s="132"/>
      <c r="AMC28" s="132"/>
      <c r="AMD28" s="132"/>
      <c r="AME28" s="132"/>
      <c r="AMF28" s="132"/>
      <c r="AMG28" s="132"/>
      <c r="AMH28" s="132"/>
      <c r="AMI28" s="132"/>
      <c r="AMJ28" s="132"/>
      <c r="AMK28" s="132"/>
    </row>
    <row r="29" spans="1:1025" s="159" customFormat="1" ht="24.75" customHeight="1">
      <c r="A29" s="189" t="s">
        <v>184</v>
      </c>
      <c r="B29" s="154" t="s">
        <v>140</v>
      </c>
      <c r="C29" s="155" t="s">
        <v>85</v>
      </c>
      <c r="D29" s="156">
        <v>1</v>
      </c>
      <c r="E29" s="157"/>
      <c r="F29" s="157"/>
      <c r="G29" s="157"/>
      <c r="H29" s="157"/>
      <c r="I29" s="158"/>
      <c r="J29" s="158"/>
      <c r="K29" s="158"/>
      <c r="L29" s="158"/>
      <c r="M29" s="158"/>
      <c r="N29" s="158"/>
      <c r="O29" s="158"/>
      <c r="P29" s="158"/>
      <c r="Q29" s="158"/>
      <c r="R29" s="158"/>
      <c r="S29" s="158"/>
      <c r="T29" s="158"/>
      <c r="U29" s="158"/>
      <c r="V29" s="158"/>
      <c r="W29" s="158"/>
      <c r="X29" s="158"/>
      <c r="Y29" s="158"/>
      <c r="Z29" s="158"/>
      <c r="AA29" s="158"/>
      <c r="AB29" s="158"/>
      <c r="AC29" s="158"/>
      <c r="AD29" s="158"/>
      <c r="AE29" s="158"/>
      <c r="AF29" s="158"/>
      <c r="AG29" s="158"/>
      <c r="AH29" s="158"/>
      <c r="AI29" s="158"/>
      <c r="AJ29" s="158"/>
      <c r="AK29" s="158"/>
      <c r="AL29" s="158"/>
      <c r="AM29" s="158"/>
      <c r="AN29" s="158"/>
      <c r="AO29" s="158"/>
      <c r="AP29" s="158"/>
      <c r="AQ29" s="158"/>
      <c r="AR29" s="158"/>
      <c r="AS29" s="158"/>
      <c r="AT29" s="158"/>
      <c r="AU29" s="158"/>
      <c r="AV29" s="158"/>
      <c r="AW29" s="158"/>
      <c r="AX29" s="158"/>
      <c r="AY29" s="158"/>
      <c r="AZ29" s="158"/>
      <c r="BA29" s="158"/>
      <c r="BB29" s="158"/>
      <c r="BC29" s="158"/>
      <c r="BD29" s="158"/>
      <c r="BE29" s="158"/>
      <c r="BF29" s="158"/>
      <c r="BG29" s="158"/>
      <c r="BH29" s="158"/>
      <c r="BI29" s="158"/>
      <c r="BJ29" s="158"/>
      <c r="BK29" s="158"/>
      <c r="BL29" s="158"/>
      <c r="BM29" s="158"/>
      <c r="BN29" s="158"/>
      <c r="BO29" s="158"/>
      <c r="BP29" s="158"/>
      <c r="BQ29" s="158"/>
      <c r="BR29" s="158"/>
      <c r="BS29" s="158"/>
      <c r="BT29" s="158"/>
      <c r="BU29" s="158"/>
      <c r="BV29" s="158"/>
      <c r="BW29" s="158"/>
      <c r="BX29" s="158"/>
      <c r="BY29" s="158"/>
      <c r="BZ29" s="158"/>
      <c r="CA29" s="158"/>
      <c r="CB29" s="158"/>
      <c r="CC29" s="158"/>
      <c r="CD29" s="158"/>
      <c r="CE29" s="158"/>
      <c r="CF29" s="158"/>
      <c r="CG29" s="158"/>
      <c r="CH29" s="158"/>
      <c r="CI29" s="158"/>
      <c r="CJ29" s="158"/>
      <c r="CK29" s="158"/>
      <c r="CL29" s="158"/>
      <c r="CM29" s="158"/>
      <c r="CN29" s="158"/>
      <c r="CO29" s="158"/>
      <c r="CP29" s="158"/>
      <c r="CQ29" s="158"/>
      <c r="CR29" s="158"/>
      <c r="CS29" s="158"/>
      <c r="CT29" s="158"/>
      <c r="CU29" s="158"/>
      <c r="CV29" s="158"/>
      <c r="CW29" s="158"/>
      <c r="CX29" s="158"/>
      <c r="CY29" s="158"/>
      <c r="CZ29" s="158"/>
      <c r="DA29" s="158"/>
      <c r="DB29" s="158"/>
      <c r="DC29" s="158"/>
      <c r="DD29" s="158"/>
      <c r="DE29" s="158"/>
      <c r="DF29" s="158"/>
      <c r="DG29" s="158"/>
      <c r="DH29" s="158"/>
      <c r="DI29" s="158"/>
      <c r="DJ29" s="158"/>
      <c r="DK29" s="158"/>
      <c r="DL29" s="158"/>
      <c r="DM29" s="158"/>
      <c r="DN29" s="158"/>
      <c r="DO29" s="158"/>
      <c r="DP29" s="158"/>
      <c r="DQ29" s="158"/>
      <c r="DR29" s="158"/>
      <c r="DS29" s="158"/>
      <c r="DT29" s="158"/>
      <c r="DU29" s="158"/>
      <c r="DV29" s="158"/>
      <c r="DW29" s="158"/>
      <c r="DX29" s="158"/>
      <c r="DY29" s="158"/>
      <c r="DZ29" s="158"/>
      <c r="EA29" s="158"/>
      <c r="EB29" s="158"/>
      <c r="EC29" s="158"/>
      <c r="ED29" s="158"/>
      <c r="EE29" s="158"/>
      <c r="EF29" s="158"/>
      <c r="EG29" s="158"/>
      <c r="EH29" s="158"/>
      <c r="EI29" s="158"/>
      <c r="EJ29" s="158"/>
      <c r="EK29" s="158"/>
      <c r="EL29" s="158"/>
      <c r="EM29" s="158"/>
      <c r="EN29" s="158"/>
      <c r="EO29" s="158"/>
      <c r="EP29" s="158"/>
      <c r="EQ29" s="158"/>
      <c r="ER29" s="158"/>
      <c r="ES29" s="158"/>
      <c r="ET29" s="158"/>
      <c r="EU29" s="158"/>
      <c r="EV29" s="158"/>
      <c r="EW29" s="158"/>
      <c r="EX29" s="158"/>
      <c r="EY29" s="158"/>
      <c r="EZ29" s="158"/>
      <c r="FA29" s="158"/>
      <c r="FB29" s="158"/>
      <c r="FC29" s="158"/>
      <c r="FD29" s="158"/>
      <c r="FE29" s="158"/>
      <c r="FF29" s="158"/>
      <c r="FG29" s="158"/>
      <c r="FH29" s="158"/>
      <c r="FI29" s="158"/>
      <c r="FJ29" s="158"/>
      <c r="FK29" s="158"/>
      <c r="FL29" s="158"/>
      <c r="FM29" s="158"/>
      <c r="FN29" s="158"/>
      <c r="FO29" s="158"/>
      <c r="FP29" s="158"/>
      <c r="FQ29" s="158"/>
      <c r="FR29" s="158"/>
      <c r="FS29" s="158"/>
      <c r="FT29" s="158"/>
      <c r="FU29" s="158"/>
      <c r="FV29" s="158"/>
      <c r="FW29" s="158"/>
      <c r="FX29" s="158"/>
      <c r="FY29" s="158"/>
      <c r="FZ29" s="158"/>
      <c r="GA29" s="158"/>
      <c r="GB29" s="158"/>
      <c r="GC29" s="158"/>
      <c r="GD29" s="158"/>
      <c r="GE29" s="158"/>
      <c r="GF29" s="158"/>
      <c r="GG29" s="158"/>
      <c r="GH29" s="158"/>
      <c r="GI29" s="158"/>
      <c r="GJ29" s="158"/>
      <c r="GK29" s="158"/>
      <c r="GL29" s="158"/>
      <c r="GM29" s="158"/>
      <c r="GN29" s="158"/>
      <c r="GO29" s="158"/>
      <c r="GP29" s="158"/>
      <c r="GQ29" s="158"/>
      <c r="GR29" s="158"/>
      <c r="GS29" s="158"/>
      <c r="GT29" s="158"/>
      <c r="GU29" s="158"/>
      <c r="GV29" s="158"/>
      <c r="GW29" s="158"/>
      <c r="GX29" s="158"/>
      <c r="GY29" s="158"/>
      <c r="GZ29" s="158"/>
      <c r="HA29" s="158"/>
      <c r="HB29" s="158"/>
      <c r="HC29" s="158"/>
      <c r="HD29" s="158"/>
      <c r="HE29" s="158"/>
      <c r="HF29" s="158"/>
      <c r="HG29" s="158"/>
      <c r="HH29" s="158"/>
      <c r="HI29" s="158"/>
      <c r="HJ29" s="158"/>
      <c r="HK29" s="158"/>
      <c r="HL29" s="158"/>
      <c r="HM29" s="158"/>
      <c r="HN29" s="158"/>
      <c r="HO29" s="158"/>
      <c r="HP29" s="158"/>
      <c r="HQ29" s="158"/>
      <c r="HR29" s="158"/>
      <c r="HS29" s="158"/>
      <c r="HT29" s="158"/>
      <c r="HU29" s="158"/>
      <c r="HV29" s="158"/>
      <c r="HW29" s="158"/>
      <c r="HX29" s="158"/>
      <c r="HY29" s="158"/>
      <c r="HZ29" s="158"/>
      <c r="IA29" s="158"/>
      <c r="IB29" s="158"/>
      <c r="IC29" s="158"/>
      <c r="ID29" s="158"/>
      <c r="IE29" s="158"/>
      <c r="IF29" s="158"/>
      <c r="IG29" s="158"/>
      <c r="IH29" s="158"/>
      <c r="II29" s="158"/>
      <c r="IJ29" s="158"/>
      <c r="IK29" s="158"/>
      <c r="IL29" s="158"/>
      <c r="IM29" s="158"/>
      <c r="IN29" s="158"/>
      <c r="IO29" s="158"/>
      <c r="IP29" s="158"/>
      <c r="IQ29" s="158"/>
      <c r="IR29" s="158"/>
      <c r="IS29" s="158"/>
      <c r="IT29" s="158"/>
      <c r="IU29" s="158"/>
      <c r="IV29" s="158"/>
      <c r="IW29" s="158"/>
      <c r="IX29" s="158"/>
      <c r="IY29" s="158"/>
      <c r="IZ29" s="158"/>
      <c r="JA29" s="158"/>
      <c r="JB29" s="158"/>
      <c r="JC29" s="158"/>
      <c r="JD29" s="158"/>
      <c r="JE29" s="158"/>
      <c r="JF29" s="158"/>
      <c r="JG29" s="158"/>
      <c r="JH29" s="158"/>
      <c r="JI29" s="158"/>
      <c r="JJ29" s="158"/>
      <c r="JK29" s="158"/>
      <c r="JL29" s="158"/>
      <c r="JM29" s="158"/>
      <c r="JN29" s="158"/>
      <c r="JO29" s="158"/>
      <c r="JP29" s="158"/>
      <c r="JQ29" s="158"/>
      <c r="JR29" s="158"/>
      <c r="JS29" s="158"/>
      <c r="JT29" s="158"/>
      <c r="JU29" s="158"/>
      <c r="JV29" s="158"/>
      <c r="JW29" s="158"/>
      <c r="JX29" s="158"/>
      <c r="JY29" s="158"/>
      <c r="JZ29" s="158"/>
      <c r="KA29" s="158"/>
      <c r="KB29" s="158"/>
      <c r="KC29" s="158"/>
      <c r="KD29" s="158"/>
      <c r="KE29" s="158"/>
      <c r="KF29" s="158"/>
      <c r="KG29" s="158"/>
      <c r="KH29" s="158"/>
      <c r="KI29" s="158"/>
      <c r="KJ29" s="158"/>
      <c r="KK29" s="158"/>
      <c r="KL29" s="158"/>
      <c r="KM29" s="158"/>
      <c r="KN29" s="158"/>
      <c r="KO29" s="158"/>
      <c r="KP29" s="158"/>
      <c r="KQ29" s="158"/>
      <c r="KR29" s="158"/>
      <c r="KS29" s="158"/>
      <c r="KT29" s="158"/>
      <c r="KU29" s="158"/>
      <c r="KV29" s="158"/>
      <c r="KW29" s="158"/>
      <c r="KX29" s="158"/>
      <c r="KY29" s="158"/>
      <c r="KZ29" s="158"/>
      <c r="LA29" s="158"/>
      <c r="LB29" s="158"/>
      <c r="LC29" s="158"/>
      <c r="LD29" s="158"/>
      <c r="LE29" s="158"/>
      <c r="LF29" s="158"/>
      <c r="LG29" s="158"/>
      <c r="LH29" s="158"/>
      <c r="LI29" s="158"/>
      <c r="LJ29" s="158"/>
      <c r="LK29" s="158"/>
      <c r="LL29" s="158"/>
      <c r="LM29" s="158"/>
      <c r="LN29" s="158"/>
      <c r="LO29" s="158"/>
      <c r="LP29" s="158"/>
      <c r="LQ29" s="158"/>
      <c r="LR29" s="158"/>
      <c r="LS29" s="158"/>
      <c r="LT29" s="158"/>
      <c r="LU29" s="158"/>
      <c r="LV29" s="158"/>
      <c r="LW29" s="158"/>
      <c r="LX29" s="158"/>
      <c r="LY29" s="158"/>
      <c r="LZ29" s="158"/>
      <c r="MA29" s="158"/>
      <c r="MB29" s="158"/>
      <c r="MC29" s="158"/>
      <c r="MD29" s="158"/>
      <c r="ME29" s="158"/>
      <c r="MF29" s="158"/>
      <c r="MG29" s="158"/>
      <c r="MH29" s="158"/>
      <c r="MI29" s="158"/>
      <c r="MJ29" s="158"/>
      <c r="MK29" s="158"/>
      <c r="ML29" s="158"/>
      <c r="MM29" s="158"/>
      <c r="MN29" s="158"/>
      <c r="MO29" s="158"/>
      <c r="MP29" s="158"/>
      <c r="MQ29" s="158"/>
      <c r="MR29" s="158"/>
      <c r="MS29" s="158"/>
      <c r="MT29" s="158"/>
      <c r="MU29" s="158"/>
      <c r="MV29" s="158"/>
      <c r="MW29" s="158"/>
      <c r="MX29" s="158"/>
      <c r="MY29" s="158"/>
      <c r="MZ29" s="158"/>
      <c r="NA29" s="158"/>
      <c r="NB29" s="158"/>
      <c r="NC29" s="158"/>
      <c r="ND29" s="158"/>
      <c r="NE29" s="158"/>
      <c r="NF29" s="158"/>
      <c r="NG29" s="158"/>
      <c r="NH29" s="158"/>
      <c r="NI29" s="158"/>
      <c r="NJ29" s="158"/>
      <c r="NK29" s="158"/>
      <c r="NL29" s="158"/>
      <c r="NM29" s="158"/>
      <c r="NN29" s="158"/>
      <c r="NO29" s="158"/>
      <c r="NP29" s="158"/>
      <c r="NQ29" s="158"/>
      <c r="NR29" s="158"/>
      <c r="NS29" s="158"/>
      <c r="NT29" s="158"/>
      <c r="NU29" s="158"/>
      <c r="NV29" s="158"/>
      <c r="NW29" s="158"/>
      <c r="NX29" s="158"/>
      <c r="NY29" s="158"/>
      <c r="NZ29" s="158"/>
      <c r="OA29" s="158"/>
      <c r="OB29" s="158"/>
      <c r="OC29" s="158"/>
      <c r="OD29" s="158"/>
      <c r="OE29" s="158"/>
      <c r="OF29" s="158"/>
      <c r="OG29" s="158"/>
      <c r="OH29" s="158"/>
      <c r="OI29" s="158"/>
      <c r="OJ29" s="158"/>
      <c r="OK29" s="158"/>
      <c r="OL29" s="158"/>
      <c r="OM29" s="158"/>
      <c r="ON29" s="158"/>
      <c r="OO29" s="158"/>
      <c r="OP29" s="158"/>
      <c r="OQ29" s="158"/>
      <c r="OR29" s="158"/>
      <c r="OS29" s="158"/>
      <c r="OT29" s="158"/>
      <c r="OU29" s="158"/>
      <c r="OV29" s="158"/>
      <c r="OW29" s="158"/>
      <c r="OX29" s="158"/>
      <c r="OY29" s="158"/>
      <c r="OZ29" s="158"/>
      <c r="PA29" s="158"/>
      <c r="PB29" s="158"/>
      <c r="PC29" s="158"/>
      <c r="PD29" s="158"/>
      <c r="PE29" s="158"/>
      <c r="PF29" s="158"/>
      <c r="PG29" s="158"/>
      <c r="PH29" s="158"/>
      <c r="PI29" s="158"/>
      <c r="PJ29" s="158"/>
      <c r="PK29" s="158"/>
      <c r="PL29" s="158"/>
      <c r="PM29" s="158"/>
      <c r="PN29" s="158"/>
      <c r="PO29" s="158"/>
      <c r="PP29" s="158"/>
      <c r="PQ29" s="158"/>
      <c r="PR29" s="158"/>
      <c r="PS29" s="158"/>
      <c r="PT29" s="158"/>
      <c r="PU29" s="158"/>
      <c r="PV29" s="158"/>
      <c r="PW29" s="158"/>
      <c r="PX29" s="158"/>
      <c r="PY29" s="158"/>
      <c r="PZ29" s="158"/>
      <c r="QA29" s="158"/>
      <c r="QB29" s="158"/>
      <c r="QC29" s="158"/>
      <c r="QD29" s="158"/>
      <c r="QE29" s="158"/>
      <c r="QF29" s="158"/>
      <c r="QG29" s="158"/>
      <c r="QH29" s="158"/>
      <c r="QI29" s="158"/>
      <c r="QJ29" s="158"/>
      <c r="QK29" s="158"/>
      <c r="QL29" s="158"/>
      <c r="QM29" s="158"/>
      <c r="QN29" s="158"/>
      <c r="QO29" s="158"/>
      <c r="QP29" s="158"/>
      <c r="QQ29" s="158"/>
      <c r="QR29" s="158"/>
      <c r="QS29" s="158"/>
      <c r="QT29" s="158"/>
      <c r="QU29" s="158"/>
      <c r="QV29" s="158"/>
      <c r="QW29" s="158"/>
      <c r="QX29" s="158"/>
      <c r="QY29" s="158"/>
      <c r="QZ29" s="158"/>
      <c r="RA29" s="158"/>
      <c r="RB29" s="158"/>
      <c r="RC29" s="158"/>
      <c r="RD29" s="158"/>
      <c r="RE29" s="158"/>
      <c r="RF29" s="158"/>
      <c r="RG29" s="158"/>
      <c r="RH29" s="158"/>
      <c r="RI29" s="158"/>
      <c r="RJ29" s="158"/>
      <c r="RK29" s="158"/>
      <c r="RL29" s="158"/>
      <c r="RM29" s="158"/>
      <c r="RN29" s="158"/>
      <c r="RO29" s="158"/>
      <c r="RP29" s="158"/>
      <c r="RQ29" s="158"/>
      <c r="RR29" s="158"/>
      <c r="RS29" s="158"/>
      <c r="RT29" s="158"/>
      <c r="RU29" s="158"/>
      <c r="RV29" s="158"/>
      <c r="RW29" s="158"/>
      <c r="RX29" s="158"/>
      <c r="RY29" s="158"/>
      <c r="RZ29" s="158"/>
      <c r="SA29" s="158"/>
      <c r="SB29" s="158"/>
      <c r="SC29" s="158"/>
      <c r="SD29" s="158"/>
      <c r="SE29" s="158"/>
      <c r="SF29" s="158"/>
      <c r="SG29" s="158"/>
      <c r="SH29" s="158"/>
      <c r="SI29" s="158"/>
      <c r="SJ29" s="158"/>
      <c r="SK29" s="158"/>
      <c r="SL29" s="158"/>
      <c r="SM29" s="158"/>
      <c r="SN29" s="158"/>
      <c r="SO29" s="158"/>
      <c r="SP29" s="158"/>
      <c r="SQ29" s="158"/>
      <c r="SR29" s="158"/>
      <c r="SS29" s="158"/>
      <c r="ST29" s="158"/>
      <c r="SU29" s="158"/>
      <c r="SV29" s="158"/>
      <c r="SW29" s="158"/>
      <c r="SX29" s="158"/>
      <c r="SY29" s="158"/>
      <c r="SZ29" s="158"/>
      <c r="TA29" s="158"/>
      <c r="TB29" s="158"/>
      <c r="TC29" s="158"/>
      <c r="TD29" s="158"/>
      <c r="TE29" s="158"/>
      <c r="TF29" s="158"/>
      <c r="TG29" s="158"/>
      <c r="TH29" s="158"/>
      <c r="TI29" s="158"/>
      <c r="TJ29" s="158"/>
      <c r="TK29" s="158"/>
      <c r="TL29" s="158"/>
      <c r="TM29" s="158"/>
      <c r="TN29" s="158"/>
      <c r="TO29" s="158"/>
      <c r="TP29" s="158"/>
      <c r="TQ29" s="158"/>
      <c r="TR29" s="158"/>
      <c r="TS29" s="158"/>
      <c r="TT29" s="158"/>
      <c r="TU29" s="158"/>
      <c r="TV29" s="158"/>
      <c r="TW29" s="158"/>
      <c r="TX29" s="158"/>
      <c r="TY29" s="158"/>
      <c r="TZ29" s="158"/>
      <c r="UA29" s="158"/>
      <c r="UB29" s="158"/>
      <c r="UC29" s="158"/>
      <c r="UD29" s="158"/>
      <c r="UE29" s="158"/>
      <c r="UF29" s="158"/>
      <c r="UG29" s="158"/>
      <c r="UH29" s="158"/>
      <c r="UI29" s="158"/>
      <c r="UJ29" s="158"/>
      <c r="UK29" s="158"/>
      <c r="UL29" s="158"/>
      <c r="UM29" s="158"/>
      <c r="UN29" s="158"/>
      <c r="UO29" s="158"/>
      <c r="UP29" s="158"/>
      <c r="UQ29" s="158"/>
      <c r="UR29" s="158"/>
      <c r="US29" s="158"/>
      <c r="UT29" s="158"/>
      <c r="UU29" s="158"/>
      <c r="UV29" s="158"/>
      <c r="UW29" s="158"/>
      <c r="UX29" s="158"/>
      <c r="UY29" s="158"/>
      <c r="UZ29" s="158"/>
      <c r="VA29" s="158"/>
      <c r="VB29" s="158"/>
      <c r="VC29" s="158"/>
      <c r="VD29" s="158"/>
      <c r="VE29" s="158"/>
      <c r="VF29" s="158"/>
      <c r="VG29" s="158"/>
      <c r="VH29" s="158"/>
      <c r="VI29" s="158"/>
      <c r="VJ29" s="158"/>
      <c r="VK29" s="158"/>
      <c r="VL29" s="158"/>
      <c r="VM29" s="158"/>
      <c r="VN29" s="158"/>
      <c r="VO29" s="158"/>
      <c r="VP29" s="158"/>
      <c r="VQ29" s="158"/>
      <c r="VR29" s="158"/>
      <c r="VS29" s="158"/>
      <c r="VT29" s="158"/>
      <c r="VU29" s="158"/>
      <c r="VV29" s="158"/>
      <c r="VW29" s="158"/>
      <c r="VX29" s="158"/>
      <c r="VY29" s="158"/>
      <c r="VZ29" s="158"/>
      <c r="WA29" s="158"/>
      <c r="WB29" s="158"/>
      <c r="WC29" s="158"/>
      <c r="WD29" s="158"/>
      <c r="WE29" s="158"/>
      <c r="WF29" s="158"/>
      <c r="WG29" s="158"/>
      <c r="WH29" s="158"/>
      <c r="WI29" s="158"/>
      <c r="WJ29" s="158"/>
      <c r="WK29" s="158"/>
      <c r="WL29" s="158"/>
      <c r="WM29" s="158"/>
      <c r="WN29" s="158"/>
      <c r="WO29" s="158"/>
      <c r="WP29" s="158"/>
      <c r="WQ29" s="158"/>
      <c r="WR29" s="158"/>
      <c r="WS29" s="158"/>
      <c r="WT29" s="158"/>
      <c r="WU29" s="158"/>
      <c r="WV29" s="158"/>
      <c r="WW29" s="158"/>
      <c r="WX29" s="158"/>
      <c r="WY29" s="158"/>
      <c r="WZ29" s="158"/>
      <c r="XA29" s="158"/>
      <c r="XB29" s="158"/>
      <c r="XC29" s="158"/>
      <c r="XD29" s="158"/>
      <c r="XE29" s="158"/>
      <c r="XF29" s="158"/>
      <c r="XG29" s="158"/>
      <c r="XH29" s="158"/>
      <c r="XI29" s="158"/>
      <c r="XJ29" s="158"/>
      <c r="XK29" s="158"/>
      <c r="XL29" s="158"/>
      <c r="XM29" s="158"/>
      <c r="XN29" s="158"/>
      <c r="XO29" s="158"/>
      <c r="XP29" s="158"/>
      <c r="XQ29" s="158"/>
      <c r="XR29" s="158"/>
      <c r="XS29" s="158"/>
      <c r="XT29" s="158"/>
      <c r="XU29" s="158"/>
      <c r="XV29" s="158"/>
      <c r="XW29" s="158"/>
      <c r="XX29" s="158"/>
      <c r="XY29" s="158"/>
      <c r="XZ29" s="158"/>
      <c r="YA29" s="158"/>
      <c r="YB29" s="158"/>
      <c r="YC29" s="158"/>
      <c r="YD29" s="158"/>
      <c r="YE29" s="158"/>
      <c r="YF29" s="158"/>
      <c r="YG29" s="158"/>
      <c r="YH29" s="158"/>
      <c r="YI29" s="158"/>
      <c r="YJ29" s="158"/>
      <c r="YK29" s="158"/>
      <c r="YL29" s="158"/>
      <c r="YM29" s="158"/>
      <c r="YN29" s="158"/>
      <c r="YO29" s="158"/>
      <c r="YP29" s="158"/>
      <c r="YQ29" s="158"/>
      <c r="YR29" s="158"/>
      <c r="YS29" s="158"/>
      <c r="YT29" s="158"/>
      <c r="YU29" s="158"/>
      <c r="YV29" s="158"/>
      <c r="YW29" s="158"/>
      <c r="YX29" s="158"/>
      <c r="YY29" s="158"/>
      <c r="YZ29" s="158"/>
      <c r="ZA29" s="158"/>
      <c r="ZB29" s="158"/>
      <c r="ZC29" s="158"/>
      <c r="ZD29" s="158"/>
      <c r="ZE29" s="158"/>
      <c r="ZF29" s="158"/>
      <c r="ZG29" s="158"/>
      <c r="ZH29" s="158"/>
      <c r="ZI29" s="158"/>
      <c r="ZJ29" s="158"/>
      <c r="ZK29" s="158"/>
      <c r="ZL29" s="158"/>
      <c r="ZM29" s="158"/>
      <c r="ZN29" s="158"/>
      <c r="ZO29" s="158"/>
      <c r="ZP29" s="158"/>
      <c r="ZQ29" s="158"/>
      <c r="ZR29" s="158"/>
      <c r="ZS29" s="158"/>
      <c r="ZT29" s="158"/>
      <c r="ZU29" s="158"/>
      <c r="ZV29" s="158"/>
      <c r="ZW29" s="158"/>
      <c r="ZX29" s="158"/>
      <c r="ZY29" s="158"/>
      <c r="ZZ29" s="158"/>
      <c r="AAA29" s="158"/>
      <c r="AAB29" s="158"/>
      <c r="AAC29" s="158"/>
      <c r="AAD29" s="158"/>
      <c r="AAE29" s="158"/>
      <c r="AAF29" s="158"/>
      <c r="AAG29" s="158"/>
      <c r="AAH29" s="158"/>
      <c r="AAI29" s="158"/>
      <c r="AAJ29" s="158"/>
      <c r="AAK29" s="158"/>
      <c r="AAL29" s="158"/>
      <c r="AAM29" s="158"/>
      <c r="AAN29" s="158"/>
      <c r="AAO29" s="158"/>
      <c r="AAP29" s="158"/>
      <c r="AAQ29" s="158"/>
      <c r="AAR29" s="158"/>
      <c r="AAS29" s="158"/>
      <c r="AAT29" s="158"/>
      <c r="AAU29" s="158"/>
      <c r="AAV29" s="158"/>
      <c r="AAW29" s="158"/>
      <c r="AAX29" s="158"/>
      <c r="AAY29" s="158"/>
      <c r="AAZ29" s="158"/>
      <c r="ABA29" s="158"/>
      <c r="ABB29" s="158"/>
      <c r="ABC29" s="158"/>
      <c r="ABD29" s="158"/>
      <c r="ABE29" s="158"/>
      <c r="ABF29" s="158"/>
      <c r="ABG29" s="158"/>
      <c r="ABH29" s="158"/>
      <c r="ABI29" s="158"/>
      <c r="ABJ29" s="158"/>
      <c r="ABK29" s="158"/>
      <c r="ABL29" s="158"/>
      <c r="ABM29" s="158"/>
      <c r="ABN29" s="158"/>
      <c r="ABO29" s="158"/>
      <c r="ABP29" s="158"/>
      <c r="ABQ29" s="158"/>
      <c r="ABR29" s="158"/>
      <c r="ABS29" s="158"/>
      <c r="ABT29" s="158"/>
      <c r="ABU29" s="158"/>
      <c r="ABV29" s="158"/>
      <c r="ABW29" s="158"/>
      <c r="ABX29" s="158"/>
      <c r="ABY29" s="158"/>
      <c r="ABZ29" s="158"/>
      <c r="ACA29" s="158"/>
      <c r="ACB29" s="158"/>
      <c r="ACC29" s="158"/>
      <c r="ACD29" s="158"/>
      <c r="ACE29" s="158"/>
      <c r="ACF29" s="158"/>
      <c r="ACG29" s="158"/>
      <c r="ACH29" s="158"/>
      <c r="ACI29" s="158"/>
      <c r="ACJ29" s="158"/>
      <c r="ACK29" s="158"/>
      <c r="ACL29" s="158"/>
      <c r="ACM29" s="158"/>
      <c r="ACN29" s="158"/>
      <c r="ACO29" s="158"/>
      <c r="ACP29" s="158"/>
      <c r="ACQ29" s="158"/>
      <c r="ACR29" s="158"/>
      <c r="ACS29" s="158"/>
      <c r="ACT29" s="158"/>
      <c r="ACU29" s="158"/>
      <c r="ACV29" s="158"/>
      <c r="ACW29" s="158"/>
      <c r="ACX29" s="158"/>
      <c r="ACY29" s="158"/>
      <c r="ACZ29" s="158"/>
      <c r="ADA29" s="158"/>
      <c r="ADB29" s="158"/>
      <c r="ADC29" s="158"/>
      <c r="ADD29" s="158"/>
      <c r="ADE29" s="158"/>
      <c r="ADF29" s="158"/>
      <c r="ADG29" s="158"/>
      <c r="ADH29" s="158"/>
      <c r="ADI29" s="158"/>
      <c r="ADJ29" s="158"/>
      <c r="ADK29" s="158"/>
      <c r="ADL29" s="158"/>
      <c r="ADM29" s="158"/>
      <c r="ADN29" s="158"/>
      <c r="ADO29" s="158"/>
      <c r="ADP29" s="158"/>
      <c r="ADQ29" s="158"/>
      <c r="ADR29" s="158"/>
      <c r="ADS29" s="158"/>
      <c r="ADT29" s="158"/>
      <c r="ADU29" s="158"/>
      <c r="ADV29" s="158"/>
      <c r="ADW29" s="158"/>
      <c r="ADX29" s="158"/>
      <c r="ADY29" s="158"/>
      <c r="ADZ29" s="158"/>
      <c r="AEA29" s="158"/>
      <c r="AEB29" s="158"/>
      <c r="AEC29" s="158"/>
      <c r="AED29" s="158"/>
      <c r="AEE29" s="158"/>
      <c r="AEF29" s="158"/>
      <c r="AEG29" s="158"/>
      <c r="AEH29" s="158"/>
      <c r="AEI29" s="158"/>
      <c r="AEJ29" s="158"/>
      <c r="AEK29" s="158"/>
      <c r="AEL29" s="158"/>
      <c r="AEM29" s="158"/>
      <c r="AEN29" s="158"/>
      <c r="AEO29" s="158"/>
      <c r="AEP29" s="158"/>
      <c r="AEQ29" s="158"/>
      <c r="AER29" s="158"/>
      <c r="AES29" s="158"/>
      <c r="AET29" s="158"/>
      <c r="AEU29" s="158"/>
      <c r="AEV29" s="158"/>
      <c r="AEW29" s="158"/>
      <c r="AEX29" s="158"/>
      <c r="AEY29" s="158"/>
      <c r="AEZ29" s="158"/>
      <c r="AFA29" s="158"/>
      <c r="AFB29" s="158"/>
      <c r="AFC29" s="158"/>
      <c r="AFD29" s="158"/>
      <c r="AFE29" s="158"/>
      <c r="AFF29" s="158"/>
      <c r="AFG29" s="158"/>
      <c r="AFH29" s="158"/>
      <c r="AFI29" s="158"/>
      <c r="AFJ29" s="158"/>
      <c r="AFK29" s="158"/>
      <c r="AFL29" s="158"/>
      <c r="AFM29" s="158"/>
      <c r="AFN29" s="158"/>
      <c r="AFO29" s="158"/>
      <c r="AFP29" s="158"/>
      <c r="AFQ29" s="158"/>
      <c r="AFR29" s="158"/>
      <c r="AFS29" s="158"/>
      <c r="AFT29" s="158"/>
      <c r="AFU29" s="158"/>
      <c r="AFV29" s="158"/>
      <c r="AFW29" s="158"/>
      <c r="AFX29" s="158"/>
      <c r="AFY29" s="158"/>
      <c r="AFZ29" s="158"/>
      <c r="AGA29" s="158"/>
      <c r="AGB29" s="158"/>
      <c r="AGC29" s="158"/>
      <c r="AGD29" s="158"/>
      <c r="AGE29" s="158"/>
      <c r="AGF29" s="158"/>
      <c r="AGG29" s="158"/>
      <c r="AGH29" s="158"/>
      <c r="AGI29" s="158"/>
      <c r="AGJ29" s="158"/>
      <c r="AGK29" s="158"/>
      <c r="AGL29" s="158"/>
      <c r="AGM29" s="158"/>
      <c r="AGN29" s="158"/>
      <c r="AGO29" s="158"/>
      <c r="AGP29" s="158"/>
      <c r="AGQ29" s="158"/>
      <c r="AGR29" s="158"/>
      <c r="AGS29" s="158"/>
      <c r="AGT29" s="158"/>
      <c r="AGU29" s="158"/>
      <c r="AGV29" s="158"/>
      <c r="AGW29" s="158"/>
      <c r="AGX29" s="158"/>
      <c r="AGY29" s="158"/>
      <c r="AGZ29" s="158"/>
      <c r="AHA29" s="158"/>
      <c r="AHB29" s="158"/>
      <c r="AHC29" s="158"/>
      <c r="AHD29" s="158"/>
      <c r="AHE29" s="158"/>
      <c r="AHF29" s="158"/>
      <c r="AHG29" s="158"/>
      <c r="AHH29" s="158"/>
      <c r="AHI29" s="158"/>
      <c r="AHJ29" s="158"/>
      <c r="AHK29" s="158"/>
      <c r="AHL29" s="158"/>
      <c r="AHM29" s="158"/>
      <c r="AHN29" s="158"/>
      <c r="AHO29" s="158"/>
      <c r="AHP29" s="158"/>
      <c r="AHQ29" s="158"/>
      <c r="AHR29" s="158"/>
      <c r="AHS29" s="158"/>
      <c r="AHT29" s="158"/>
      <c r="AHU29" s="158"/>
      <c r="AHV29" s="158"/>
      <c r="AHW29" s="158"/>
      <c r="AHX29" s="158"/>
      <c r="AHY29" s="158"/>
      <c r="AHZ29" s="158"/>
      <c r="AIA29" s="158"/>
      <c r="AIB29" s="158"/>
      <c r="AIC29" s="158"/>
      <c r="AID29" s="158"/>
      <c r="AIE29" s="158"/>
      <c r="AIF29" s="158"/>
      <c r="AIG29" s="158"/>
      <c r="AIH29" s="158"/>
      <c r="AII29" s="158"/>
      <c r="AIJ29" s="158"/>
      <c r="AIK29" s="158"/>
      <c r="AIL29" s="158"/>
      <c r="AIM29" s="158"/>
      <c r="AIN29" s="158"/>
      <c r="AIO29" s="158"/>
      <c r="AIP29" s="158"/>
      <c r="AIQ29" s="158"/>
      <c r="AIR29" s="158"/>
      <c r="AIS29" s="158"/>
      <c r="AIT29" s="158"/>
      <c r="AIU29" s="158"/>
      <c r="AIV29" s="158"/>
      <c r="AIW29" s="158"/>
      <c r="AIX29" s="158"/>
      <c r="AIY29" s="158"/>
      <c r="AIZ29" s="158"/>
      <c r="AJA29" s="158"/>
      <c r="AJB29" s="158"/>
      <c r="AJC29" s="158"/>
      <c r="AJD29" s="158"/>
      <c r="AJE29" s="158"/>
      <c r="AJF29" s="158"/>
      <c r="AJG29" s="158"/>
      <c r="AJH29" s="158"/>
      <c r="AJI29" s="158"/>
      <c r="AJJ29" s="158"/>
      <c r="AJK29" s="158"/>
      <c r="AJL29" s="158"/>
      <c r="AJM29" s="158"/>
      <c r="AJN29" s="158"/>
      <c r="AJO29" s="158"/>
      <c r="AJP29" s="158"/>
      <c r="AJQ29" s="158"/>
      <c r="AJR29" s="158"/>
      <c r="AJS29" s="158"/>
      <c r="AJT29" s="158"/>
      <c r="AJU29" s="158"/>
      <c r="AJV29" s="158"/>
      <c r="AJW29" s="158"/>
      <c r="AJX29" s="158"/>
      <c r="AJY29" s="158"/>
      <c r="AJZ29" s="158"/>
      <c r="AKA29" s="158"/>
      <c r="AKB29" s="158"/>
      <c r="AKC29" s="158"/>
      <c r="AKD29" s="158"/>
      <c r="AKE29" s="158"/>
      <c r="AKF29" s="158"/>
      <c r="AKG29" s="158"/>
      <c r="AKH29" s="158"/>
      <c r="AKI29" s="158"/>
      <c r="AKJ29" s="158"/>
      <c r="AKK29" s="158"/>
      <c r="AKL29" s="158"/>
      <c r="AKM29" s="158"/>
      <c r="AKN29" s="158"/>
      <c r="AKO29" s="158"/>
      <c r="AKP29" s="158"/>
      <c r="AKQ29" s="158"/>
      <c r="AKR29" s="158"/>
      <c r="AKS29" s="158"/>
      <c r="AKT29" s="158"/>
      <c r="AKU29" s="158"/>
      <c r="AKV29" s="158"/>
      <c r="AKW29" s="158"/>
      <c r="AKX29" s="158"/>
      <c r="AKY29" s="158"/>
      <c r="AKZ29" s="158"/>
      <c r="ALA29" s="158"/>
      <c r="ALB29" s="158"/>
      <c r="ALC29" s="158"/>
      <c r="ALD29" s="158"/>
      <c r="ALE29" s="158"/>
      <c r="ALF29" s="158"/>
      <c r="ALG29" s="158"/>
      <c r="ALH29" s="158"/>
      <c r="ALI29" s="158"/>
      <c r="ALJ29" s="158"/>
      <c r="ALK29" s="158"/>
      <c r="ALL29" s="158"/>
      <c r="ALM29" s="158"/>
      <c r="ALN29" s="158"/>
      <c r="ALO29" s="158"/>
      <c r="ALP29" s="158"/>
      <c r="ALQ29" s="158"/>
      <c r="ALR29" s="158"/>
      <c r="ALS29" s="158"/>
      <c r="ALT29" s="158"/>
      <c r="ALU29" s="158"/>
      <c r="ALV29" s="158"/>
      <c r="ALW29" s="158"/>
      <c r="ALX29" s="158"/>
      <c r="ALY29" s="158"/>
      <c r="ALZ29" s="158"/>
      <c r="AMA29" s="158"/>
      <c r="AMB29" s="158"/>
      <c r="AMC29" s="158"/>
      <c r="AMD29" s="158"/>
      <c r="AME29" s="158"/>
      <c r="AMF29" s="158"/>
      <c r="AMG29" s="158"/>
      <c r="AMH29" s="158"/>
      <c r="AMI29" s="158"/>
      <c r="AMJ29" s="158"/>
      <c r="AMK29" s="158"/>
    </row>
    <row r="30" spans="1:1025" s="159" customFormat="1" ht="24.75" customHeight="1">
      <c r="A30" s="189" t="s">
        <v>150</v>
      </c>
      <c r="B30" s="154" t="s">
        <v>141</v>
      </c>
      <c r="C30" s="155" t="s">
        <v>85</v>
      </c>
      <c r="D30" s="156">
        <v>2</v>
      </c>
      <c r="E30" s="192"/>
      <c r="F30" s="157"/>
      <c r="G30" s="157"/>
      <c r="H30" s="157"/>
      <c r="I30" s="158"/>
      <c r="J30" s="158"/>
      <c r="K30" s="158"/>
      <c r="L30" s="158"/>
      <c r="M30" s="158"/>
      <c r="N30" s="158"/>
      <c r="O30" s="158"/>
      <c r="P30" s="158"/>
      <c r="Q30" s="158"/>
      <c r="R30" s="158"/>
      <c r="S30" s="158"/>
      <c r="T30" s="158"/>
      <c r="U30" s="158"/>
      <c r="V30" s="158"/>
      <c r="W30" s="158"/>
      <c r="X30" s="158"/>
      <c r="Y30" s="158"/>
      <c r="Z30" s="158"/>
      <c r="AA30" s="158"/>
      <c r="AB30" s="158"/>
      <c r="AC30" s="158"/>
      <c r="AD30" s="158"/>
      <c r="AE30" s="158"/>
      <c r="AF30" s="158"/>
      <c r="AG30" s="158"/>
      <c r="AH30" s="158"/>
      <c r="AI30" s="158"/>
      <c r="AJ30" s="158"/>
      <c r="AK30" s="158"/>
      <c r="AL30" s="158"/>
      <c r="AM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c r="BK30" s="158"/>
      <c r="BL30" s="158"/>
      <c r="BM30" s="158"/>
      <c r="BN30" s="158"/>
      <c r="BO30" s="158"/>
      <c r="BP30" s="158"/>
      <c r="BQ30" s="158"/>
      <c r="BR30" s="158"/>
      <c r="BS30" s="158"/>
      <c r="BT30" s="158"/>
      <c r="BU30" s="158"/>
      <c r="BV30" s="158"/>
      <c r="BW30" s="158"/>
      <c r="BX30" s="158"/>
      <c r="BY30" s="158"/>
      <c r="BZ30" s="158"/>
      <c r="CA30" s="158"/>
      <c r="CB30" s="158"/>
      <c r="CC30" s="158"/>
      <c r="CD30" s="158"/>
      <c r="CE30" s="158"/>
      <c r="CF30" s="158"/>
      <c r="CG30" s="158"/>
      <c r="CH30" s="158"/>
      <c r="CI30" s="158"/>
      <c r="CJ30" s="158"/>
      <c r="CK30" s="158"/>
      <c r="CL30" s="158"/>
      <c r="CM30" s="158"/>
      <c r="CN30" s="158"/>
      <c r="CO30" s="158"/>
      <c r="CP30" s="158"/>
      <c r="CQ30" s="158"/>
      <c r="CR30" s="158"/>
      <c r="CS30" s="158"/>
      <c r="CT30" s="158"/>
      <c r="CU30" s="158"/>
      <c r="CV30" s="158"/>
      <c r="CW30" s="158"/>
      <c r="CX30" s="158"/>
      <c r="CY30" s="158"/>
      <c r="CZ30" s="158"/>
      <c r="DA30" s="158"/>
      <c r="DB30" s="158"/>
      <c r="DC30" s="158"/>
      <c r="DD30" s="158"/>
      <c r="DE30" s="158"/>
      <c r="DF30" s="158"/>
      <c r="DG30" s="158"/>
      <c r="DH30" s="158"/>
      <c r="DI30" s="158"/>
      <c r="DJ30" s="158"/>
      <c r="DK30" s="158"/>
      <c r="DL30" s="158"/>
      <c r="DM30" s="158"/>
      <c r="DN30" s="158"/>
      <c r="DO30" s="158"/>
      <c r="DP30" s="158"/>
      <c r="DQ30" s="158"/>
      <c r="DR30" s="158"/>
      <c r="DS30" s="158"/>
      <c r="DT30" s="158"/>
      <c r="DU30" s="158"/>
      <c r="DV30" s="158"/>
      <c r="DW30" s="158"/>
      <c r="DX30" s="158"/>
      <c r="DY30" s="158"/>
      <c r="DZ30" s="158"/>
      <c r="EA30" s="158"/>
      <c r="EB30" s="158"/>
      <c r="EC30" s="158"/>
      <c r="ED30" s="158"/>
      <c r="EE30" s="158"/>
      <c r="EF30" s="158"/>
      <c r="EG30" s="158"/>
      <c r="EH30" s="158"/>
      <c r="EI30" s="158"/>
      <c r="EJ30" s="158"/>
      <c r="EK30" s="158"/>
      <c r="EL30" s="158"/>
      <c r="EM30" s="158"/>
      <c r="EN30" s="158"/>
      <c r="EO30" s="158"/>
      <c r="EP30" s="158"/>
      <c r="EQ30" s="158"/>
      <c r="ER30" s="158"/>
      <c r="ES30" s="158"/>
      <c r="ET30" s="158"/>
      <c r="EU30" s="158"/>
      <c r="EV30" s="158"/>
      <c r="EW30" s="158"/>
      <c r="EX30" s="158"/>
      <c r="EY30" s="158"/>
      <c r="EZ30" s="158"/>
      <c r="FA30" s="158"/>
      <c r="FB30" s="158"/>
      <c r="FC30" s="158"/>
      <c r="FD30" s="158"/>
      <c r="FE30" s="158"/>
      <c r="FF30" s="158"/>
      <c r="FG30" s="158"/>
      <c r="FH30" s="158"/>
      <c r="FI30" s="158"/>
      <c r="FJ30" s="158"/>
      <c r="FK30" s="158"/>
      <c r="FL30" s="158"/>
      <c r="FM30" s="158"/>
      <c r="FN30" s="158"/>
      <c r="FO30" s="158"/>
      <c r="FP30" s="158"/>
      <c r="FQ30" s="158"/>
      <c r="FR30" s="158"/>
      <c r="FS30" s="158"/>
      <c r="FT30" s="158"/>
      <c r="FU30" s="158"/>
      <c r="FV30" s="158"/>
      <c r="FW30" s="158"/>
      <c r="FX30" s="158"/>
      <c r="FY30" s="158"/>
      <c r="FZ30" s="158"/>
      <c r="GA30" s="158"/>
      <c r="GB30" s="158"/>
      <c r="GC30" s="158"/>
      <c r="GD30" s="158"/>
      <c r="GE30" s="158"/>
      <c r="GF30" s="158"/>
      <c r="GG30" s="158"/>
      <c r="GH30" s="158"/>
      <c r="GI30" s="158"/>
      <c r="GJ30" s="158"/>
      <c r="GK30" s="158"/>
      <c r="GL30" s="158"/>
      <c r="GM30" s="158"/>
      <c r="GN30" s="158"/>
      <c r="GO30" s="158"/>
      <c r="GP30" s="158"/>
      <c r="GQ30" s="158"/>
      <c r="GR30" s="158"/>
      <c r="GS30" s="158"/>
      <c r="GT30" s="158"/>
      <c r="GU30" s="158"/>
      <c r="GV30" s="158"/>
      <c r="GW30" s="158"/>
      <c r="GX30" s="158"/>
      <c r="GY30" s="158"/>
      <c r="GZ30" s="158"/>
      <c r="HA30" s="158"/>
      <c r="HB30" s="158"/>
      <c r="HC30" s="158"/>
      <c r="HD30" s="158"/>
      <c r="HE30" s="158"/>
      <c r="HF30" s="158"/>
      <c r="HG30" s="158"/>
      <c r="HH30" s="158"/>
      <c r="HI30" s="158"/>
      <c r="HJ30" s="158"/>
      <c r="HK30" s="158"/>
      <c r="HL30" s="158"/>
      <c r="HM30" s="158"/>
      <c r="HN30" s="158"/>
      <c r="HO30" s="158"/>
      <c r="HP30" s="158"/>
      <c r="HQ30" s="158"/>
      <c r="HR30" s="158"/>
      <c r="HS30" s="158"/>
      <c r="HT30" s="158"/>
      <c r="HU30" s="158"/>
      <c r="HV30" s="158"/>
      <c r="HW30" s="158"/>
      <c r="HX30" s="158"/>
      <c r="HY30" s="158"/>
      <c r="HZ30" s="158"/>
      <c r="IA30" s="158"/>
      <c r="IB30" s="158"/>
      <c r="IC30" s="158"/>
      <c r="ID30" s="158"/>
      <c r="IE30" s="158"/>
      <c r="IF30" s="158"/>
      <c r="IG30" s="158"/>
      <c r="IH30" s="158"/>
      <c r="II30" s="158"/>
      <c r="IJ30" s="158"/>
      <c r="IK30" s="158"/>
      <c r="IL30" s="158"/>
      <c r="IM30" s="158"/>
      <c r="IN30" s="158"/>
      <c r="IO30" s="158"/>
      <c r="IP30" s="158"/>
      <c r="IQ30" s="158"/>
      <c r="IR30" s="158"/>
      <c r="IS30" s="158"/>
      <c r="IT30" s="158"/>
      <c r="IU30" s="158"/>
      <c r="IV30" s="158"/>
      <c r="IW30" s="158"/>
      <c r="IX30" s="158"/>
      <c r="IY30" s="158"/>
      <c r="IZ30" s="158"/>
      <c r="JA30" s="158"/>
      <c r="JB30" s="158"/>
      <c r="JC30" s="158"/>
      <c r="JD30" s="158"/>
      <c r="JE30" s="158"/>
      <c r="JF30" s="158"/>
      <c r="JG30" s="158"/>
      <c r="JH30" s="158"/>
      <c r="JI30" s="158"/>
      <c r="JJ30" s="158"/>
      <c r="JK30" s="158"/>
      <c r="JL30" s="158"/>
      <c r="JM30" s="158"/>
      <c r="JN30" s="158"/>
      <c r="JO30" s="158"/>
      <c r="JP30" s="158"/>
      <c r="JQ30" s="158"/>
      <c r="JR30" s="158"/>
      <c r="JS30" s="158"/>
      <c r="JT30" s="158"/>
      <c r="JU30" s="158"/>
      <c r="JV30" s="158"/>
      <c r="JW30" s="158"/>
      <c r="JX30" s="158"/>
      <c r="JY30" s="158"/>
      <c r="JZ30" s="158"/>
      <c r="KA30" s="158"/>
      <c r="KB30" s="158"/>
      <c r="KC30" s="158"/>
      <c r="KD30" s="158"/>
      <c r="KE30" s="158"/>
      <c r="KF30" s="158"/>
      <c r="KG30" s="158"/>
      <c r="KH30" s="158"/>
      <c r="KI30" s="158"/>
      <c r="KJ30" s="158"/>
      <c r="KK30" s="158"/>
      <c r="KL30" s="158"/>
      <c r="KM30" s="158"/>
      <c r="KN30" s="158"/>
      <c r="KO30" s="158"/>
      <c r="KP30" s="158"/>
      <c r="KQ30" s="158"/>
      <c r="KR30" s="158"/>
      <c r="KS30" s="158"/>
      <c r="KT30" s="158"/>
      <c r="KU30" s="158"/>
      <c r="KV30" s="158"/>
      <c r="KW30" s="158"/>
      <c r="KX30" s="158"/>
      <c r="KY30" s="158"/>
      <c r="KZ30" s="158"/>
      <c r="LA30" s="158"/>
      <c r="LB30" s="158"/>
      <c r="LC30" s="158"/>
      <c r="LD30" s="158"/>
      <c r="LE30" s="158"/>
      <c r="LF30" s="158"/>
      <c r="LG30" s="158"/>
      <c r="LH30" s="158"/>
      <c r="LI30" s="158"/>
      <c r="LJ30" s="158"/>
      <c r="LK30" s="158"/>
      <c r="LL30" s="158"/>
      <c r="LM30" s="158"/>
      <c r="LN30" s="158"/>
      <c r="LO30" s="158"/>
      <c r="LP30" s="158"/>
      <c r="LQ30" s="158"/>
      <c r="LR30" s="158"/>
      <c r="LS30" s="158"/>
      <c r="LT30" s="158"/>
      <c r="LU30" s="158"/>
      <c r="LV30" s="158"/>
      <c r="LW30" s="158"/>
      <c r="LX30" s="158"/>
      <c r="LY30" s="158"/>
      <c r="LZ30" s="158"/>
      <c r="MA30" s="158"/>
      <c r="MB30" s="158"/>
      <c r="MC30" s="158"/>
      <c r="MD30" s="158"/>
      <c r="ME30" s="158"/>
      <c r="MF30" s="158"/>
      <c r="MG30" s="158"/>
      <c r="MH30" s="158"/>
      <c r="MI30" s="158"/>
      <c r="MJ30" s="158"/>
      <c r="MK30" s="158"/>
      <c r="ML30" s="158"/>
      <c r="MM30" s="158"/>
      <c r="MN30" s="158"/>
      <c r="MO30" s="158"/>
      <c r="MP30" s="158"/>
      <c r="MQ30" s="158"/>
      <c r="MR30" s="158"/>
      <c r="MS30" s="158"/>
      <c r="MT30" s="158"/>
      <c r="MU30" s="158"/>
      <c r="MV30" s="158"/>
      <c r="MW30" s="158"/>
      <c r="MX30" s="158"/>
      <c r="MY30" s="158"/>
      <c r="MZ30" s="158"/>
      <c r="NA30" s="158"/>
      <c r="NB30" s="158"/>
      <c r="NC30" s="158"/>
      <c r="ND30" s="158"/>
      <c r="NE30" s="158"/>
      <c r="NF30" s="158"/>
      <c r="NG30" s="158"/>
      <c r="NH30" s="158"/>
      <c r="NI30" s="158"/>
      <c r="NJ30" s="158"/>
      <c r="NK30" s="158"/>
      <c r="NL30" s="158"/>
      <c r="NM30" s="158"/>
      <c r="NN30" s="158"/>
      <c r="NO30" s="158"/>
      <c r="NP30" s="158"/>
      <c r="NQ30" s="158"/>
      <c r="NR30" s="158"/>
      <c r="NS30" s="158"/>
      <c r="NT30" s="158"/>
      <c r="NU30" s="158"/>
      <c r="NV30" s="158"/>
      <c r="NW30" s="158"/>
      <c r="NX30" s="158"/>
      <c r="NY30" s="158"/>
      <c r="NZ30" s="158"/>
      <c r="OA30" s="158"/>
      <c r="OB30" s="158"/>
      <c r="OC30" s="158"/>
      <c r="OD30" s="158"/>
      <c r="OE30" s="158"/>
      <c r="OF30" s="158"/>
      <c r="OG30" s="158"/>
      <c r="OH30" s="158"/>
      <c r="OI30" s="158"/>
      <c r="OJ30" s="158"/>
      <c r="OK30" s="158"/>
      <c r="OL30" s="158"/>
      <c r="OM30" s="158"/>
      <c r="ON30" s="158"/>
      <c r="OO30" s="158"/>
      <c r="OP30" s="158"/>
      <c r="OQ30" s="158"/>
      <c r="OR30" s="158"/>
      <c r="OS30" s="158"/>
      <c r="OT30" s="158"/>
      <c r="OU30" s="158"/>
      <c r="OV30" s="158"/>
      <c r="OW30" s="158"/>
      <c r="OX30" s="158"/>
      <c r="OY30" s="158"/>
      <c r="OZ30" s="158"/>
      <c r="PA30" s="158"/>
      <c r="PB30" s="158"/>
      <c r="PC30" s="158"/>
      <c r="PD30" s="158"/>
      <c r="PE30" s="158"/>
      <c r="PF30" s="158"/>
      <c r="PG30" s="158"/>
      <c r="PH30" s="158"/>
      <c r="PI30" s="158"/>
      <c r="PJ30" s="158"/>
      <c r="PK30" s="158"/>
      <c r="PL30" s="158"/>
      <c r="PM30" s="158"/>
      <c r="PN30" s="158"/>
      <c r="PO30" s="158"/>
      <c r="PP30" s="158"/>
      <c r="PQ30" s="158"/>
      <c r="PR30" s="158"/>
      <c r="PS30" s="158"/>
      <c r="PT30" s="158"/>
      <c r="PU30" s="158"/>
      <c r="PV30" s="158"/>
      <c r="PW30" s="158"/>
      <c r="PX30" s="158"/>
      <c r="PY30" s="158"/>
      <c r="PZ30" s="158"/>
      <c r="QA30" s="158"/>
      <c r="QB30" s="158"/>
      <c r="QC30" s="158"/>
      <c r="QD30" s="158"/>
      <c r="QE30" s="158"/>
      <c r="QF30" s="158"/>
      <c r="QG30" s="158"/>
      <c r="QH30" s="158"/>
      <c r="QI30" s="158"/>
      <c r="QJ30" s="158"/>
      <c r="QK30" s="158"/>
      <c r="QL30" s="158"/>
      <c r="QM30" s="158"/>
      <c r="QN30" s="158"/>
      <c r="QO30" s="158"/>
      <c r="QP30" s="158"/>
      <c r="QQ30" s="158"/>
      <c r="QR30" s="158"/>
      <c r="QS30" s="158"/>
      <c r="QT30" s="158"/>
      <c r="QU30" s="158"/>
      <c r="QV30" s="158"/>
      <c r="QW30" s="158"/>
      <c r="QX30" s="158"/>
      <c r="QY30" s="158"/>
      <c r="QZ30" s="158"/>
      <c r="RA30" s="158"/>
      <c r="RB30" s="158"/>
      <c r="RC30" s="158"/>
      <c r="RD30" s="158"/>
      <c r="RE30" s="158"/>
      <c r="RF30" s="158"/>
      <c r="RG30" s="158"/>
      <c r="RH30" s="158"/>
      <c r="RI30" s="158"/>
      <c r="RJ30" s="158"/>
      <c r="RK30" s="158"/>
      <c r="RL30" s="158"/>
      <c r="RM30" s="158"/>
      <c r="RN30" s="158"/>
      <c r="RO30" s="158"/>
      <c r="RP30" s="158"/>
      <c r="RQ30" s="158"/>
      <c r="RR30" s="158"/>
      <c r="RS30" s="158"/>
      <c r="RT30" s="158"/>
      <c r="RU30" s="158"/>
      <c r="RV30" s="158"/>
      <c r="RW30" s="158"/>
      <c r="RX30" s="158"/>
      <c r="RY30" s="158"/>
      <c r="RZ30" s="158"/>
      <c r="SA30" s="158"/>
      <c r="SB30" s="158"/>
      <c r="SC30" s="158"/>
      <c r="SD30" s="158"/>
      <c r="SE30" s="158"/>
      <c r="SF30" s="158"/>
      <c r="SG30" s="158"/>
      <c r="SH30" s="158"/>
      <c r="SI30" s="158"/>
      <c r="SJ30" s="158"/>
      <c r="SK30" s="158"/>
      <c r="SL30" s="158"/>
      <c r="SM30" s="158"/>
      <c r="SN30" s="158"/>
      <c r="SO30" s="158"/>
      <c r="SP30" s="158"/>
      <c r="SQ30" s="158"/>
      <c r="SR30" s="158"/>
      <c r="SS30" s="158"/>
      <c r="ST30" s="158"/>
      <c r="SU30" s="158"/>
      <c r="SV30" s="158"/>
      <c r="SW30" s="158"/>
      <c r="SX30" s="158"/>
      <c r="SY30" s="158"/>
      <c r="SZ30" s="158"/>
      <c r="TA30" s="158"/>
      <c r="TB30" s="158"/>
      <c r="TC30" s="158"/>
      <c r="TD30" s="158"/>
      <c r="TE30" s="158"/>
      <c r="TF30" s="158"/>
      <c r="TG30" s="158"/>
      <c r="TH30" s="158"/>
      <c r="TI30" s="158"/>
      <c r="TJ30" s="158"/>
      <c r="TK30" s="158"/>
      <c r="TL30" s="158"/>
      <c r="TM30" s="158"/>
      <c r="TN30" s="158"/>
      <c r="TO30" s="158"/>
      <c r="TP30" s="158"/>
      <c r="TQ30" s="158"/>
      <c r="TR30" s="158"/>
      <c r="TS30" s="158"/>
      <c r="TT30" s="158"/>
      <c r="TU30" s="158"/>
      <c r="TV30" s="158"/>
      <c r="TW30" s="158"/>
      <c r="TX30" s="158"/>
      <c r="TY30" s="158"/>
      <c r="TZ30" s="158"/>
      <c r="UA30" s="158"/>
      <c r="UB30" s="158"/>
      <c r="UC30" s="158"/>
      <c r="UD30" s="158"/>
      <c r="UE30" s="158"/>
      <c r="UF30" s="158"/>
      <c r="UG30" s="158"/>
      <c r="UH30" s="158"/>
      <c r="UI30" s="158"/>
      <c r="UJ30" s="158"/>
      <c r="UK30" s="158"/>
      <c r="UL30" s="158"/>
      <c r="UM30" s="158"/>
      <c r="UN30" s="158"/>
      <c r="UO30" s="158"/>
      <c r="UP30" s="158"/>
      <c r="UQ30" s="158"/>
      <c r="UR30" s="158"/>
      <c r="US30" s="158"/>
      <c r="UT30" s="158"/>
      <c r="UU30" s="158"/>
      <c r="UV30" s="158"/>
      <c r="UW30" s="158"/>
      <c r="UX30" s="158"/>
      <c r="UY30" s="158"/>
      <c r="UZ30" s="158"/>
      <c r="VA30" s="158"/>
      <c r="VB30" s="158"/>
      <c r="VC30" s="158"/>
      <c r="VD30" s="158"/>
      <c r="VE30" s="158"/>
      <c r="VF30" s="158"/>
      <c r="VG30" s="158"/>
      <c r="VH30" s="158"/>
      <c r="VI30" s="158"/>
      <c r="VJ30" s="158"/>
      <c r="VK30" s="158"/>
      <c r="VL30" s="158"/>
      <c r="VM30" s="158"/>
      <c r="VN30" s="158"/>
      <c r="VO30" s="158"/>
      <c r="VP30" s="158"/>
      <c r="VQ30" s="158"/>
      <c r="VR30" s="158"/>
      <c r="VS30" s="158"/>
      <c r="VT30" s="158"/>
      <c r="VU30" s="158"/>
      <c r="VV30" s="158"/>
      <c r="VW30" s="158"/>
      <c r="VX30" s="158"/>
      <c r="VY30" s="158"/>
      <c r="VZ30" s="158"/>
      <c r="WA30" s="158"/>
      <c r="WB30" s="158"/>
      <c r="WC30" s="158"/>
      <c r="WD30" s="158"/>
      <c r="WE30" s="158"/>
      <c r="WF30" s="158"/>
      <c r="WG30" s="158"/>
      <c r="WH30" s="158"/>
      <c r="WI30" s="158"/>
      <c r="WJ30" s="158"/>
      <c r="WK30" s="158"/>
      <c r="WL30" s="158"/>
      <c r="WM30" s="158"/>
      <c r="WN30" s="158"/>
      <c r="WO30" s="158"/>
      <c r="WP30" s="158"/>
      <c r="WQ30" s="158"/>
      <c r="WR30" s="158"/>
      <c r="WS30" s="158"/>
      <c r="WT30" s="158"/>
      <c r="WU30" s="158"/>
      <c r="WV30" s="158"/>
      <c r="WW30" s="158"/>
      <c r="WX30" s="158"/>
      <c r="WY30" s="158"/>
      <c r="WZ30" s="158"/>
      <c r="XA30" s="158"/>
      <c r="XB30" s="158"/>
      <c r="XC30" s="158"/>
      <c r="XD30" s="158"/>
      <c r="XE30" s="158"/>
      <c r="XF30" s="158"/>
      <c r="XG30" s="158"/>
      <c r="XH30" s="158"/>
      <c r="XI30" s="158"/>
      <c r="XJ30" s="158"/>
      <c r="XK30" s="158"/>
      <c r="XL30" s="158"/>
      <c r="XM30" s="158"/>
      <c r="XN30" s="158"/>
      <c r="XO30" s="158"/>
      <c r="XP30" s="158"/>
      <c r="XQ30" s="158"/>
      <c r="XR30" s="158"/>
      <c r="XS30" s="158"/>
      <c r="XT30" s="158"/>
      <c r="XU30" s="158"/>
      <c r="XV30" s="158"/>
      <c r="XW30" s="158"/>
      <c r="XX30" s="158"/>
      <c r="XY30" s="158"/>
      <c r="XZ30" s="158"/>
      <c r="YA30" s="158"/>
      <c r="YB30" s="158"/>
      <c r="YC30" s="158"/>
      <c r="YD30" s="158"/>
      <c r="YE30" s="158"/>
      <c r="YF30" s="158"/>
      <c r="YG30" s="158"/>
      <c r="YH30" s="158"/>
      <c r="YI30" s="158"/>
      <c r="YJ30" s="158"/>
      <c r="YK30" s="158"/>
      <c r="YL30" s="158"/>
      <c r="YM30" s="158"/>
      <c r="YN30" s="158"/>
      <c r="YO30" s="158"/>
      <c r="YP30" s="158"/>
      <c r="YQ30" s="158"/>
      <c r="YR30" s="158"/>
      <c r="YS30" s="158"/>
      <c r="YT30" s="158"/>
      <c r="YU30" s="158"/>
      <c r="YV30" s="158"/>
      <c r="YW30" s="158"/>
      <c r="YX30" s="158"/>
      <c r="YY30" s="158"/>
      <c r="YZ30" s="158"/>
      <c r="ZA30" s="158"/>
      <c r="ZB30" s="158"/>
      <c r="ZC30" s="158"/>
      <c r="ZD30" s="158"/>
      <c r="ZE30" s="158"/>
      <c r="ZF30" s="158"/>
      <c r="ZG30" s="158"/>
      <c r="ZH30" s="158"/>
      <c r="ZI30" s="158"/>
      <c r="ZJ30" s="158"/>
      <c r="ZK30" s="158"/>
      <c r="ZL30" s="158"/>
      <c r="ZM30" s="158"/>
      <c r="ZN30" s="158"/>
      <c r="ZO30" s="158"/>
      <c r="ZP30" s="158"/>
      <c r="ZQ30" s="158"/>
      <c r="ZR30" s="158"/>
      <c r="ZS30" s="158"/>
      <c r="ZT30" s="158"/>
      <c r="ZU30" s="158"/>
      <c r="ZV30" s="158"/>
      <c r="ZW30" s="158"/>
      <c r="ZX30" s="158"/>
      <c r="ZY30" s="158"/>
      <c r="ZZ30" s="158"/>
      <c r="AAA30" s="158"/>
      <c r="AAB30" s="158"/>
      <c r="AAC30" s="158"/>
      <c r="AAD30" s="158"/>
      <c r="AAE30" s="158"/>
      <c r="AAF30" s="158"/>
      <c r="AAG30" s="158"/>
      <c r="AAH30" s="158"/>
      <c r="AAI30" s="158"/>
      <c r="AAJ30" s="158"/>
      <c r="AAK30" s="158"/>
      <c r="AAL30" s="158"/>
      <c r="AAM30" s="158"/>
      <c r="AAN30" s="158"/>
      <c r="AAO30" s="158"/>
      <c r="AAP30" s="158"/>
      <c r="AAQ30" s="158"/>
      <c r="AAR30" s="158"/>
      <c r="AAS30" s="158"/>
      <c r="AAT30" s="158"/>
      <c r="AAU30" s="158"/>
      <c r="AAV30" s="158"/>
      <c r="AAW30" s="158"/>
      <c r="AAX30" s="158"/>
      <c r="AAY30" s="158"/>
      <c r="AAZ30" s="158"/>
      <c r="ABA30" s="158"/>
      <c r="ABB30" s="158"/>
      <c r="ABC30" s="158"/>
      <c r="ABD30" s="158"/>
      <c r="ABE30" s="158"/>
      <c r="ABF30" s="158"/>
      <c r="ABG30" s="158"/>
      <c r="ABH30" s="158"/>
      <c r="ABI30" s="158"/>
      <c r="ABJ30" s="158"/>
      <c r="ABK30" s="158"/>
      <c r="ABL30" s="158"/>
      <c r="ABM30" s="158"/>
      <c r="ABN30" s="158"/>
      <c r="ABO30" s="158"/>
      <c r="ABP30" s="158"/>
      <c r="ABQ30" s="158"/>
      <c r="ABR30" s="158"/>
      <c r="ABS30" s="158"/>
      <c r="ABT30" s="158"/>
      <c r="ABU30" s="158"/>
      <c r="ABV30" s="158"/>
      <c r="ABW30" s="158"/>
      <c r="ABX30" s="158"/>
      <c r="ABY30" s="158"/>
      <c r="ABZ30" s="158"/>
      <c r="ACA30" s="158"/>
      <c r="ACB30" s="158"/>
      <c r="ACC30" s="158"/>
      <c r="ACD30" s="158"/>
      <c r="ACE30" s="158"/>
      <c r="ACF30" s="158"/>
      <c r="ACG30" s="158"/>
      <c r="ACH30" s="158"/>
      <c r="ACI30" s="158"/>
      <c r="ACJ30" s="158"/>
      <c r="ACK30" s="158"/>
      <c r="ACL30" s="158"/>
      <c r="ACM30" s="158"/>
      <c r="ACN30" s="158"/>
      <c r="ACO30" s="158"/>
      <c r="ACP30" s="158"/>
      <c r="ACQ30" s="158"/>
      <c r="ACR30" s="158"/>
      <c r="ACS30" s="158"/>
      <c r="ACT30" s="158"/>
      <c r="ACU30" s="158"/>
      <c r="ACV30" s="158"/>
      <c r="ACW30" s="158"/>
      <c r="ACX30" s="158"/>
      <c r="ACY30" s="158"/>
      <c r="ACZ30" s="158"/>
      <c r="ADA30" s="158"/>
      <c r="ADB30" s="158"/>
      <c r="ADC30" s="158"/>
      <c r="ADD30" s="158"/>
      <c r="ADE30" s="158"/>
      <c r="ADF30" s="158"/>
      <c r="ADG30" s="158"/>
      <c r="ADH30" s="158"/>
      <c r="ADI30" s="158"/>
      <c r="ADJ30" s="158"/>
      <c r="ADK30" s="158"/>
      <c r="ADL30" s="158"/>
      <c r="ADM30" s="158"/>
      <c r="ADN30" s="158"/>
      <c r="ADO30" s="158"/>
      <c r="ADP30" s="158"/>
      <c r="ADQ30" s="158"/>
      <c r="ADR30" s="158"/>
      <c r="ADS30" s="158"/>
      <c r="ADT30" s="158"/>
      <c r="ADU30" s="158"/>
      <c r="ADV30" s="158"/>
      <c r="ADW30" s="158"/>
      <c r="ADX30" s="158"/>
      <c r="ADY30" s="158"/>
      <c r="ADZ30" s="158"/>
      <c r="AEA30" s="158"/>
      <c r="AEB30" s="158"/>
      <c r="AEC30" s="158"/>
      <c r="AED30" s="158"/>
      <c r="AEE30" s="158"/>
      <c r="AEF30" s="158"/>
      <c r="AEG30" s="158"/>
      <c r="AEH30" s="158"/>
      <c r="AEI30" s="158"/>
      <c r="AEJ30" s="158"/>
      <c r="AEK30" s="158"/>
      <c r="AEL30" s="158"/>
      <c r="AEM30" s="158"/>
      <c r="AEN30" s="158"/>
      <c r="AEO30" s="158"/>
      <c r="AEP30" s="158"/>
      <c r="AEQ30" s="158"/>
      <c r="AER30" s="158"/>
      <c r="AES30" s="158"/>
      <c r="AET30" s="158"/>
      <c r="AEU30" s="158"/>
      <c r="AEV30" s="158"/>
      <c r="AEW30" s="158"/>
      <c r="AEX30" s="158"/>
      <c r="AEY30" s="158"/>
      <c r="AEZ30" s="158"/>
      <c r="AFA30" s="158"/>
      <c r="AFB30" s="158"/>
      <c r="AFC30" s="158"/>
      <c r="AFD30" s="158"/>
      <c r="AFE30" s="158"/>
      <c r="AFF30" s="158"/>
      <c r="AFG30" s="158"/>
      <c r="AFH30" s="158"/>
      <c r="AFI30" s="158"/>
      <c r="AFJ30" s="158"/>
      <c r="AFK30" s="158"/>
      <c r="AFL30" s="158"/>
      <c r="AFM30" s="158"/>
      <c r="AFN30" s="158"/>
      <c r="AFO30" s="158"/>
      <c r="AFP30" s="158"/>
      <c r="AFQ30" s="158"/>
      <c r="AFR30" s="158"/>
      <c r="AFS30" s="158"/>
      <c r="AFT30" s="158"/>
      <c r="AFU30" s="158"/>
      <c r="AFV30" s="158"/>
      <c r="AFW30" s="158"/>
      <c r="AFX30" s="158"/>
      <c r="AFY30" s="158"/>
      <c r="AFZ30" s="158"/>
      <c r="AGA30" s="158"/>
      <c r="AGB30" s="158"/>
      <c r="AGC30" s="158"/>
      <c r="AGD30" s="158"/>
      <c r="AGE30" s="158"/>
      <c r="AGF30" s="158"/>
      <c r="AGG30" s="158"/>
      <c r="AGH30" s="158"/>
      <c r="AGI30" s="158"/>
      <c r="AGJ30" s="158"/>
      <c r="AGK30" s="158"/>
      <c r="AGL30" s="158"/>
      <c r="AGM30" s="158"/>
      <c r="AGN30" s="158"/>
      <c r="AGO30" s="158"/>
      <c r="AGP30" s="158"/>
      <c r="AGQ30" s="158"/>
      <c r="AGR30" s="158"/>
      <c r="AGS30" s="158"/>
      <c r="AGT30" s="158"/>
      <c r="AGU30" s="158"/>
      <c r="AGV30" s="158"/>
      <c r="AGW30" s="158"/>
      <c r="AGX30" s="158"/>
      <c r="AGY30" s="158"/>
      <c r="AGZ30" s="158"/>
      <c r="AHA30" s="158"/>
      <c r="AHB30" s="158"/>
      <c r="AHC30" s="158"/>
      <c r="AHD30" s="158"/>
      <c r="AHE30" s="158"/>
      <c r="AHF30" s="158"/>
      <c r="AHG30" s="158"/>
      <c r="AHH30" s="158"/>
      <c r="AHI30" s="158"/>
      <c r="AHJ30" s="158"/>
      <c r="AHK30" s="158"/>
      <c r="AHL30" s="158"/>
      <c r="AHM30" s="158"/>
      <c r="AHN30" s="158"/>
      <c r="AHO30" s="158"/>
      <c r="AHP30" s="158"/>
      <c r="AHQ30" s="158"/>
      <c r="AHR30" s="158"/>
      <c r="AHS30" s="158"/>
      <c r="AHT30" s="158"/>
      <c r="AHU30" s="158"/>
      <c r="AHV30" s="158"/>
      <c r="AHW30" s="158"/>
      <c r="AHX30" s="158"/>
      <c r="AHY30" s="158"/>
      <c r="AHZ30" s="158"/>
      <c r="AIA30" s="158"/>
      <c r="AIB30" s="158"/>
      <c r="AIC30" s="158"/>
      <c r="AID30" s="158"/>
      <c r="AIE30" s="158"/>
      <c r="AIF30" s="158"/>
      <c r="AIG30" s="158"/>
      <c r="AIH30" s="158"/>
      <c r="AII30" s="158"/>
      <c r="AIJ30" s="158"/>
      <c r="AIK30" s="158"/>
      <c r="AIL30" s="158"/>
      <c r="AIM30" s="158"/>
      <c r="AIN30" s="158"/>
      <c r="AIO30" s="158"/>
      <c r="AIP30" s="158"/>
      <c r="AIQ30" s="158"/>
      <c r="AIR30" s="158"/>
      <c r="AIS30" s="158"/>
      <c r="AIT30" s="158"/>
      <c r="AIU30" s="158"/>
      <c r="AIV30" s="158"/>
      <c r="AIW30" s="158"/>
      <c r="AIX30" s="158"/>
      <c r="AIY30" s="158"/>
      <c r="AIZ30" s="158"/>
      <c r="AJA30" s="158"/>
      <c r="AJB30" s="158"/>
      <c r="AJC30" s="158"/>
      <c r="AJD30" s="158"/>
      <c r="AJE30" s="158"/>
      <c r="AJF30" s="158"/>
      <c r="AJG30" s="158"/>
      <c r="AJH30" s="158"/>
      <c r="AJI30" s="158"/>
      <c r="AJJ30" s="158"/>
      <c r="AJK30" s="158"/>
      <c r="AJL30" s="158"/>
      <c r="AJM30" s="158"/>
      <c r="AJN30" s="158"/>
      <c r="AJO30" s="158"/>
      <c r="AJP30" s="158"/>
      <c r="AJQ30" s="158"/>
      <c r="AJR30" s="158"/>
      <c r="AJS30" s="158"/>
      <c r="AJT30" s="158"/>
      <c r="AJU30" s="158"/>
      <c r="AJV30" s="158"/>
      <c r="AJW30" s="158"/>
      <c r="AJX30" s="158"/>
      <c r="AJY30" s="158"/>
      <c r="AJZ30" s="158"/>
      <c r="AKA30" s="158"/>
      <c r="AKB30" s="158"/>
      <c r="AKC30" s="158"/>
      <c r="AKD30" s="158"/>
      <c r="AKE30" s="158"/>
      <c r="AKF30" s="158"/>
      <c r="AKG30" s="158"/>
      <c r="AKH30" s="158"/>
      <c r="AKI30" s="158"/>
      <c r="AKJ30" s="158"/>
      <c r="AKK30" s="158"/>
      <c r="AKL30" s="158"/>
      <c r="AKM30" s="158"/>
      <c r="AKN30" s="158"/>
      <c r="AKO30" s="158"/>
      <c r="AKP30" s="158"/>
      <c r="AKQ30" s="158"/>
      <c r="AKR30" s="158"/>
      <c r="AKS30" s="158"/>
      <c r="AKT30" s="158"/>
      <c r="AKU30" s="158"/>
      <c r="AKV30" s="158"/>
      <c r="AKW30" s="158"/>
      <c r="AKX30" s="158"/>
      <c r="AKY30" s="158"/>
      <c r="AKZ30" s="158"/>
      <c r="ALA30" s="158"/>
      <c r="ALB30" s="158"/>
      <c r="ALC30" s="158"/>
      <c r="ALD30" s="158"/>
      <c r="ALE30" s="158"/>
      <c r="ALF30" s="158"/>
      <c r="ALG30" s="158"/>
      <c r="ALH30" s="158"/>
      <c r="ALI30" s="158"/>
      <c r="ALJ30" s="158"/>
      <c r="ALK30" s="158"/>
      <c r="ALL30" s="158"/>
      <c r="ALM30" s="158"/>
      <c r="ALN30" s="158"/>
      <c r="ALO30" s="158"/>
      <c r="ALP30" s="158"/>
      <c r="ALQ30" s="158"/>
      <c r="ALR30" s="158"/>
      <c r="ALS30" s="158"/>
      <c r="ALT30" s="158"/>
      <c r="ALU30" s="158"/>
      <c r="ALV30" s="158"/>
      <c r="ALW30" s="158"/>
      <c r="ALX30" s="158"/>
      <c r="ALY30" s="158"/>
      <c r="ALZ30" s="158"/>
      <c r="AMA30" s="158"/>
      <c r="AMB30" s="158"/>
      <c r="AMC30" s="158"/>
      <c r="AMD30" s="158"/>
      <c r="AME30" s="158"/>
      <c r="AMF30" s="158"/>
      <c r="AMG30" s="158"/>
      <c r="AMH30" s="158"/>
      <c r="AMI30" s="158"/>
      <c r="AMJ30" s="158"/>
      <c r="AMK30" s="158"/>
    </row>
    <row r="31" spans="1:1025" s="159" customFormat="1" ht="24.75" customHeight="1">
      <c r="A31" s="189" t="s">
        <v>151</v>
      </c>
      <c r="B31" s="154" t="s">
        <v>142</v>
      </c>
      <c r="C31" s="155" t="s">
        <v>143</v>
      </c>
      <c r="D31" s="156">
        <v>1</v>
      </c>
      <c r="E31" s="192"/>
      <c r="F31" s="157"/>
      <c r="G31" s="157"/>
      <c r="H31" s="157"/>
      <c r="I31" s="158"/>
      <c r="J31" s="158"/>
      <c r="K31" s="158"/>
      <c r="L31" s="158"/>
      <c r="M31" s="158"/>
      <c r="N31" s="158"/>
      <c r="O31" s="158"/>
      <c r="P31" s="158"/>
      <c r="Q31" s="158"/>
      <c r="R31" s="158"/>
      <c r="S31" s="158"/>
      <c r="T31" s="158"/>
      <c r="U31" s="158"/>
      <c r="V31" s="158"/>
      <c r="W31" s="158"/>
      <c r="X31" s="158"/>
      <c r="Y31" s="158"/>
      <c r="Z31" s="158"/>
      <c r="AA31" s="158"/>
      <c r="AB31" s="158"/>
      <c r="AC31" s="158"/>
      <c r="AD31" s="158"/>
      <c r="AE31" s="158"/>
      <c r="AF31" s="158"/>
      <c r="AG31" s="158"/>
      <c r="AH31" s="158"/>
      <c r="AI31" s="158"/>
      <c r="AJ31" s="158"/>
      <c r="AK31" s="158"/>
      <c r="AL31" s="158"/>
      <c r="AM31" s="158"/>
      <c r="AN31" s="158"/>
      <c r="AO31" s="158"/>
      <c r="AP31" s="158"/>
      <c r="AQ31" s="158"/>
      <c r="AR31" s="158"/>
      <c r="AS31" s="158"/>
      <c r="AT31" s="158"/>
      <c r="AU31" s="158"/>
      <c r="AV31" s="158"/>
      <c r="AW31" s="158"/>
      <c r="AX31" s="158"/>
      <c r="AY31" s="158"/>
      <c r="AZ31" s="158"/>
      <c r="BA31" s="158"/>
      <c r="BB31" s="158"/>
      <c r="BC31" s="158"/>
      <c r="BD31" s="158"/>
      <c r="BE31" s="158"/>
      <c r="BF31" s="158"/>
      <c r="BG31" s="158"/>
      <c r="BH31" s="158"/>
      <c r="BI31" s="158"/>
      <c r="BJ31" s="158"/>
      <c r="BK31" s="158"/>
      <c r="BL31" s="158"/>
      <c r="BM31" s="158"/>
      <c r="BN31" s="158"/>
      <c r="BO31" s="158"/>
      <c r="BP31" s="158"/>
      <c r="BQ31" s="158"/>
      <c r="BR31" s="158"/>
      <c r="BS31" s="158"/>
      <c r="BT31" s="158"/>
      <c r="BU31" s="158"/>
      <c r="BV31" s="158"/>
      <c r="BW31" s="158"/>
      <c r="BX31" s="158"/>
      <c r="BY31" s="158"/>
      <c r="BZ31" s="158"/>
      <c r="CA31" s="158"/>
      <c r="CB31" s="158"/>
      <c r="CC31" s="158"/>
      <c r="CD31" s="158"/>
      <c r="CE31" s="158"/>
      <c r="CF31" s="158"/>
      <c r="CG31" s="158"/>
      <c r="CH31" s="158"/>
      <c r="CI31" s="158"/>
      <c r="CJ31" s="158"/>
      <c r="CK31" s="158"/>
      <c r="CL31" s="158"/>
      <c r="CM31" s="158"/>
      <c r="CN31" s="158"/>
      <c r="CO31" s="158"/>
      <c r="CP31" s="158"/>
      <c r="CQ31" s="158"/>
      <c r="CR31" s="158"/>
      <c r="CS31" s="158"/>
      <c r="CT31" s="158"/>
      <c r="CU31" s="158"/>
      <c r="CV31" s="158"/>
      <c r="CW31" s="158"/>
      <c r="CX31" s="158"/>
      <c r="CY31" s="158"/>
      <c r="CZ31" s="158"/>
      <c r="DA31" s="158"/>
      <c r="DB31" s="158"/>
      <c r="DC31" s="158"/>
      <c r="DD31" s="158"/>
      <c r="DE31" s="158"/>
      <c r="DF31" s="158"/>
      <c r="DG31" s="158"/>
      <c r="DH31" s="158"/>
      <c r="DI31" s="158"/>
      <c r="DJ31" s="158"/>
      <c r="DK31" s="158"/>
      <c r="DL31" s="158"/>
      <c r="DM31" s="158"/>
      <c r="DN31" s="158"/>
      <c r="DO31" s="158"/>
      <c r="DP31" s="158"/>
      <c r="DQ31" s="158"/>
      <c r="DR31" s="158"/>
      <c r="DS31" s="158"/>
      <c r="DT31" s="158"/>
      <c r="DU31" s="158"/>
      <c r="DV31" s="158"/>
      <c r="DW31" s="158"/>
      <c r="DX31" s="158"/>
      <c r="DY31" s="158"/>
      <c r="DZ31" s="158"/>
      <c r="EA31" s="158"/>
      <c r="EB31" s="158"/>
      <c r="EC31" s="158"/>
      <c r="ED31" s="158"/>
      <c r="EE31" s="158"/>
      <c r="EF31" s="158"/>
      <c r="EG31" s="158"/>
      <c r="EH31" s="158"/>
      <c r="EI31" s="158"/>
      <c r="EJ31" s="158"/>
      <c r="EK31" s="158"/>
      <c r="EL31" s="158"/>
      <c r="EM31" s="158"/>
      <c r="EN31" s="158"/>
      <c r="EO31" s="158"/>
      <c r="EP31" s="158"/>
      <c r="EQ31" s="158"/>
      <c r="ER31" s="158"/>
      <c r="ES31" s="158"/>
      <c r="ET31" s="158"/>
      <c r="EU31" s="158"/>
      <c r="EV31" s="158"/>
      <c r="EW31" s="158"/>
      <c r="EX31" s="158"/>
      <c r="EY31" s="158"/>
      <c r="EZ31" s="158"/>
      <c r="FA31" s="158"/>
      <c r="FB31" s="158"/>
      <c r="FC31" s="158"/>
      <c r="FD31" s="158"/>
      <c r="FE31" s="158"/>
      <c r="FF31" s="158"/>
      <c r="FG31" s="158"/>
      <c r="FH31" s="158"/>
      <c r="FI31" s="158"/>
      <c r="FJ31" s="158"/>
      <c r="FK31" s="158"/>
      <c r="FL31" s="158"/>
      <c r="FM31" s="158"/>
      <c r="FN31" s="158"/>
      <c r="FO31" s="158"/>
      <c r="FP31" s="158"/>
      <c r="FQ31" s="158"/>
      <c r="FR31" s="158"/>
      <c r="FS31" s="158"/>
      <c r="FT31" s="158"/>
      <c r="FU31" s="158"/>
      <c r="FV31" s="158"/>
      <c r="FW31" s="158"/>
      <c r="FX31" s="158"/>
      <c r="FY31" s="158"/>
      <c r="FZ31" s="158"/>
      <c r="GA31" s="158"/>
      <c r="GB31" s="158"/>
      <c r="GC31" s="158"/>
      <c r="GD31" s="158"/>
      <c r="GE31" s="158"/>
      <c r="GF31" s="158"/>
      <c r="GG31" s="158"/>
      <c r="GH31" s="158"/>
      <c r="GI31" s="158"/>
      <c r="GJ31" s="158"/>
      <c r="GK31" s="158"/>
      <c r="GL31" s="158"/>
      <c r="GM31" s="158"/>
      <c r="GN31" s="158"/>
      <c r="GO31" s="158"/>
      <c r="GP31" s="158"/>
      <c r="GQ31" s="158"/>
      <c r="GR31" s="158"/>
      <c r="GS31" s="158"/>
      <c r="GT31" s="158"/>
      <c r="GU31" s="158"/>
      <c r="GV31" s="158"/>
      <c r="GW31" s="158"/>
      <c r="GX31" s="158"/>
      <c r="GY31" s="158"/>
      <c r="GZ31" s="158"/>
      <c r="HA31" s="158"/>
      <c r="HB31" s="158"/>
      <c r="HC31" s="158"/>
      <c r="HD31" s="158"/>
      <c r="HE31" s="158"/>
      <c r="HF31" s="158"/>
      <c r="HG31" s="158"/>
      <c r="HH31" s="158"/>
      <c r="HI31" s="158"/>
      <c r="HJ31" s="158"/>
      <c r="HK31" s="158"/>
      <c r="HL31" s="158"/>
      <c r="HM31" s="158"/>
      <c r="HN31" s="158"/>
      <c r="HO31" s="158"/>
      <c r="HP31" s="158"/>
      <c r="HQ31" s="158"/>
      <c r="HR31" s="158"/>
      <c r="HS31" s="158"/>
      <c r="HT31" s="158"/>
      <c r="HU31" s="158"/>
      <c r="HV31" s="158"/>
      <c r="HW31" s="158"/>
      <c r="HX31" s="158"/>
      <c r="HY31" s="158"/>
      <c r="HZ31" s="158"/>
      <c r="IA31" s="158"/>
      <c r="IB31" s="158"/>
      <c r="IC31" s="158"/>
      <c r="ID31" s="158"/>
      <c r="IE31" s="158"/>
      <c r="IF31" s="158"/>
      <c r="IG31" s="158"/>
      <c r="IH31" s="158"/>
      <c r="II31" s="158"/>
      <c r="IJ31" s="158"/>
      <c r="IK31" s="158"/>
      <c r="IL31" s="158"/>
      <c r="IM31" s="158"/>
      <c r="IN31" s="158"/>
      <c r="IO31" s="158"/>
      <c r="IP31" s="158"/>
      <c r="IQ31" s="158"/>
      <c r="IR31" s="158"/>
      <c r="IS31" s="158"/>
      <c r="IT31" s="158"/>
      <c r="IU31" s="158"/>
      <c r="IV31" s="158"/>
      <c r="IW31" s="158"/>
      <c r="IX31" s="158"/>
      <c r="IY31" s="158"/>
      <c r="IZ31" s="158"/>
      <c r="JA31" s="158"/>
      <c r="JB31" s="158"/>
      <c r="JC31" s="158"/>
      <c r="JD31" s="158"/>
      <c r="JE31" s="158"/>
      <c r="JF31" s="158"/>
      <c r="JG31" s="158"/>
      <c r="JH31" s="158"/>
      <c r="JI31" s="158"/>
      <c r="JJ31" s="158"/>
      <c r="JK31" s="158"/>
      <c r="JL31" s="158"/>
      <c r="JM31" s="158"/>
      <c r="JN31" s="158"/>
      <c r="JO31" s="158"/>
      <c r="JP31" s="158"/>
      <c r="JQ31" s="158"/>
      <c r="JR31" s="158"/>
      <c r="JS31" s="158"/>
      <c r="JT31" s="158"/>
      <c r="JU31" s="158"/>
      <c r="JV31" s="158"/>
      <c r="JW31" s="158"/>
      <c r="JX31" s="158"/>
      <c r="JY31" s="158"/>
      <c r="JZ31" s="158"/>
      <c r="KA31" s="158"/>
      <c r="KB31" s="158"/>
      <c r="KC31" s="158"/>
      <c r="KD31" s="158"/>
      <c r="KE31" s="158"/>
      <c r="KF31" s="158"/>
      <c r="KG31" s="158"/>
      <c r="KH31" s="158"/>
      <c r="KI31" s="158"/>
      <c r="KJ31" s="158"/>
      <c r="KK31" s="158"/>
      <c r="KL31" s="158"/>
      <c r="KM31" s="158"/>
      <c r="KN31" s="158"/>
      <c r="KO31" s="158"/>
      <c r="KP31" s="158"/>
      <c r="KQ31" s="158"/>
      <c r="KR31" s="158"/>
      <c r="KS31" s="158"/>
      <c r="KT31" s="158"/>
      <c r="KU31" s="158"/>
      <c r="KV31" s="158"/>
      <c r="KW31" s="158"/>
      <c r="KX31" s="158"/>
      <c r="KY31" s="158"/>
      <c r="KZ31" s="158"/>
      <c r="LA31" s="158"/>
      <c r="LB31" s="158"/>
      <c r="LC31" s="158"/>
      <c r="LD31" s="158"/>
      <c r="LE31" s="158"/>
      <c r="LF31" s="158"/>
      <c r="LG31" s="158"/>
      <c r="LH31" s="158"/>
      <c r="LI31" s="158"/>
      <c r="LJ31" s="158"/>
      <c r="LK31" s="158"/>
      <c r="LL31" s="158"/>
      <c r="LM31" s="158"/>
      <c r="LN31" s="158"/>
      <c r="LO31" s="158"/>
      <c r="LP31" s="158"/>
      <c r="LQ31" s="158"/>
      <c r="LR31" s="158"/>
      <c r="LS31" s="158"/>
      <c r="LT31" s="158"/>
      <c r="LU31" s="158"/>
      <c r="LV31" s="158"/>
      <c r="LW31" s="158"/>
      <c r="LX31" s="158"/>
      <c r="LY31" s="158"/>
      <c r="LZ31" s="158"/>
      <c r="MA31" s="158"/>
      <c r="MB31" s="158"/>
      <c r="MC31" s="158"/>
      <c r="MD31" s="158"/>
      <c r="ME31" s="158"/>
      <c r="MF31" s="158"/>
      <c r="MG31" s="158"/>
      <c r="MH31" s="158"/>
      <c r="MI31" s="158"/>
      <c r="MJ31" s="158"/>
      <c r="MK31" s="158"/>
      <c r="ML31" s="158"/>
      <c r="MM31" s="158"/>
      <c r="MN31" s="158"/>
      <c r="MO31" s="158"/>
      <c r="MP31" s="158"/>
      <c r="MQ31" s="158"/>
      <c r="MR31" s="158"/>
      <c r="MS31" s="158"/>
      <c r="MT31" s="158"/>
      <c r="MU31" s="158"/>
      <c r="MV31" s="158"/>
      <c r="MW31" s="158"/>
      <c r="MX31" s="158"/>
      <c r="MY31" s="158"/>
      <c r="MZ31" s="158"/>
      <c r="NA31" s="158"/>
      <c r="NB31" s="158"/>
      <c r="NC31" s="158"/>
      <c r="ND31" s="158"/>
      <c r="NE31" s="158"/>
      <c r="NF31" s="158"/>
      <c r="NG31" s="158"/>
      <c r="NH31" s="158"/>
      <c r="NI31" s="158"/>
      <c r="NJ31" s="158"/>
      <c r="NK31" s="158"/>
      <c r="NL31" s="158"/>
      <c r="NM31" s="158"/>
      <c r="NN31" s="158"/>
      <c r="NO31" s="158"/>
      <c r="NP31" s="158"/>
      <c r="NQ31" s="158"/>
      <c r="NR31" s="158"/>
      <c r="NS31" s="158"/>
      <c r="NT31" s="158"/>
      <c r="NU31" s="158"/>
      <c r="NV31" s="158"/>
      <c r="NW31" s="158"/>
      <c r="NX31" s="158"/>
      <c r="NY31" s="158"/>
      <c r="NZ31" s="158"/>
      <c r="OA31" s="158"/>
      <c r="OB31" s="158"/>
      <c r="OC31" s="158"/>
      <c r="OD31" s="158"/>
      <c r="OE31" s="158"/>
      <c r="OF31" s="158"/>
      <c r="OG31" s="158"/>
      <c r="OH31" s="158"/>
      <c r="OI31" s="158"/>
      <c r="OJ31" s="158"/>
      <c r="OK31" s="158"/>
      <c r="OL31" s="158"/>
      <c r="OM31" s="158"/>
      <c r="ON31" s="158"/>
      <c r="OO31" s="158"/>
      <c r="OP31" s="158"/>
      <c r="OQ31" s="158"/>
      <c r="OR31" s="158"/>
      <c r="OS31" s="158"/>
      <c r="OT31" s="158"/>
      <c r="OU31" s="158"/>
      <c r="OV31" s="158"/>
      <c r="OW31" s="158"/>
      <c r="OX31" s="158"/>
      <c r="OY31" s="158"/>
      <c r="OZ31" s="158"/>
      <c r="PA31" s="158"/>
      <c r="PB31" s="158"/>
      <c r="PC31" s="158"/>
      <c r="PD31" s="158"/>
      <c r="PE31" s="158"/>
      <c r="PF31" s="158"/>
      <c r="PG31" s="158"/>
      <c r="PH31" s="158"/>
      <c r="PI31" s="158"/>
      <c r="PJ31" s="158"/>
      <c r="PK31" s="158"/>
      <c r="PL31" s="158"/>
      <c r="PM31" s="158"/>
      <c r="PN31" s="158"/>
      <c r="PO31" s="158"/>
      <c r="PP31" s="158"/>
      <c r="PQ31" s="158"/>
      <c r="PR31" s="158"/>
      <c r="PS31" s="158"/>
      <c r="PT31" s="158"/>
      <c r="PU31" s="158"/>
      <c r="PV31" s="158"/>
      <c r="PW31" s="158"/>
      <c r="PX31" s="158"/>
      <c r="PY31" s="158"/>
      <c r="PZ31" s="158"/>
      <c r="QA31" s="158"/>
      <c r="QB31" s="158"/>
      <c r="QC31" s="158"/>
      <c r="QD31" s="158"/>
      <c r="QE31" s="158"/>
      <c r="QF31" s="158"/>
      <c r="QG31" s="158"/>
      <c r="QH31" s="158"/>
      <c r="QI31" s="158"/>
      <c r="QJ31" s="158"/>
      <c r="QK31" s="158"/>
      <c r="QL31" s="158"/>
      <c r="QM31" s="158"/>
      <c r="QN31" s="158"/>
      <c r="QO31" s="158"/>
      <c r="QP31" s="158"/>
      <c r="QQ31" s="158"/>
      <c r="QR31" s="158"/>
      <c r="QS31" s="158"/>
      <c r="QT31" s="158"/>
      <c r="QU31" s="158"/>
      <c r="QV31" s="158"/>
      <c r="QW31" s="158"/>
      <c r="QX31" s="158"/>
      <c r="QY31" s="158"/>
      <c r="QZ31" s="158"/>
      <c r="RA31" s="158"/>
      <c r="RB31" s="158"/>
      <c r="RC31" s="158"/>
      <c r="RD31" s="158"/>
      <c r="RE31" s="158"/>
      <c r="RF31" s="158"/>
      <c r="RG31" s="158"/>
      <c r="RH31" s="158"/>
      <c r="RI31" s="158"/>
      <c r="RJ31" s="158"/>
      <c r="RK31" s="158"/>
      <c r="RL31" s="158"/>
      <c r="RM31" s="158"/>
      <c r="RN31" s="158"/>
      <c r="RO31" s="158"/>
      <c r="RP31" s="158"/>
      <c r="RQ31" s="158"/>
      <c r="RR31" s="158"/>
      <c r="RS31" s="158"/>
      <c r="RT31" s="158"/>
      <c r="RU31" s="158"/>
      <c r="RV31" s="158"/>
      <c r="RW31" s="158"/>
      <c r="RX31" s="158"/>
      <c r="RY31" s="158"/>
      <c r="RZ31" s="158"/>
      <c r="SA31" s="158"/>
      <c r="SB31" s="158"/>
      <c r="SC31" s="158"/>
      <c r="SD31" s="158"/>
      <c r="SE31" s="158"/>
      <c r="SF31" s="158"/>
      <c r="SG31" s="158"/>
      <c r="SH31" s="158"/>
      <c r="SI31" s="158"/>
      <c r="SJ31" s="158"/>
      <c r="SK31" s="158"/>
      <c r="SL31" s="158"/>
      <c r="SM31" s="158"/>
      <c r="SN31" s="158"/>
      <c r="SO31" s="158"/>
      <c r="SP31" s="158"/>
      <c r="SQ31" s="158"/>
      <c r="SR31" s="158"/>
      <c r="SS31" s="158"/>
      <c r="ST31" s="158"/>
      <c r="SU31" s="158"/>
      <c r="SV31" s="158"/>
      <c r="SW31" s="158"/>
      <c r="SX31" s="158"/>
      <c r="SY31" s="158"/>
      <c r="SZ31" s="158"/>
      <c r="TA31" s="158"/>
      <c r="TB31" s="158"/>
      <c r="TC31" s="158"/>
      <c r="TD31" s="158"/>
      <c r="TE31" s="158"/>
      <c r="TF31" s="158"/>
      <c r="TG31" s="158"/>
      <c r="TH31" s="158"/>
      <c r="TI31" s="158"/>
      <c r="TJ31" s="158"/>
      <c r="TK31" s="158"/>
      <c r="TL31" s="158"/>
      <c r="TM31" s="158"/>
      <c r="TN31" s="158"/>
      <c r="TO31" s="158"/>
      <c r="TP31" s="158"/>
      <c r="TQ31" s="158"/>
      <c r="TR31" s="158"/>
      <c r="TS31" s="158"/>
      <c r="TT31" s="158"/>
      <c r="TU31" s="158"/>
      <c r="TV31" s="158"/>
      <c r="TW31" s="158"/>
      <c r="TX31" s="158"/>
      <c r="TY31" s="158"/>
      <c r="TZ31" s="158"/>
      <c r="UA31" s="158"/>
      <c r="UB31" s="158"/>
      <c r="UC31" s="158"/>
      <c r="UD31" s="158"/>
      <c r="UE31" s="158"/>
      <c r="UF31" s="158"/>
      <c r="UG31" s="158"/>
      <c r="UH31" s="158"/>
      <c r="UI31" s="158"/>
      <c r="UJ31" s="158"/>
      <c r="UK31" s="158"/>
      <c r="UL31" s="158"/>
      <c r="UM31" s="158"/>
      <c r="UN31" s="158"/>
      <c r="UO31" s="158"/>
      <c r="UP31" s="158"/>
      <c r="UQ31" s="158"/>
      <c r="UR31" s="158"/>
      <c r="US31" s="158"/>
      <c r="UT31" s="158"/>
      <c r="UU31" s="158"/>
      <c r="UV31" s="158"/>
      <c r="UW31" s="158"/>
      <c r="UX31" s="158"/>
      <c r="UY31" s="158"/>
      <c r="UZ31" s="158"/>
      <c r="VA31" s="158"/>
      <c r="VB31" s="158"/>
      <c r="VC31" s="158"/>
      <c r="VD31" s="158"/>
      <c r="VE31" s="158"/>
      <c r="VF31" s="158"/>
      <c r="VG31" s="158"/>
      <c r="VH31" s="158"/>
      <c r="VI31" s="158"/>
      <c r="VJ31" s="158"/>
      <c r="VK31" s="158"/>
      <c r="VL31" s="158"/>
      <c r="VM31" s="158"/>
      <c r="VN31" s="158"/>
      <c r="VO31" s="158"/>
      <c r="VP31" s="158"/>
      <c r="VQ31" s="158"/>
      <c r="VR31" s="158"/>
      <c r="VS31" s="158"/>
      <c r="VT31" s="158"/>
      <c r="VU31" s="158"/>
      <c r="VV31" s="158"/>
      <c r="VW31" s="158"/>
      <c r="VX31" s="158"/>
      <c r="VY31" s="158"/>
      <c r="VZ31" s="158"/>
      <c r="WA31" s="158"/>
      <c r="WB31" s="158"/>
      <c r="WC31" s="158"/>
      <c r="WD31" s="158"/>
      <c r="WE31" s="158"/>
      <c r="WF31" s="158"/>
      <c r="WG31" s="158"/>
      <c r="WH31" s="158"/>
      <c r="WI31" s="158"/>
      <c r="WJ31" s="158"/>
      <c r="WK31" s="158"/>
      <c r="WL31" s="158"/>
      <c r="WM31" s="158"/>
      <c r="WN31" s="158"/>
      <c r="WO31" s="158"/>
      <c r="WP31" s="158"/>
      <c r="WQ31" s="158"/>
      <c r="WR31" s="158"/>
      <c r="WS31" s="158"/>
      <c r="WT31" s="158"/>
      <c r="WU31" s="158"/>
      <c r="WV31" s="158"/>
      <c r="WW31" s="158"/>
      <c r="WX31" s="158"/>
      <c r="WY31" s="158"/>
      <c r="WZ31" s="158"/>
      <c r="XA31" s="158"/>
      <c r="XB31" s="158"/>
      <c r="XC31" s="158"/>
      <c r="XD31" s="158"/>
      <c r="XE31" s="158"/>
      <c r="XF31" s="158"/>
      <c r="XG31" s="158"/>
      <c r="XH31" s="158"/>
      <c r="XI31" s="158"/>
      <c r="XJ31" s="158"/>
      <c r="XK31" s="158"/>
      <c r="XL31" s="158"/>
      <c r="XM31" s="158"/>
      <c r="XN31" s="158"/>
      <c r="XO31" s="158"/>
      <c r="XP31" s="158"/>
      <c r="XQ31" s="158"/>
      <c r="XR31" s="158"/>
      <c r="XS31" s="158"/>
      <c r="XT31" s="158"/>
      <c r="XU31" s="158"/>
      <c r="XV31" s="158"/>
      <c r="XW31" s="158"/>
      <c r="XX31" s="158"/>
      <c r="XY31" s="158"/>
      <c r="XZ31" s="158"/>
      <c r="YA31" s="158"/>
      <c r="YB31" s="158"/>
      <c r="YC31" s="158"/>
      <c r="YD31" s="158"/>
      <c r="YE31" s="158"/>
      <c r="YF31" s="158"/>
      <c r="YG31" s="158"/>
      <c r="YH31" s="158"/>
      <c r="YI31" s="158"/>
      <c r="YJ31" s="158"/>
      <c r="YK31" s="158"/>
      <c r="YL31" s="158"/>
      <c r="YM31" s="158"/>
      <c r="YN31" s="158"/>
      <c r="YO31" s="158"/>
      <c r="YP31" s="158"/>
      <c r="YQ31" s="158"/>
      <c r="YR31" s="158"/>
      <c r="YS31" s="158"/>
      <c r="YT31" s="158"/>
      <c r="YU31" s="158"/>
      <c r="YV31" s="158"/>
      <c r="YW31" s="158"/>
      <c r="YX31" s="158"/>
      <c r="YY31" s="158"/>
      <c r="YZ31" s="158"/>
      <c r="ZA31" s="158"/>
      <c r="ZB31" s="158"/>
      <c r="ZC31" s="158"/>
      <c r="ZD31" s="158"/>
      <c r="ZE31" s="158"/>
      <c r="ZF31" s="158"/>
      <c r="ZG31" s="158"/>
      <c r="ZH31" s="158"/>
      <c r="ZI31" s="158"/>
      <c r="ZJ31" s="158"/>
      <c r="ZK31" s="158"/>
      <c r="ZL31" s="158"/>
      <c r="ZM31" s="158"/>
      <c r="ZN31" s="158"/>
      <c r="ZO31" s="158"/>
      <c r="ZP31" s="158"/>
      <c r="ZQ31" s="158"/>
      <c r="ZR31" s="158"/>
      <c r="ZS31" s="158"/>
      <c r="ZT31" s="158"/>
      <c r="ZU31" s="158"/>
      <c r="ZV31" s="158"/>
      <c r="ZW31" s="158"/>
      <c r="ZX31" s="158"/>
      <c r="ZY31" s="158"/>
      <c r="ZZ31" s="158"/>
      <c r="AAA31" s="158"/>
      <c r="AAB31" s="158"/>
      <c r="AAC31" s="158"/>
      <c r="AAD31" s="158"/>
      <c r="AAE31" s="158"/>
      <c r="AAF31" s="158"/>
      <c r="AAG31" s="158"/>
      <c r="AAH31" s="158"/>
      <c r="AAI31" s="158"/>
      <c r="AAJ31" s="158"/>
      <c r="AAK31" s="158"/>
      <c r="AAL31" s="158"/>
      <c r="AAM31" s="158"/>
      <c r="AAN31" s="158"/>
      <c r="AAO31" s="158"/>
      <c r="AAP31" s="158"/>
      <c r="AAQ31" s="158"/>
      <c r="AAR31" s="158"/>
      <c r="AAS31" s="158"/>
      <c r="AAT31" s="158"/>
      <c r="AAU31" s="158"/>
      <c r="AAV31" s="158"/>
      <c r="AAW31" s="158"/>
      <c r="AAX31" s="158"/>
      <c r="AAY31" s="158"/>
      <c r="AAZ31" s="158"/>
      <c r="ABA31" s="158"/>
      <c r="ABB31" s="158"/>
      <c r="ABC31" s="158"/>
      <c r="ABD31" s="158"/>
      <c r="ABE31" s="158"/>
      <c r="ABF31" s="158"/>
      <c r="ABG31" s="158"/>
      <c r="ABH31" s="158"/>
      <c r="ABI31" s="158"/>
      <c r="ABJ31" s="158"/>
      <c r="ABK31" s="158"/>
      <c r="ABL31" s="158"/>
      <c r="ABM31" s="158"/>
      <c r="ABN31" s="158"/>
      <c r="ABO31" s="158"/>
      <c r="ABP31" s="158"/>
      <c r="ABQ31" s="158"/>
      <c r="ABR31" s="158"/>
      <c r="ABS31" s="158"/>
      <c r="ABT31" s="158"/>
      <c r="ABU31" s="158"/>
      <c r="ABV31" s="158"/>
      <c r="ABW31" s="158"/>
      <c r="ABX31" s="158"/>
      <c r="ABY31" s="158"/>
      <c r="ABZ31" s="158"/>
      <c r="ACA31" s="158"/>
      <c r="ACB31" s="158"/>
      <c r="ACC31" s="158"/>
      <c r="ACD31" s="158"/>
      <c r="ACE31" s="158"/>
      <c r="ACF31" s="158"/>
      <c r="ACG31" s="158"/>
      <c r="ACH31" s="158"/>
      <c r="ACI31" s="158"/>
      <c r="ACJ31" s="158"/>
      <c r="ACK31" s="158"/>
      <c r="ACL31" s="158"/>
      <c r="ACM31" s="158"/>
      <c r="ACN31" s="158"/>
      <c r="ACO31" s="158"/>
      <c r="ACP31" s="158"/>
      <c r="ACQ31" s="158"/>
      <c r="ACR31" s="158"/>
      <c r="ACS31" s="158"/>
      <c r="ACT31" s="158"/>
      <c r="ACU31" s="158"/>
      <c r="ACV31" s="158"/>
      <c r="ACW31" s="158"/>
      <c r="ACX31" s="158"/>
      <c r="ACY31" s="158"/>
      <c r="ACZ31" s="158"/>
      <c r="ADA31" s="158"/>
      <c r="ADB31" s="158"/>
      <c r="ADC31" s="158"/>
      <c r="ADD31" s="158"/>
      <c r="ADE31" s="158"/>
      <c r="ADF31" s="158"/>
      <c r="ADG31" s="158"/>
      <c r="ADH31" s="158"/>
      <c r="ADI31" s="158"/>
      <c r="ADJ31" s="158"/>
      <c r="ADK31" s="158"/>
      <c r="ADL31" s="158"/>
      <c r="ADM31" s="158"/>
      <c r="ADN31" s="158"/>
      <c r="ADO31" s="158"/>
      <c r="ADP31" s="158"/>
      <c r="ADQ31" s="158"/>
      <c r="ADR31" s="158"/>
      <c r="ADS31" s="158"/>
      <c r="ADT31" s="158"/>
      <c r="ADU31" s="158"/>
      <c r="ADV31" s="158"/>
      <c r="ADW31" s="158"/>
      <c r="ADX31" s="158"/>
      <c r="ADY31" s="158"/>
      <c r="ADZ31" s="158"/>
      <c r="AEA31" s="158"/>
      <c r="AEB31" s="158"/>
      <c r="AEC31" s="158"/>
      <c r="AED31" s="158"/>
      <c r="AEE31" s="158"/>
      <c r="AEF31" s="158"/>
      <c r="AEG31" s="158"/>
      <c r="AEH31" s="158"/>
      <c r="AEI31" s="158"/>
      <c r="AEJ31" s="158"/>
      <c r="AEK31" s="158"/>
      <c r="AEL31" s="158"/>
      <c r="AEM31" s="158"/>
      <c r="AEN31" s="158"/>
      <c r="AEO31" s="158"/>
      <c r="AEP31" s="158"/>
      <c r="AEQ31" s="158"/>
      <c r="AER31" s="158"/>
      <c r="AES31" s="158"/>
      <c r="AET31" s="158"/>
      <c r="AEU31" s="158"/>
      <c r="AEV31" s="158"/>
      <c r="AEW31" s="158"/>
      <c r="AEX31" s="158"/>
      <c r="AEY31" s="158"/>
      <c r="AEZ31" s="158"/>
      <c r="AFA31" s="158"/>
      <c r="AFB31" s="158"/>
      <c r="AFC31" s="158"/>
      <c r="AFD31" s="158"/>
      <c r="AFE31" s="158"/>
      <c r="AFF31" s="158"/>
      <c r="AFG31" s="158"/>
      <c r="AFH31" s="158"/>
      <c r="AFI31" s="158"/>
      <c r="AFJ31" s="158"/>
      <c r="AFK31" s="158"/>
      <c r="AFL31" s="158"/>
      <c r="AFM31" s="158"/>
      <c r="AFN31" s="158"/>
      <c r="AFO31" s="158"/>
      <c r="AFP31" s="158"/>
      <c r="AFQ31" s="158"/>
      <c r="AFR31" s="158"/>
      <c r="AFS31" s="158"/>
      <c r="AFT31" s="158"/>
      <c r="AFU31" s="158"/>
      <c r="AFV31" s="158"/>
      <c r="AFW31" s="158"/>
      <c r="AFX31" s="158"/>
      <c r="AFY31" s="158"/>
      <c r="AFZ31" s="158"/>
      <c r="AGA31" s="158"/>
      <c r="AGB31" s="158"/>
      <c r="AGC31" s="158"/>
      <c r="AGD31" s="158"/>
      <c r="AGE31" s="158"/>
      <c r="AGF31" s="158"/>
      <c r="AGG31" s="158"/>
      <c r="AGH31" s="158"/>
      <c r="AGI31" s="158"/>
      <c r="AGJ31" s="158"/>
      <c r="AGK31" s="158"/>
      <c r="AGL31" s="158"/>
      <c r="AGM31" s="158"/>
      <c r="AGN31" s="158"/>
      <c r="AGO31" s="158"/>
      <c r="AGP31" s="158"/>
      <c r="AGQ31" s="158"/>
      <c r="AGR31" s="158"/>
      <c r="AGS31" s="158"/>
      <c r="AGT31" s="158"/>
      <c r="AGU31" s="158"/>
      <c r="AGV31" s="158"/>
      <c r="AGW31" s="158"/>
      <c r="AGX31" s="158"/>
      <c r="AGY31" s="158"/>
      <c r="AGZ31" s="158"/>
      <c r="AHA31" s="158"/>
      <c r="AHB31" s="158"/>
      <c r="AHC31" s="158"/>
      <c r="AHD31" s="158"/>
      <c r="AHE31" s="158"/>
      <c r="AHF31" s="158"/>
      <c r="AHG31" s="158"/>
      <c r="AHH31" s="158"/>
      <c r="AHI31" s="158"/>
      <c r="AHJ31" s="158"/>
      <c r="AHK31" s="158"/>
      <c r="AHL31" s="158"/>
      <c r="AHM31" s="158"/>
      <c r="AHN31" s="158"/>
      <c r="AHO31" s="158"/>
      <c r="AHP31" s="158"/>
      <c r="AHQ31" s="158"/>
      <c r="AHR31" s="158"/>
      <c r="AHS31" s="158"/>
      <c r="AHT31" s="158"/>
      <c r="AHU31" s="158"/>
      <c r="AHV31" s="158"/>
      <c r="AHW31" s="158"/>
      <c r="AHX31" s="158"/>
      <c r="AHY31" s="158"/>
      <c r="AHZ31" s="158"/>
      <c r="AIA31" s="158"/>
      <c r="AIB31" s="158"/>
      <c r="AIC31" s="158"/>
      <c r="AID31" s="158"/>
      <c r="AIE31" s="158"/>
      <c r="AIF31" s="158"/>
      <c r="AIG31" s="158"/>
      <c r="AIH31" s="158"/>
      <c r="AII31" s="158"/>
      <c r="AIJ31" s="158"/>
      <c r="AIK31" s="158"/>
      <c r="AIL31" s="158"/>
      <c r="AIM31" s="158"/>
      <c r="AIN31" s="158"/>
      <c r="AIO31" s="158"/>
      <c r="AIP31" s="158"/>
      <c r="AIQ31" s="158"/>
      <c r="AIR31" s="158"/>
      <c r="AIS31" s="158"/>
      <c r="AIT31" s="158"/>
      <c r="AIU31" s="158"/>
      <c r="AIV31" s="158"/>
      <c r="AIW31" s="158"/>
      <c r="AIX31" s="158"/>
      <c r="AIY31" s="158"/>
      <c r="AIZ31" s="158"/>
      <c r="AJA31" s="158"/>
      <c r="AJB31" s="158"/>
      <c r="AJC31" s="158"/>
      <c r="AJD31" s="158"/>
      <c r="AJE31" s="158"/>
      <c r="AJF31" s="158"/>
      <c r="AJG31" s="158"/>
      <c r="AJH31" s="158"/>
      <c r="AJI31" s="158"/>
      <c r="AJJ31" s="158"/>
      <c r="AJK31" s="158"/>
      <c r="AJL31" s="158"/>
      <c r="AJM31" s="158"/>
      <c r="AJN31" s="158"/>
      <c r="AJO31" s="158"/>
      <c r="AJP31" s="158"/>
      <c r="AJQ31" s="158"/>
      <c r="AJR31" s="158"/>
      <c r="AJS31" s="158"/>
      <c r="AJT31" s="158"/>
      <c r="AJU31" s="158"/>
      <c r="AJV31" s="158"/>
      <c r="AJW31" s="158"/>
      <c r="AJX31" s="158"/>
      <c r="AJY31" s="158"/>
      <c r="AJZ31" s="158"/>
      <c r="AKA31" s="158"/>
      <c r="AKB31" s="158"/>
      <c r="AKC31" s="158"/>
      <c r="AKD31" s="158"/>
      <c r="AKE31" s="158"/>
      <c r="AKF31" s="158"/>
      <c r="AKG31" s="158"/>
      <c r="AKH31" s="158"/>
      <c r="AKI31" s="158"/>
      <c r="AKJ31" s="158"/>
      <c r="AKK31" s="158"/>
      <c r="AKL31" s="158"/>
      <c r="AKM31" s="158"/>
      <c r="AKN31" s="158"/>
      <c r="AKO31" s="158"/>
      <c r="AKP31" s="158"/>
      <c r="AKQ31" s="158"/>
      <c r="AKR31" s="158"/>
      <c r="AKS31" s="158"/>
      <c r="AKT31" s="158"/>
      <c r="AKU31" s="158"/>
      <c r="AKV31" s="158"/>
      <c r="AKW31" s="158"/>
      <c r="AKX31" s="158"/>
      <c r="AKY31" s="158"/>
      <c r="AKZ31" s="158"/>
      <c r="ALA31" s="158"/>
      <c r="ALB31" s="158"/>
      <c r="ALC31" s="158"/>
      <c r="ALD31" s="158"/>
      <c r="ALE31" s="158"/>
      <c r="ALF31" s="158"/>
      <c r="ALG31" s="158"/>
      <c r="ALH31" s="158"/>
      <c r="ALI31" s="158"/>
      <c r="ALJ31" s="158"/>
      <c r="ALK31" s="158"/>
      <c r="ALL31" s="158"/>
      <c r="ALM31" s="158"/>
      <c r="ALN31" s="158"/>
      <c r="ALO31" s="158"/>
      <c r="ALP31" s="158"/>
      <c r="ALQ31" s="158"/>
      <c r="ALR31" s="158"/>
      <c r="ALS31" s="158"/>
      <c r="ALT31" s="158"/>
      <c r="ALU31" s="158"/>
      <c r="ALV31" s="158"/>
      <c r="ALW31" s="158"/>
      <c r="ALX31" s="158"/>
      <c r="ALY31" s="158"/>
      <c r="ALZ31" s="158"/>
      <c r="AMA31" s="158"/>
      <c r="AMB31" s="158"/>
      <c r="AMC31" s="158"/>
      <c r="AMD31" s="158"/>
      <c r="AME31" s="158"/>
      <c r="AMF31" s="158"/>
      <c r="AMG31" s="158"/>
      <c r="AMH31" s="158"/>
      <c r="AMI31" s="158"/>
      <c r="AMJ31" s="158"/>
      <c r="AMK31" s="158"/>
    </row>
    <row r="32" spans="1:1025" s="167" customFormat="1">
      <c r="A32" s="160"/>
      <c r="B32" s="161"/>
      <c r="C32" s="162"/>
      <c r="D32" s="163"/>
      <c r="E32" s="164"/>
      <c r="F32" s="165"/>
      <c r="G32" s="164"/>
      <c r="H32" s="166"/>
    </row>
    <row r="33" spans="1:1025">
      <c r="A33" s="168"/>
      <c r="B33" s="169"/>
      <c r="C33" s="170"/>
      <c r="D33" s="171"/>
      <c r="E33" s="168" t="s">
        <v>144</v>
      </c>
      <c r="F33" s="172"/>
      <c r="G33" s="173"/>
      <c r="H33" s="174"/>
    </row>
    <row r="34" spans="1:1025">
      <c r="A34" s="175"/>
      <c r="B34" s="176"/>
      <c r="C34" s="177" t="s">
        <v>145</v>
      </c>
      <c r="D34" s="178"/>
      <c r="E34" s="178" t="s">
        <v>146</v>
      </c>
      <c r="F34" s="387" t="s">
        <v>147</v>
      </c>
      <c r="G34" s="390"/>
      <c r="H34" s="179"/>
    </row>
    <row r="35" spans="1:1025" ht="12.75" thickBot="1">
      <c r="A35" s="180"/>
      <c r="B35" s="143"/>
      <c r="C35" s="391"/>
      <c r="D35" s="392"/>
      <c r="E35" s="131"/>
      <c r="F35" s="395"/>
      <c r="G35" s="390"/>
      <c r="H35" s="179"/>
    </row>
    <row r="36" spans="1:1025" ht="12.75" thickTop="1">
      <c r="A36" s="180"/>
      <c r="B36" s="143"/>
      <c r="C36" s="393"/>
      <c r="D36" s="394"/>
      <c r="E36" s="181"/>
      <c r="F36" s="396" t="s">
        <v>148</v>
      </c>
      <c r="G36" s="397"/>
      <c r="H36" s="182"/>
    </row>
    <row r="37" spans="1:1025">
      <c r="A37" s="183"/>
      <c r="B37" s="184"/>
      <c r="C37" s="185"/>
      <c r="D37" s="186"/>
      <c r="E37" s="187"/>
      <c r="F37" s="398" t="s">
        <v>149</v>
      </c>
      <c r="G37" s="399"/>
      <c r="H37" s="188"/>
    </row>
    <row r="38" spans="1:1025" ht="5.25" customHeight="1">
      <c r="A38" s="131"/>
      <c r="B38" s="143"/>
      <c r="C38" s="144"/>
      <c r="D38" s="144"/>
      <c r="E38" s="131"/>
      <c r="F38" s="144"/>
      <c r="G38" s="144"/>
      <c r="H38" s="145"/>
    </row>
    <row r="39" spans="1:1025" ht="5.25" customHeight="1">
      <c r="A39" s="131"/>
      <c r="B39" s="143"/>
      <c r="C39" s="144"/>
      <c r="D39" s="144"/>
      <c r="E39" s="131"/>
      <c r="F39" s="144"/>
      <c r="G39" s="144"/>
      <c r="H39" s="145"/>
    </row>
    <row r="40" spans="1:1025" ht="50.25" customHeight="1" thickBot="1">
      <c r="A40" s="146" t="s">
        <v>120</v>
      </c>
      <c r="B40" s="147" t="s">
        <v>206</v>
      </c>
      <c r="C40" s="148" t="s">
        <v>121</v>
      </c>
      <c r="D40" s="373"/>
      <c r="E40" s="374"/>
      <c r="F40" s="374"/>
      <c r="G40" s="374"/>
      <c r="H40" s="375"/>
    </row>
    <row r="41" spans="1:1025" ht="12.75" thickTop="1">
      <c r="A41" s="149" t="s">
        <v>108</v>
      </c>
      <c r="B41" s="150"/>
      <c r="C41" s="151" t="s">
        <v>77</v>
      </c>
      <c r="D41" s="376"/>
      <c r="E41" s="377"/>
      <c r="F41" s="377"/>
      <c r="G41" s="377"/>
      <c r="H41" s="378"/>
    </row>
    <row r="42" spans="1:1025" ht="12" customHeight="1" thickBot="1">
      <c r="A42" s="379" t="s">
        <v>0</v>
      </c>
      <c r="B42" s="381" t="s">
        <v>122</v>
      </c>
      <c r="C42" s="383" t="s">
        <v>123</v>
      </c>
      <c r="D42" s="385" t="s">
        <v>124</v>
      </c>
      <c r="E42" s="383" t="s">
        <v>125</v>
      </c>
      <c r="F42" s="387" t="s">
        <v>126</v>
      </c>
      <c r="G42" s="388"/>
      <c r="H42" s="389"/>
    </row>
    <row r="43" spans="1:1025" ht="12.75" thickTop="1">
      <c r="A43" s="380"/>
      <c r="B43" s="382"/>
      <c r="C43" s="384"/>
      <c r="D43" s="386"/>
      <c r="E43" s="384"/>
      <c r="F43" s="152" t="s">
        <v>127</v>
      </c>
      <c r="G43" s="153" t="s">
        <v>128</v>
      </c>
      <c r="H43" s="153" t="s">
        <v>129</v>
      </c>
    </row>
    <row r="44" spans="1:1025" s="159" customFormat="1" ht="27" customHeight="1">
      <c r="A44" s="189" t="s">
        <v>161</v>
      </c>
      <c r="B44" s="154" t="s">
        <v>173</v>
      </c>
      <c r="C44" s="155" t="s">
        <v>85</v>
      </c>
      <c r="D44" s="156">
        <v>1</v>
      </c>
      <c r="E44" s="192"/>
      <c r="F44" s="157"/>
      <c r="G44" s="157"/>
      <c r="H44" s="157"/>
      <c r="I44" s="158"/>
      <c r="J44" s="158"/>
      <c r="K44" s="158"/>
      <c r="L44" s="158"/>
      <c r="M44" s="158"/>
      <c r="N44" s="158"/>
      <c r="O44" s="158"/>
      <c r="P44" s="158"/>
      <c r="Q44" s="158"/>
      <c r="R44" s="158"/>
      <c r="S44" s="158"/>
      <c r="T44" s="158"/>
      <c r="U44" s="158"/>
      <c r="V44" s="158"/>
      <c r="W44" s="158"/>
      <c r="X44" s="158"/>
      <c r="Y44" s="158"/>
      <c r="Z44" s="158"/>
      <c r="AA44" s="158"/>
      <c r="AB44" s="158"/>
      <c r="AC44" s="158"/>
      <c r="AD44" s="158"/>
      <c r="AE44" s="158"/>
      <c r="AF44" s="158"/>
      <c r="AG44" s="158"/>
      <c r="AH44" s="158"/>
      <c r="AI44" s="158"/>
      <c r="AJ44" s="158"/>
      <c r="AK44" s="158"/>
      <c r="AL44" s="158"/>
      <c r="AM44" s="158"/>
      <c r="AN44" s="158"/>
      <c r="AO44" s="158"/>
      <c r="AP44" s="158"/>
      <c r="AQ44" s="158"/>
      <c r="AR44" s="158"/>
      <c r="AS44" s="158"/>
      <c r="AT44" s="158"/>
      <c r="AU44" s="158"/>
      <c r="AV44" s="158"/>
      <c r="AW44" s="158"/>
      <c r="AX44" s="158"/>
      <c r="AY44" s="158"/>
      <c r="AZ44" s="158"/>
      <c r="BA44" s="158"/>
      <c r="BB44" s="158"/>
      <c r="BC44" s="158"/>
      <c r="BD44" s="158"/>
      <c r="BE44" s="158"/>
      <c r="BF44" s="158"/>
      <c r="BG44" s="158"/>
      <c r="BH44" s="158"/>
      <c r="BI44" s="158"/>
      <c r="BJ44" s="158"/>
      <c r="BK44" s="158"/>
      <c r="BL44" s="158"/>
      <c r="BM44" s="158"/>
      <c r="BN44" s="158"/>
      <c r="BO44" s="158"/>
      <c r="BP44" s="158"/>
      <c r="BQ44" s="158"/>
      <c r="BR44" s="158"/>
      <c r="BS44" s="158"/>
      <c r="BT44" s="158"/>
      <c r="BU44" s="158"/>
      <c r="BV44" s="158"/>
      <c r="BW44" s="158"/>
      <c r="BX44" s="158"/>
      <c r="BY44" s="158"/>
      <c r="BZ44" s="158"/>
      <c r="CA44" s="158"/>
      <c r="CB44" s="158"/>
      <c r="CC44" s="158"/>
      <c r="CD44" s="158"/>
      <c r="CE44" s="158"/>
      <c r="CF44" s="158"/>
      <c r="CG44" s="158"/>
      <c r="CH44" s="158"/>
      <c r="CI44" s="158"/>
      <c r="CJ44" s="158"/>
      <c r="CK44" s="158"/>
      <c r="CL44" s="158"/>
      <c r="CM44" s="158"/>
      <c r="CN44" s="158"/>
      <c r="CO44" s="158"/>
      <c r="CP44" s="158"/>
      <c r="CQ44" s="158"/>
      <c r="CR44" s="158"/>
      <c r="CS44" s="158"/>
      <c r="CT44" s="158"/>
      <c r="CU44" s="158"/>
      <c r="CV44" s="158"/>
      <c r="CW44" s="158"/>
      <c r="CX44" s="158"/>
      <c r="CY44" s="158"/>
      <c r="CZ44" s="158"/>
      <c r="DA44" s="158"/>
      <c r="DB44" s="158"/>
      <c r="DC44" s="158"/>
      <c r="DD44" s="158"/>
      <c r="DE44" s="158"/>
      <c r="DF44" s="158"/>
      <c r="DG44" s="158"/>
      <c r="DH44" s="158"/>
      <c r="DI44" s="158"/>
      <c r="DJ44" s="158"/>
      <c r="DK44" s="158"/>
      <c r="DL44" s="158"/>
      <c r="DM44" s="158"/>
      <c r="DN44" s="158"/>
      <c r="DO44" s="158"/>
      <c r="DP44" s="158"/>
      <c r="DQ44" s="158"/>
      <c r="DR44" s="158"/>
      <c r="DS44" s="158"/>
      <c r="DT44" s="158"/>
      <c r="DU44" s="158"/>
      <c r="DV44" s="158"/>
      <c r="DW44" s="158"/>
      <c r="DX44" s="158"/>
      <c r="DY44" s="158"/>
      <c r="DZ44" s="158"/>
      <c r="EA44" s="158"/>
      <c r="EB44" s="158"/>
      <c r="EC44" s="158"/>
      <c r="ED44" s="158"/>
      <c r="EE44" s="158"/>
      <c r="EF44" s="158"/>
      <c r="EG44" s="158"/>
      <c r="EH44" s="158"/>
      <c r="EI44" s="158"/>
      <c r="EJ44" s="158"/>
      <c r="EK44" s="158"/>
      <c r="EL44" s="158"/>
      <c r="EM44" s="158"/>
      <c r="EN44" s="158"/>
      <c r="EO44" s="158"/>
      <c r="EP44" s="158"/>
      <c r="EQ44" s="158"/>
      <c r="ER44" s="158"/>
      <c r="ES44" s="158"/>
      <c r="ET44" s="158"/>
      <c r="EU44" s="158"/>
      <c r="EV44" s="158"/>
      <c r="EW44" s="158"/>
      <c r="EX44" s="158"/>
      <c r="EY44" s="158"/>
      <c r="EZ44" s="158"/>
      <c r="FA44" s="158"/>
      <c r="FB44" s="158"/>
      <c r="FC44" s="158"/>
      <c r="FD44" s="158"/>
      <c r="FE44" s="158"/>
      <c r="FF44" s="158"/>
      <c r="FG44" s="158"/>
      <c r="FH44" s="158"/>
      <c r="FI44" s="158"/>
      <c r="FJ44" s="158"/>
      <c r="FK44" s="158"/>
      <c r="FL44" s="158"/>
      <c r="FM44" s="158"/>
      <c r="FN44" s="158"/>
      <c r="FO44" s="158"/>
      <c r="FP44" s="158"/>
      <c r="FQ44" s="158"/>
      <c r="FR44" s="158"/>
      <c r="FS44" s="158"/>
      <c r="FT44" s="158"/>
      <c r="FU44" s="158"/>
      <c r="FV44" s="158"/>
      <c r="FW44" s="158"/>
      <c r="FX44" s="158"/>
      <c r="FY44" s="158"/>
      <c r="FZ44" s="158"/>
      <c r="GA44" s="158"/>
      <c r="GB44" s="158"/>
      <c r="GC44" s="158"/>
      <c r="GD44" s="158"/>
      <c r="GE44" s="158"/>
      <c r="GF44" s="158"/>
      <c r="GG44" s="158"/>
      <c r="GH44" s="158"/>
      <c r="GI44" s="158"/>
      <c r="GJ44" s="158"/>
      <c r="GK44" s="158"/>
      <c r="GL44" s="158"/>
      <c r="GM44" s="158"/>
      <c r="GN44" s="158"/>
      <c r="GO44" s="158"/>
      <c r="GP44" s="158"/>
      <c r="GQ44" s="158"/>
      <c r="GR44" s="158"/>
      <c r="GS44" s="158"/>
      <c r="GT44" s="158"/>
      <c r="GU44" s="158"/>
      <c r="GV44" s="158"/>
      <c r="GW44" s="158"/>
      <c r="GX44" s="158"/>
      <c r="GY44" s="158"/>
      <c r="GZ44" s="158"/>
      <c r="HA44" s="158"/>
      <c r="HB44" s="158"/>
      <c r="HC44" s="158"/>
      <c r="HD44" s="158"/>
      <c r="HE44" s="158"/>
      <c r="HF44" s="158"/>
      <c r="HG44" s="158"/>
      <c r="HH44" s="158"/>
      <c r="HI44" s="158"/>
      <c r="HJ44" s="158"/>
      <c r="HK44" s="158"/>
      <c r="HL44" s="158"/>
      <c r="HM44" s="158"/>
      <c r="HN44" s="158"/>
      <c r="HO44" s="158"/>
      <c r="HP44" s="158"/>
      <c r="HQ44" s="158"/>
      <c r="HR44" s="158"/>
      <c r="HS44" s="158"/>
      <c r="HT44" s="158"/>
      <c r="HU44" s="158"/>
      <c r="HV44" s="158"/>
      <c r="HW44" s="158"/>
      <c r="HX44" s="158"/>
      <c r="HY44" s="158"/>
      <c r="HZ44" s="158"/>
      <c r="IA44" s="158"/>
      <c r="IB44" s="158"/>
      <c r="IC44" s="158"/>
      <c r="ID44" s="158"/>
      <c r="IE44" s="158"/>
      <c r="IF44" s="158"/>
      <c r="IG44" s="158"/>
      <c r="IH44" s="158"/>
      <c r="II44" s="158"/>
      <c r="IJ44" s="158"/>
      <c r="IK44" s="158"/>
      <c r="IL44" s="158"/>
      <c r="IM44" s="158"/>
      <c r="IN44" s="158"/>
      <c r="IO44" s="158"/>
      <c r="IP44" s="158"/>
      <c r="IQ44" s="158"/>
      <c r="IR44" s="158"/>
      <c r="IS44" s="158"/>
      <c r="IT44" s="158"/>
      <c r="IU44" s="158"/>
      <c r="IV44" s="158"/>
      <c r="IW44" s="158"/>
      <c r="IX44" s="158"/>
      <c r="IY44" s="158"/>
      <c r="IZ44" s="158"/>
      <c r="JA44" s="158"/>
      <c r="JB44" s="158"/>
      <c r="JC44" s="158"/>
      <c r="JD44" s="158"/>
      <c r="JE44" s="158"/>
      <c r="JF44" s="158"/>
      <c r="JG44" s="158"/>
      <c r="JH44" s="158"/>
      <c r="JI44" s="158"/>
      <c r="JJ44" s="158"/>
      <c r="JK44" s="158"/>
      <c r="JL44" s="158"/>
      <c r="JM44" s="158"/>
      <c r="JN44" s="158"/>
      <c r="JO44" s="158"/>
      <c r="JP44" s="158"/>
      <c r="JQ44" s="158"/>
      <c r="JR44" s="158"/>
      <c r="JS44" s="158"/>
      <c r="JT44" s="158"/>
      <c r="JU44" s="158"/>
      <c r="JV44" s="158"/>
      <c r="JW44" s="158"/>
      <c r="JX44" s="158"/>
      <c r="JY44" s="158"/>
      <c r="JZ44" s="158"/>
      <c r="KA44" s="158"/>
      <c r="KB44" s="158"/>
      <c r="KC44" s="158"/>
      <c r="KD44" s="158"/>
      <c r="KE44" s="158"/>
      <c r="KF44" s="158"/>
      <c r="KG44" s="158"/>
      <c r="KH44" s="158"/>
      <c r="KI44" s="158"/>
      <c r="KJ44" s="158"/>
      <c r="KK44" s="158"/>
      <c r="KL44" s="158"/>
      <c r="KM44" s="158"/>
      <c r="KN44" s="158"/>
      <c r="KO44" s="158"/>
      <c r="KP44" s="158"/>
      <c r="KQ44" s="158"/>
      <c r="KR44" s="158"/>
      <c r="KS44" s="158"/>
      <c r="KT44" s="158"/>
      <c r="KU44" s="158"/>
      <c r="KV44" s="158"/>
      <c r="KW44" s="158"/>
      <c r="KX44" s="158"/>
      <c r="KY44" s="158"/>
      <c r="KZ44" s="158"/>
      <c r="LA44" s="158"/>
      <c r="LB44" s="158"/>
      <c r="LC44" s="158"/>
      <c r="LD44" s="158"/>
      <c r="LE44" s="158"/>
      <c r="LF44" s="158"/>
      <c r="LG44" s="158"/>
      <c r="LH44" s="158"/>
      <c r="LI44" s="158"/>
      <c r="LJ44" s="158"/>
      <c r="LK44" s="158"/>
      <c r="LL44" s="158"/>
      <c r="LM44" s="158"/>
      <c r="LN44" s="158"/>
      <c r="LO44" s="158"/>
      <c r="LP44" s="158"/>
      <c r="LQ44" s="158"/>
      <c r="LR44" s="158"/>
      <c r="LS44" s="158"/>
      <c r="LT44" s="158"/>
      <c r="LU44" s="158"/>
      <c r="LV44" s="158"/>
      <c r="LW44" s="158"/>
      <c r="LX44" s="158"/>
      <c r="LY44" s="158"/>
      <c r="LZ44" s="158"/>
      <c r="MA44" s="158"/>
      <c r="MB44" s="158"/>
      <c r="MC44" s="158"/>
      <c r="MD44" s="158"/>
      <c r="ME44" s="158"/>
      <c r="MF44" s="158"/>
      <c r="MG44" s="158"/>
      <c r="MH44" s="158"/>
      <c r="MI44" s="158"/>
      <c r="MJ44" s="158"/>
      <c r="MK44" s="158"/>
      <c r="ML44" s="158"/>
      <c r="MM44" s="158"/>
      <c r="MN44" s="158"/>
      <c r="MO44" s="158"/>
      <c r="MP44" s="158"/>
      <c r="MQ44" s="158"/>
      <c r="MR44" s="158"/>
      <c r="MS44" s="158"/>
      <c r="MT44" s="158"/>
      <c r="MU44" s="158"/>
      <c r="MV44" s="158"/>
      <c r="MW44" s="158"/>
      <c r="MX44" s="158"/>
      <c r="MY44" s="158"/>
      <c r="MZ44" s="158"/>
      <c r="NA44" s="158"/>
      <c r="NB44" s="158"/>
      <c r="NC44" s="158"/>
      <c r="ND44" s="158"/>
      <c r="NE44" s="158"/>
      <c r="NF44" s="158"/>
      <c r="NG44" s="158"/>
      <c r="NH44" s="158"/>
      <c r="NI44" s="158"/>
      <c r="NJ44" s="158"/>
      <c r="NK44" s="158"/>
      <c r="NL44" s="158"/>
      <c r="NM44" s="158"/>
      <c r="NN44" s="158"/>
      <c r="NO44" s="158"/>
      <c r="NP44" s="158"/>
      <c r="NQ44" s="158"/>
      <c r="NR44" s="158"/>
      <c r="NS44" s="158"/>
      <c r="NT44" s="158"/>
      <c r="NU44" s="158"/>
      <c r="NV44" s="158"/>
      <c r="NW44" s="158"/>
      <c r="NX44" s="158"/>
      <c r="NY44" s="158"/>
      <c r="NZ44" s="158"/>
      <c r="OA44" s="158"/>
      <c r="OB44" s="158"/>
      <c r="OC44" s="158"/>
      <c r="OD44" s="158"/>
      <c r="OE44" s="158"/>
      <c r="OF44" s="158"/>
      <c r="OG44" s="158"/>
      <c r="OH44" s="158"/>
      <c r="OI44" s="158"/>
      <c r="OJ44" s="158"/>
      <c r="OK44" s="158"/>
      <c r="OL44" s="158"/>
      <c r="OM44" s="158"/>
      <c r="ON44" s="158"/>
      <c r="OO44" s="158"/>
      <c r="OP44" s="158"/>
      <c r="OQ44" s="158"/>
      <c r="OR44" s="158"/>
      <c r="OS44" s="158"/>
      <c r="OT44" s="158"/>
      <c r="OU44" s="158"/>
      <c r="OV44" s="158"/>
      <c r="OW44" s="158"/>
      <c r="OX44" s="158"/>
      <c r="OY44" s="158"/>
      <c r="OZ44" s="158"/>
      <c r="PA44" s="158"/>
      <c r="PB44" s="158"/>
      <c r="PC44" s="158"/>
      <c r="PD44" s="158"/>
      <c r="PE44" s="158"/>
      <c r="PF44" s="158"/>
      <c r="PG44" s="158"/>
      <c r="PH44" s="158"/>
      <c r="PI44" s="158"/>
      <c r="PJ44" s="158"/>
      <c r="PK44" s="158"/>
      <c r="PL44" s="158"/>
      <c r="PM44" s="158"/>
      <c r="PN44" s="158"/>
      <c r="PO44" s="158"/>
      <c r="PP44" s="158"/>
      <c r="PQ44" s="158"/>
      <c r="PR44" s="158"/>
      <c r="PS44" s="158"/>
      <c r="PT44" s="158"/>
      <c r="PU44" s="158"/>
      <c r="PV44" s="158"/>
      <c r="PW44" s="158"/>
      <c r="PX44" s="158"/>
      <c r="PY44" s="158"/>
      <c r="PZ44" s="158"/>
      <c r="QA44" s="158"/>
      <c r="QB44" s="158"/>
      <c r="QC44" s="158"/>
      <c r="QD44" s="158"/>
      <c r="QE44" s="158"/>
      <c r="QF44" s="158"/>
      <c r="QG44" s="158"/>
      <c r="QH44" s="158"/>
      <c r="QI44" s="158"/>
      <c r="QJ44" s="158"/>
      <c r="QK44" s="158"/>
      <c r="QL44" s="158"/>
      <c r="QM44" s="158"/>
      <c r="QN44" s="158"/>
      <c r="QO44" s="158"/>
      <c r="QP44" s="158"/>
      <c r="QQ44" s="158"/>
      <c r="QR44" s="158"/>
      <c r="QS44" s="158"/>
      <c r="QT44" s="158"/>
      <c r="QU44" s="158"/>
      <c r="QV44" s="158"/>
      <c r="QW44" s="158"/>
      <c r="QX44" s="158"/>
      <c r="QY44" s="158"/>
      <c r="QZ44" s="158"/>
      <c r="RA44" s="158"/>
      <c r="RB44" s="158"/>
      <c r="RC44" s="158"/>
      <c r="RD44" s="158"/>
      <c r="RE44" s="158"/>
      <c r="RF44" s="158"/>
      <c r="RG44" s="158"/>
      <c r="RH44" s="158"/>
      <c r="RI44" s="158"/>
      <c r="RJ44" s="158"/>
      <c r="RK44" s="158"/>
      <c r="RL44" s="158"/>
      <c r="RM44" s="158"/>
      <c r="RN44" s="158"/>
      <c r="RO44" s="158"/>
      <c r="RP44" s="158"/>
      <c r="RQ44" s="158"/>
      <c r="RR44" s="158"/>
      <c r="RS44" s="158"/>
      <c r="RT44" s="158"/>
      <c r="RU44" s="158"/>
      <c r="RV44" s="158"/>
      <c r="RW44" s="158"/>
      <c r="RX44" s="158"/>
      <c r="RY44" s="158"/>
      <c r="RZ44" s="158"/>
      <c r="SA44" s="158"/>
      <c r="SB44" s="158"/>
      <c r="SC44" s="158"/>
      <c r="SD44" s="158"/>
      <c r="SE44" s="158"/>
      <c r="SF44" s="158"/>
      <c r="SG44" s="158"/>
      <c r="SH44" s="158"/>
      <c r="SI44" s="158"/>
      <c r="SJ44" s="158"/>
      <c r="SK44" s="158"/>
      <c r="SL44" s="158"/>
      <c r="SM44" s="158"/>
      <c r="SN44" s="158"/>
      <c r="SO44" s="158"/>
      <c r="SP44" s="158"/>
      <c r="SQ44" s="158"/>
      <c r="SR44" s="158"/>
      <c r="SS44" s="158"/>
      <c r="ST44" s="158"/>
      <c r="SU44" s="158"/>
      <c r="SV44" s="158"/>
      <c r="SW44" s="158"/>
      <c r="SX44" s="158"/>
      <c r="SY44" s="158"/>
      <c r="SZ44" s="158"/>
      <c r="TA44" s="158"/>
      <c r="TB44" s="158"/>
      <c r="TC44" s="158"/>
      <c r="TD44" s="158"/>
      <c r="TE44" s="158"/>
      <c r="TF44" s="158"/>
      <c r="TG44" s="158"/>
      <c r="TH44" s="158"/>
      <c r="TI44" s="158"/>
      <c r="TJ44" s="158"/>
      <c r="TK44" s="158"/>
      <c r="TL44" s="158"/>
      <c r="TM44" s="158"/>
      <c r="TN44" s="158"/>
      <c r="TO44" s="158"/>
      <c r="TP44" s="158"/>
      <c r="TQ44" s="158"/>
      <c r="TR44" s="158"/>
      <c r="TS44" s="158"/>
      <c r="TT44" s="158"/>
      <c r="TU44" s="158"/>
      <c r="TV44" s="158"/>
      <c r="TW44" s="158"/>
      <c r="TX44" s="158"/>
      <c r="TY44" s="158"/>
      <c r="TZ44" s="158"/>
      <c r="UA44" s="158"/>
      <c r="UB44" s="158"/>
      <c r="UC44" s="158"/>
      <c r="UD44" s="158"/>
      <c r="UE44" s="158"/>
      <c r="UF44" s="158"/>
      <c r="UG44" s="158"/>
      <c r="UH44" s="158"/>
      <c r="UI44" s="158"/>
      <c r="UJ44" s="158"/>
      <c r="UK44" s="158"/>
      <c r="UL44" s="158"/>
      <c r="UM44" s="158"/>
      <c r="UN44" s="158"/>
      <c r="UO44" s="158"/>
      <c r="UP44" s="158"/>
      <c r="UQ44" s="158"/>
      <c r="UR44" s="158"/>
      <c r="US44" s="158"/>
      <c r="UT44" s="158"/>
      <c r="UU44" s="158"/>
      <c r="UV44" s="158"/>
      <c r="UW44" s="158"/>
      <c r="UX44" s="158"/>
      <c r="UY44" s="158"/>
      <c r="UZ44" s="158"/>
      <c r="VA44" s="158"/>
      <c r="VB44" s="158"/>
      <c r="VC44" s="158"/>
      <c r="VD44" s="158"/>
      <c r="VE44" s="158"/>
      <c r="VF44" s="158"/>
      <c r="VG44" s="158"/>
      <c r="VH44" s="158"/>
      <c r="VI44" s="158"/>
      <c r="VJ44" s="158"/>
      <c r="VK44" s="158"/>
      <c r="VL44" s="158"/>
      <c r="VM44" s="158"/>
      <c r="VN44" s="158"/>
      <c r="VO44" s="158"/>
      <c r="VP44" s="158"/>
      <c r="VQ44" s="158"/>
      <c r="VR44" s="158"/>
      <c r="VS44" s="158"/>
      <c r="VT44" s="158"/>
      <c r="VU44" s="158"/>
      <c r="VV44" s="158"/>
      <c r="VW44" s="158"/>
      <c r="VX44" s="158"/>
      <c r="VY44" s="158"/>
      <c r="VZ44" s="158"/>
      <c r="WA44" s="158"/>
      <c r="WB44" s="158"/>
      <c r="WC44" s="158"/>
      <c r="WD44" s="158"/>
      <c r="WE44" s="158"/>
      <c r="WF44" s="158"/>
      <c r="WG44" s="158"/>
      <c r="WH44" s="158"/>
      <c r="WI44" s="158"/>
      <c r="WJ44" s="158"/>
      <c r="WK44" s="158"/>
      <c r="WL44" s="158"/>
      <c r="WM44" s="158"/>
      <c r="WN44" s="158"/>
      <c r="WO44" s="158"/>
      <c r="WP44" s="158"/>
      <c r="WQ44" s="158"/>
      <c r="WR44" s="158"/>
      <c r="WS44" s="158"/>
      <c r="WT44" s="158"/>
      <c r="WU44" s="158"/>
      <c r="WV44" s="158"/>
      <c r="WW44" s="158"/>
      <c r="WX44" s="158"/>
      <c r="WY44" s="158"/>
      <c r="WZ44" s="158"/>
      <c r="XA44" s="158"/>
      <c r="XB44" s="158"/>
      <c r="XC44" s="158"/>
      <c r="XD44" s="158"/>
      <c r="XE44" s="158"/>
      <c r="XF44" s="158"/>
      <c r="XG44" s="158"/>
      <c r="XH44" s="158"/>
      <c r="XI44" s="158"/>
      <c r="XJ44" s="158"/>
      <c r="XK44" s="158"/>
      <c r="XL44" s="158"/>
      <c r="XM44" s="158"/>
      <c r="XN44" s="158"/>
      <c r="XO44" s="158"/>
      <c r="XP44" s="158"/>
      <c r="XQ44" s="158"/>
      <c r="XR44" s="158"/>
      <c r="XS44" s="158"/>
      <c r="XT44" s="158"/>
      <c r="XU44" s="158"/>
      <c r="XV44" s="158"/>
      <c r="XW44" s="158"/>
      <c r="XX44" s="158"/>
      <c r="XY44" s="158"/>
      <c r="XZ44" s="158"/>
      <c r="YA44" s="158"/>
      <c r="YB44" s="158"/>
      <c r="YC44" s="158"/>
      <c r="YD44" s="158"/>
      <c r="YE44" s="158"/>
      <c r="YF44" s="158"/>
      <c r="YG44" s="158"/>
      <c r="YH44" s="158"/>
      <c r="YI44" s="158"/>
      <c r="YJ44" s="158"/>
      <c r="YK44" s="158"/>
      <c r="YL44" s="158"/>
      <c r="YM44" s="158"/>
      <c r="YN44" s="158"/>
      <c r="YO44" s="158"/>
      <c r="YP44" s="158"/>
      <c r="YQ44" s="158"/>
      <c r="YR44" s="158"/>
      <c r="YS44" s="158"/>
      <c r="YT44" s="158"/>
      <c r="YU44" s="158"/>
      <c r="YV44" s="158"/>
      <c r="YW44" s="158"/>
      <c r="YX44" s="158"/>
      <c r="YY44" s="158"/>
      <c r="YZ44" s="158"/>
      <c r="ZA44" s="158"/>
      <c r="ZB44" s="158"/>
      <c r="ZC44" s="158"/>
      <c r="ZD44" s="158"/>
      <c r="ZE44" s="158"/>
      <c r="ZF44" s="158"/>
      <c r="ZG44" s="158"/>
      <c r="ZH44" s="158"/>
      <c r="ZI44" s="158"/>
      <c r="ZJ44" s="158"/>
      <c r="ZK44" s="158"/>
      <c r="ZL44" s="158"/>
      <c r="ZM44" s="158"/>
      <c r="ZN44" s="158"/>
      <c r="ZO44" s="158"/>
      <c r="ZP44" s="158"/>
      <c r="ZQ44" s="158"/>
      <c r="ZR44" s="158"/>
      <c r="ZS44" s="158"/>
      <c r="ZT44" s="158"/>
      <c r="ZU44" s="158"/>
      <c r="ZV44" s="158"/>
      <c r="ZW44" s="158"/>
      <c r="ZX44" s="158"/>
      <c r="ZY44" s="158"/>
      <c r="ZZ44" s="158"/>
      <c r="AAA44" s="158"/>
      <c r="AAB44" s="158"/>
      <c r="AAC44" s="158"/>
      <c r="AAD44" s="158"/>
      <c r="AAE44" s="158"/>
      <c r="AAF44" s="158"/>
      <c r="AAG44" s="158"/>
      <c r="AAH44" s="158"/>
      <c r="AAI44" s="158"/>
      <c r="AAJ44" s="158"/>
      <c r="AAK44" s="158"/>
      <c r="AAL44" s="158"/>
      <c r="AAM44" s="158"/>
      <c r="AAN44" s="158"/>
      <c r="AAO44" s="158"/>
      <c r="AAP44" s="158"/>
      <c r="AAQ44" s="158"/>
      <c r="AAR44" s="158"/>
      <c r="AAS44" s="158"/>
      <c r="AAT44" s="158"/>
      <c r="AAU44" s="158"/>
      <c r="AAV44" s="158"/>
      <c r="AAW44" s="158"/>
      <c r="AAX44" s="158"/>
      <c r="AAY44" s="158"/>
      <c r="AAZ44" s="158"/>
      <c r="ABA44" s="158"/>
      <c r="ABB44" s="158"/>
      <c r="ABC44" s="158"/>
      <c r="ABD44" s="158"/>
      <c r="ABE44" s="158"/>
      <c r="ABF44" s="158"/>
      <c r="ABG44" s="158"/>
      <c r="ABH44" s="158"/>
      <c r="ABI44" s="158"/>
      <c r="ABJ44" s="158"/>
      <c r="ABK44" s="158"/>
      <c r="ABL44" s="158"/>
      <c r="ABM44" s="158"/>
      <c r="ABN44" s="158"/>
      <c r="ABO44" s="158"/>
      <c r="ABP44" s="158"/>
      <c r="ABQ44" s="158"/>
      <c r="ABR44" s="158"/>
      <c r="ABS44" s="158"/>
      <c r="ABT44" s="158"/>
      <c r="ABU44" s="158"/>
      <c r="ABV44" s="158"/>
      <c r="ABW44" s="158"/>
      <c r="ABX44" s="158"/>
      <c r="ABY44" s="158"/>
      <c r="ABZ44" s="158"/>
      <c r="ACA44" s="158"/>
      <c r="ACB44" s="158"/>
      <c r="ACC44" s="158"/>
      <c r="ACD44" s="158"/>
      <c r="ACE44" s="158"/>
      <c r="ACF44" s="158"/>
      <c r="ACG44" s="158"/>
      <c r="ACH44" s="158"/>
      <c r="ACI44" s="158"/>
      <c r="ACJ44" s="158"/>
      <c r="ACK44" s="158"/>
      <c r="ACL44" s="158"/>
      <c r="ACM44" s="158"/>
      <c r="ACN44" s="158"/>
      <c r="ACO44" s="158"/>
      <c r="ACP44" s="158"/>
      <c r="ACQ44" s="158"/>
      <c r="ACR44" s="158"/>
      <c r="ACS44" s="158"/>
      <c r="ACT44" s="158"/>
      <c r="ACU44" s="158"/>
      <c r="ACV44" s="158"/>
      <c r="ACW44" s="158"/>
      <c r="ACX44" s="158"/>
      <c r="ACY44" s="158"/>
      <c r="ACZ44" s="158"/>
      <c r="ADA44" s="158"/>
      <c r="ADB44" s="158"/>
      <c r="ADC44" s="158"/>
      <c r="ADD44" s="158"/>
      <c r="ADE44" s="158"/>
      <c r="ADF44" s="158"/>
      <c r="ADG44" s="158"/>
      <c r="ADH44" s="158"/>
      <c r="ADI44" s="158"/>
      <c r="ADJ44" s="158"/>
      <c r="ADK44" s="158"/>
      <c r="ADL44" s="158"/>
      <c r="ADM44" s="158"/>
      <c r="ADN44" s="158"/>
      <c r="ADO44" s="158"/>
      <c r="ADP44" s="158"/>
      <c r="ADQ44" s="158"/>
      <c r="ADR44" s="158"/>
      <c r="ADS44" s="158"/>
      <c r="ADT44" s="158"/>
      <c r="ADU44" s="158"/>
      <c r="ADV44" s="158"/>
      <c r="ADW44" s="158"/>
      <c r="ADX44" s="158"/>
      <c r="ADY44" s="158"/>
      <c r="ADZ44" s="158"/>
      <c r="AEA44" s="158"/>
      <c r="AEB44" s="158"/>
      <c r="AEC44" s="158"/>
      <c r="AED44" s="158"/>
      <c r="AEE44" s="158"/>
      <c r="AEF44" s="158"/>
      <c r="AEG44" s="158"/>
      <c r="AEH44" s="158"/>
      <c r="AEI44" s="158"/>
      <c r="AEJ44" s="158"/>
      <c r="AEK44" s="158"/>
      <c r="AEL44" s="158"/>
      <c r="AEM44" s="158"/>
      <c r="AEN44" s="158"/>
      <c r="AEO44" s="158"/>
      <c r="AEP44" s="158"/>
      <c r="AEQ44" s="158"/>
      <c r="AER44" s="158"/>
      <c r="AES44" s="158"/>
      <c r="AET44" s="158"/>
      <c r="AEU44" s="158"/>
      <c r="AEV44" s="158"/>
      <c r="AEW44" s="158"/>
      <c r="AEX44" s="158"/>
      <c r="AEY44" s="158"/>
      <c r="AEZ44" s="158"/>
      <c r="AFA44" s="158"/>
      <c r="AFB44" s="158"/>
      <c r="AFC44" s="158"/>
      <c r="AFD44" s="158"/>
      <c r="AFE44" s="158"/>
      <c r="AFF44" s="158"/>
      <c r="AFG44" s="158"/>
      <c r="AFH44" s="158"/>
      <c r="AFI44" s="158"/>
      <c r="AFJ44" s="158"/>
      <c r="AFK44" s="158"/>
      <c r="AFL44" s="158"/>
      <c r="AFM44" s="158"/>
      <c r="AFN44" s="158"/>
      <c r="AFO44" s="158"/>
      <c r="AFP44" s="158"/>
      <c r="AFQ44" s="158"/>
      <c r="AFR44" s="158"/>
      <c r="AFS44" s="158"/>
      <c r="AFT44" s="158"/>
      <c r="AFU44" s="158"/>
      <c r="AFV44" s="158"/>
      <c r="AFW44" s="158"/>
      <c r="AFX44" s="158"/>
      <c r="AFY44" s="158"/>
      <c r="AFZ44" s="158"/>
      <c r="AGA44" s="158"/>
      <c r="AGB44" s="158"/>
      <c r="AGC44" s="158"/>
      <c r="AGD44" s="158"/>
      <c r="AGE44" s="158"/>
      <c r="AGF44" s="158"/>
      <c r="AGG44" s="158"/>
      <c r="AGH44" s="158"/>
      <c r="AGI44" s="158"/>
      <c r="AGJ44" s="158"/>
      <c r="AGK44" s="158"/>
      <c r="AGL44" s="158"/>
      <c r="AGM44" s="158"/>
      <c r="AGN44" s="158"/>
      <c r="AGO44" s="158"/>
      <c r="AGP44" s="158"/>
      <c r="AGQ44" s="158"/>
      <c r="AGR44" s="158"/>
      <c r="AGS44" s="158"/>
      <c r="AGT44" s="158"/>
      <c r="AGU44" s="158"/>
      <c r="AGV44" s="158"/>
      <c r="AGW44" s="158"/>
      <c r="AGX44" s="158"/>
      <c r="AGY44" s="158"/>
      <c r="AGZ44" s="158"/>
      <c r="AHA44" s="158"/>
      <c r="AHB44" s="158"/>
      <c r="AHC44" s="158"/>
      <c r="AHD44" s="158"/>
      <c r="AHE44" s="158"/>
      <c r="AHF44" s="158"/>
      <c r="AHG44" s="158"/>
      <c r="AHH44" s="158"/>
      <c r="AHI44" s="158"/>
      <c r="AHJ44" s="158"/>
      <c r="AHK44" s="158"/>
      <c r="AHL44" s="158"/>
      <c r="AHM44" s="158"/>
      <c r="AHN44" s="158"/>
      <c r="AHO44" s="158"/>
      <c r="AHP44" s="158"/>
      <c r="AHQ44" s="158"/>
      <c r="AHR44" s="158"/>
      <c r="AHS44" s="158"/>
      <c r="AHT44" s="158"/>
      <c r="AHU44" s="158"/>
      <c r="AHV44" s="158"/>
      <c r="AHW44" s="158"/>
      <c r="AHX44" s="158"/>
      <c r="AHY44" s="158"/>
      <c r="AHZ44" s="158"/>
      <c r="AIA44" s="158"/>
      <c r="AIB44" s="158"/>
      <c r="AIC44" s="158"/>
      <c r="AID44" s="158"/>
      <c r="AIE44" s="158"/>
      <c r="AIF44" s="158"/>
      <c r="AIG44" s="158"/>
      <c r="AIH44" s="158"/>
      <c r="AII44" s="158"/>
      <c r="AIJ44" s="158"/>
      <c r="AIK44" s="158"/>
      <c r="AIL44" s="158"/>
      <c r="AIM44" s="158"/>
      <c r="AIN44" s="158"/>
      <c r="AIO44" s="158"/>
      <c r="AIP44" s="158"/>
      <c r="AIQ44" s="158"/>
      <c r="AIR44" s="158"/>
      <c r="AIS44" s="158"/>
      <c r="AIT44" s="158"/>
      <c r="AIU44" s="158"/>
      <c r="AIV44" s="158"/>
      <c r="AIW44" s="158"/>
      <c r="AIX44" s="158"/>
      <c r="AIY44" s="158"/>
      <c r="AIZ44" s="158"/>
      <c r="AJA44" s="158"/>
      <c r="AJB44" s="158"/>
      <c r="AJC44" s="158"/>
      <c r="AJD44" s="158"/>
      <c r="AJE44" s="158"/>
      <c r="AJF44" s="158"/>
      <c r="AJG44" s="158"/>
      <c r="AJH44" s="158"/>
      <c r="AJI44" s="158"/>
      <c r="AJJ44" s="158"/>
      <c r="AJK44" s="158"/>
      <c r="AJL44" s="158"/>
      <c r="AJM44" s="158"/>
      <c r="AJN44" s="158"/>
      <c r="AJO44" s="158"/>
      <c r="AJP44" s="158"/>
      <c r="AJQ44" s="158"/>
      <c r="AJR44" s="158"/>
      <c r="AJS44" s="158"/>
      <c r="AJT44" s="158"/>
      <c r="AJU44" s="158"/>
      <c r="AJV44" s="158"/>
      <c r="AJW44" s="158"/>
      <c r="AJX44" s="158"/>
      <c r="AJY44" s="158"/>
      <c r="AJZ44" s="158"/>
      <c r="AKA44" s="158"/>
      <c r="AKB44" s="158"/>
      <c r="AKC44" s="158"/>
      <c r="AKD44" s="158"/>
      <c r="AKE44" s="158"/>
      <c r="AKF44" s="158"/>
      <c r="AKG44" s="158"/>
      <c r="AKH44" s="158"/>
      <c r="AKI44" s="158"/>
      <c r="AKJ44" s="158"/>
      <c r="AKK44" s="158"/>
      <c r="AKL44" s="158"/>
      <c r="AKM44" s="158"/>
      <c r="AKN44" s="158"/>
      <c r="AKO44" s="158"/>
      <c r="AKP44" s="158"/>
      <c r="AKQ44" s="158"/>
      <c r="AKR44" s="158"/>
      <c r="AKS44" s="158"/>
      <c r="AKT44" s="158"/>
      <c r="AKU44" s="158"/>
      <c r="AKV44" s="158"/>
      <c r="AKW44" s="158"/>
      <c r="AKX44" s="158"/>
      <c r="AKY44" s="158"/>
      <c r="AKZ44" s="158"/>
      <c r="ALA44" s="158"/>
      <c r="ALB44" s="158"/>
      <c r="ALC44" s="158"/>
      <c r="ALD44" s="158"/>
      <c r="ALE44" s="158"/>
      <c r="ALF44" s="158"/>
      <c r="ALG44" s="158"/>
      <c r="ALH44" s="158"/>
      <c r="ALI44" s="158"/>
      <c r="ALJ44" s="158"/>
      <c r="ALK44" s="158"/>
      <c r="ALL44" s="158"/>
      <c r="ALM44" s="158"/>
      <c r="ALN44" s="158"/>
      <c r="ALO44" s="158"/>
      <c r="ALP44" s="158"/>
      <c r="ALQ44" s="158"/>
      <c r="ALR44" s="158"/>
      <c r="ALS44" s="158"/>
      <c r="ALT44" s="158"/>
      <c r="ALU44" s="158"/>
      <c r="ALV44" s="158"/>
      <c r="ALW44" s="158"/>
      <c r="ALX44" s="158"/>
      <c r="ALY44" s="158"/>
      <c r="ALZ44" s="158"/>
      <c r="AMA44" s="158"/>
      <c r="AMB44" s="158"/>
      <c r="AMC44" s="158"/>
      <c r="AMD44" s="158"/>
      <c r="AME44" s="158"/>
      <c r="AMF44" s="158"/>
      <c r="AMG44" s="158"/>
      <c r="AMH44" s="158"/>
      <c r="AMI44" s="158"/>
      <c r="AMJ44" s="158"/>
      <c r="AMK44" s="158"/>
    </row>
    <row r="45" spans="1:1025" s="159" customFormat="1" ht="24.75" customHeight="1">
      <c r="A45" s="189" t="s">
        <v>152</v>
      </c>
      <c r="B45" s="154" t="s">
        <v>130</v>
      </c>
      <c r="C45" s="155" t="s">
        <v>8</v>
      </c>
      <c r="D45" s="156">
        <f>0.5*0.5</f>
        <v>0.25</v>
      </c>
      <c r="E45" s="192"/>
      <c r="F45" s="157"/>
      <c r="G45" s="157"/>
      <c r="H45" s="157"/>
      <c r="I45" s="158"/>
      <c r="J45" s="158"/>
      <c r="K45" s="158"/>
      <c r="L45" s="158"/>
      <c r="M45" s="158"/>
      <c r="N45" s="158"/>
      <c r="O45" s="158"/>
      <c r="P45" s="158"/>
      <c r="Q45" s="158"/>
      <c r="R45" s="158"/>
      <c r="S45" s="158"/>
      <c r="T45" s="158"/>
      <c r="U45" s="158"/>
      <c r="V45" s="158"/>
      <c r="W45" s="158"/>
      <c r="X45" s="158"/>
      <c r="Y45" s="158"/>
      <c r="Z45" s="158"/>
      <c r="AA45" s="158"/>
      <c r="AB45" s="158"/>
      <c r="AC45" s="158"/>
      <c r="AD45" s="158"/>
      <c r="AE45" s="158"/>
      <c r="AF45" s="158"/>
      <c r="AG45" s="158"/>
      <c r="AH45" s="158"/>
      <c r="AI45" s="158"/>
      <c r="AJ45" s="158"/>
      <c r="AK45" s="158"/>
      <c r="AL45" s="158"/>
      <c r="AM45" s="158"/>
      <c r="AN45" s="158"/>
      <c r="AO45" s="158"/>
      <c r="AP45" s="158"/>
      <c r="AQ45" s="158"/>
      <c r="AR45" s="158"/>
      <c r="AS45" s="158"/>
      <c r="AT45" s="158"/>
      <c r="AU45" s="158"/>
      <c r="AV45" s="158"/>
      <c r="AW45" s="158"/>
      <c r="AX45" s="158"/>
      <c r="AY45" s="158"/>
      <c r="AZ45" s="158"/>
      <c r="BA45" s="158"/>
      <c r="BB45" s="158"/>
      <c r="BC45" s="158"/>
      <c r="BD45" s="158"/>
      <c r="BE45" s="158"/>
      <c r="BF45" s="158"/>
      <c r="BG45" s="158"/>
      <c r="BH45" s="158"/>
      <c r="BI45" s="158"/>
      <c r="BJ45" s="158"/>
      <c r="BK45" s="158"/>
      <c r="BL45" s="158"/>
      <c r="BM45" s="158"/>
      <c r="BN45" s="158"/>
      <c r="BO45" s="158"/>
      <c r="BP45" s="158"/>
      <c r="BQ45" s="158"/>
      <c r="BR45" s="158"/>
      <c r="BS45" s="158"/>
      <c r="BT45" s="158"/>
      <c r="BU45" s="158"/>
      <c r="BV45" s="158"/>
      <c r="BW45" s="158"/>
      <c r="BX45" s="158"/>
      <c r="BY45" s="158"/>
      <c r="BZ45" s="158"/>
      <c r="CA45" s="158"/>
      <c r="CB45" s="158"/>
      <c r="CC45" s="158"/>
      <c r="CD45" s="158"/>
      <c r="CE45" s="158"/>
      <c r="CF45" s="158"/>
      <c r="CG45" s="158"/>
      <c r="CH45" s="158"/>
      <c r="CI45" s="158"/>
      <c r="CJ45" s="158"/>
      <c r="CK45" s="158"/>
      <c r="CL45" s="158"/>
      <c r="CM45" s="158"/>
      <c r="CN45" s="158"/>
      <c r="CO45" s="158"/>
      <c r="CP45" s="158"/>
      <c r="CQ45" s="158"/>
      <c r="CR45" s="158"/>
      <c r="CS45" s="158"/>
      <c r="CT45" s="158"/>
      <c r="CU45" s="158"/>
      <c r="CV45" s="158"/>
      <c r="CW45" s="158"/>
      <c r="CX45" s="158"/>
      <c r="CY45" s="158"/>
      <c r="CZ45" s="158"/>
      <c r="DA45" s="158"/>
      <c r="DB45" s="158"/>
      <c r="DC45" s="158"/>
      <c r="DD45" s="158"/>
      <c r="DE45" s="158"/>
      <c r="DF45" s="158"/>
      <c r="DG45" s="158"/>
      <c r="DH45" s="158"/>
      <c r="DI45" s="158"/>
      <c r="DJ45" s="158"/>
      <c r="DK45" s="158"/>
      <c r="DL45" s="158"/>
      <c r="DM45" s="158"/>
      <c r="DN45" s="158"/>
      <c r="DO45" s="158"/>
      <c r="DP45" s="158"/>
      <c r="DQ45" s="158"/>
      <c r="DR45" s="158"/>
      <c r="DS45" s="158"/>
      <c r="DT45" s="158"/>
      <c r="DU45" s="158"/>
      <c r="DV45" s="158"/>
      <c r="DW45" s="158"/>
      <c r="DX45" s="158"/>
      <c r="DY45" s="158"/>
      <c r="DZ45" s="158"/>
      <c r="EA45" s="158"/>
      <c r="EB45" s="158"/>
      <c r="EC45" s="158"/>
      <c r="ED45" s="158"/>
      <c r="EE45" s="158"/>
      <c r="EF45" s="158"/>
      <c r="EG45" s="158"/>
      <c r="EH45" s="158"/>
      <c r="EI45" s="158"/>
      <c r="EJ45" s="158"/>
      <c r="EK45" s="158"/>
      <c r="EL45" s="158"/>
      <c r="EM45" s="158"/>
      <c r="EN45" s="158"/>
      <c r="EO45" s="158"/>
      <c r="EP45" s="158"/>
      <c r="EQ45" s="158"/>
      <c r="ER45" s="158"/>
      <c r="ES45" s="158"/>
      <c r="ET45" s="158"/>
      <c r="EU45" s="158"/>
      <c r="EV45" s="158"/>
      <c r="EW45" s="158"/>
      <c r="EX45" s="158"/>
      <c r="EY45" s="158"/>
      <c r="EZ45" s="158"/>
      <c r="FA45" s="158"/>
      <c r="FB45" s="158"/>
      <c r="FC45" s="158"/>
      <c r="FD45" s="158"/>
      <c r="FE45" s="158"/>
      <c r="FF45" s="158"/>
      <c r="FG45" s="158"/>
      <c r="FH45" s="158"/>
      <c r="FI45" s="158"/>
      <c r="FJ45" s="158"/>
      <c r="FK45" s="158"/>
      <c r="FL45" s="158"/>
      <c r="FM45" s="158"/>
      <c r="FN45" s="158"/>
      <c r="FO45" s="158"/>
      <c r="FP45" s="158"/>
      <c r="FQ45" s="158"/>
      <c r="FR45" s="158"/>
      <c r="FS45" s="158"/>
      <c r="FT45" s="158"/>
      <c r="FU45" s="158"/>
      <c r="FV45" s="158"/>
      <c r="FW45" s="158"/>
      <c r="FX45" s="158"/>
      <c r="FY45" s="158"/>
      <c r="FZ45" s="158"/>
      <c r="GA45" s="158"/>
      <c r="GB45" s="158"/>
      <c r="GC45" s="158"/>
      <c r="GD45" s="158"/>
      <c r="GE45" s="158"/>
      <c r="GF45" s="158"/>
      <c r="GG45" s="158"/>
      <c r="GH45" s="158"/>
      <c r="GI45" s="158"/>
      <c r="GJ45" s="158"/>
      <c r="GK45" s="158"/>
      <c r="GL45" s="158"/>
      <c r="GM45" s="158"/>
      <c r="GN45" s="158"/>
      <c r="GO45" s="158"/>
      <c r="GP45" s="158"/>
      <c r="GQ45" s="158"/>
      <c r="GR45" s="158"/>
      <c r="GS45" s="158"/>
      <c r="GT45" s="158"/>
      <c r="GU45" s="158"/>
      <c r="GV45" s="158"/>
      <c r="GW45" s="158"/>
      <c r="GX45" s="158"/>
      <c r="GY45" s="158"/>
      <c r="GZ45" s="158"/>
      <c r="HA45" s="158"/>
      <c r="HB45" s="158"/>
      <c r="HC45" s="158"/>
      <c r="HD45" s="158"/>
      <c r="HE45" s="158"/>
      <c r="HF45" s="158"/>
      <c r="HG45" s="158"/>
      <c r="HH45" s="158"/>
      <c r="HI45" s="158"/>
      <c r="HJ45" s="158"/>
      <c r="HK45" s="158"/>
      <c r="HL45" s="158"/>
      <c r="HM45" s="158"/>
      <c r="HN45" s="158"/>
      <c r="HO45" s="158"/>
      <c r="HP45" s="158"/>
      <c r="HQ45" s="158"/>
      <c r="HR45" s="158"/>
      <c r="HS45" s="158"/>
      <c r="HT45" s="158"/>
      <c r="HU45" s="158"/>
      <c r="HV45" s="158"/>
      <c r="HW45" s="158"/>
      <c r="HX45" s="158"/>
      <c r="HY45" s="158"/>
      <c r="HZ45" s="158"/>
      <c r="IA45" s="158"/>
      <c r="IB45" s="158"/>
      <c r="IC45" s="158"/>
      <c r="ID45" s="158"/>
      <c r="IE45" s="158"/>
      <c r="IF45" s="158"/>
      <c r="IG45" s="158"/>
      <c r="IH45" s="158"/>
      <c r="II45" s="158"/>
      <c r="IJ45" s="158"/>
      <c r="IK45" s="158"/>
      <c r="IL45" s="158"/>
      <c r="IM45" s="158"/>
      <c r="IN45" s="158"/>
      <c r="IO45" s="158"/>
      <c r="IP45" s="158"/>
      <c r="IQ45" s="158"/>
      <c r="IR45" s="158"/>
      <c r="IS45" s="158"/>
      <c r="IT45" s="158"/>
      <c r="IU45" s="158"/>
      <c r="IV45" s="158"/>
      <c r="IW45" s="158"/>
      <c r="IX45" s="158"/>
      <c r="IY45" s="158"/>
      <c r="IZ45" s="158"/>
      <c r="JA45" s="158"/>
      <c r="JB45" s="158"/>
      <c r="JC45" s="158"/>
      <c r="JD45" s="158"/>
      <c r="JE45" s="158"/>
      <c r="JF45" s="158"/>
      <c r="JG45" s="158"/>
      <c r="JH45" s="158"/>
      <c r="JI45" s="158"/>
      <c r="JJ45" s="158"/>
      <c r="JK45" s="158"/>
      <c r="JL45" s="158"/>
      <c r="JM45" s="158"/>
      <c r="JN45" s="158"/>
      <c r="JO45" s="158"/>
      <c r="JP45" s="158"/>
      <c r="JQ45" s="158"/>
      <c r="JR45" s="158"/>
      <c r="JS45" s="158"/>
      <c r="JT45" s="158"/>
      <c r="JU45" s="158"/>
      <c r="JV45" s="158"/>
      <c r="JW45" s="158"/>
      <c r="JX45" s="158"/>
      <c r="JY45" s="158"/>
      <c r="JZ45" s="158"/>
      <c r="KA45" s="158"/>
      <c r="KB45" s="158"/>
      <c r="KC45" s="158"/>
      <c r="KD45" s="158"/>
      <c r="KE45" s="158"/>
      <c r="KF45" s="158"/>
      <c r="KG45" s="158"/>
      <c r="KH45" s="158"/>
      <c r="KI45" s="158"/>
      <c r="KJ45" s="158"/>
      <c r="KK45" s="158"/>
      <c r="KL45" s="158"/>
      <c r="KM45" s="158"/>
      <c r="KN45" s="158"/>
      <c r="KO45" s="158"/>
      <c r="KP45" s="158"/>
      <c r="KQ45" s="158"/>
      <c r="KR45" s="158"/>
      <c r="KS45" s="158"/>
      <c r="KT45" s="158"/>
      <c r="KU45" s="158"/>
      <c r="KV45" s="158"/>
      <c r="KW45" s="158"/>
      <c r="KX45" s="158"/>
      <c r="KY45" s="158"/>
      <c r="KZ45" s="158"/>
      <c r="LA45" s="158"/>
      <c r="LB45" s="158"/>
      <c r="LC45" s="158"/>
      <c r="LD45" s="158"/>
      <c r="LE45" s="158"/>
      <c r="LF45" s="158"/>
      <c r="LG45" s="158"/>
      <c r="LH45" s="158"/>
      <c r="LI45" s="158"/>
      <c r="LJ45" s="158"/>
      <c r="LK45" s="158"/>
      <c r="LL45" s="158"/>
      <c r="LM45" s="158"/>
      <c r="LN45" s="158"/>
      <c r="LO45" s="158"/>
      <c r="LP45" s="158"/>
      <c r="LQ45" s="158"/>
      <c r="LR45" s="158"/>
      <c r="LS45" s="158"/>
      <c r="LT45" s="158"/>
      <c r="LU45" s="158"/>
      <c r="LV45" s="158"/>
      <c r="LW45" s="158"/>
      <c r="LX45" s="158"/>
      <c r="LY45" s="158"/>
      <c r="LZ45" s="158"/>
      <c r="MA45" s="158"/>
      <c r="MB45" s="158"/>
      <c r="MC45" s="158"/>
      <c r="MD45" s="158"/>
      <c r="ME45" s="158"/>
      <c r="MF45" s="158"/>
      <c r="MG45" s="158"/>
      <c r="MH45" s="158"/>
      <c r="MI45" s="158"/>
      <c r="MJ45" s="158"/>
      <c r="MK45" s="158"/>
      <c r="ML45" s="158"/>
      <c r="MM45" s="158"/>
      <c r="MN45" s="158"/>
      <c r="MO45" s="158"/>
      <c r="MP45" s="158"/>
      <c r="MQ45" s="158"/>
      <c r="MR45" s="158"/>
      <c r="MS45" s="158"/>
      <c r="MT45" s="158"/>
      <c r="MU45" s="158"/>
      <c r="MV45" s="158"/>
      <c r="MW45" s="158"/>
      <c r="MX45" s="158"/>
      <c r="MY45" s="158"/>
      <c r="MZ45" s="158"/>
      <c r="NA45" s="158"/>
      <c r="NB45" s="158"/>
      <c r="NC45" s="158"/>
      <c r="ND45" s="158"/>
      <c r="NE45" s="158"/>
      <c r="NF45" s="158"/>
      <c r="NG45" s="158"/>
      <c r="NH45" s="158"/>
      <c r="NI45" s="158"/>
      <c r="NJ45" s="158"/>
      <c r="NK45" s="158"/>
      <c r="NL45" s="158"/>
      <c r="NM45" s="158"/>
      <c r="NN45" s="158"/>
      <c r="NO45" s="158"/>
      <c r="NP45" s="158"/>
      <c r="NQ45" s="158"/>
      <c r="NR45" s="158"/>
      <c r="NS45" s="158"/>
      <c r="NT45" s="158"/>
      <c r="NU45" s="158"/>
      <c r="NV45" s="158"/>
      <c r="NW45" s="158"/>
      <c r="NX45" s="158"/>
      <c r="NY45" s="158"/>
      <c r="NZ45" s="158"/>
      <c r="OA45" s="158"/>
      <c r="OB45" s="158"/>
      <c r="OC45" s="158"/>
      <c r="OD45" s="158"/>
      <c r="OE45" s="158"/>
      <c r="OF45" s="158"/>
      <c r="OG45" s="158"/>
      <c r="OH45" s="158"/>
      <c r="OI45" s="158"/>
      <c r="OJ45" s="158"/>
      <c r="OK45" s="158"/>
      <c r="OL45" s="158"/>
      <c r="OM45" s="158"/>
      <c r="ON45" s="158"/>
      <c r="OO45" s="158"/>
      <c r="OP45" s="158"/>
      <c r="OQ45" s="158"/>
      <c r="OR45" s="158"/>
      <c r="OS45" s="158"/>
      <c r="OT45" s="158"/>
      <c r="OU45" s="158"/>
      <c r="OV45" s="158"/>
      <c r="OW45" s="158"/>
      <c r="OX45" s="158"/>
      <c r="OY45" s="158"/>
      <c r="OZ45" s="158"/>
      <c r="PA45" s="158"/>
      <c r="PB45" s="158"/>
      <c r="PC45" s="158"/>
      <c r="PD45" s="158"/>
      <c r="PE45" s="158"/>
      <c r="PF45" s="158"/>
      <c r="PG45" s="158"/>
      <c r="PH45" s="158"/>
      <c r="PI45" s="158"/>
      <c r="PJ45" s="158"/>
      <c r="PK45" s="158"/>
      <c r="PL45" s="158"/>
      <c r="PM45" s="158"/>
      <c r="PN45" s="158"/>
      <c r="PO45" s="158"/>
      <c r="PP45" s="158"/>
      <c r="PQ45" s="158"/>
      <c r="PR45" s="158"/>
      <c r="PS45" s="158"/>
      <c r="PT45" s="158"/>
      <c r="PU45" s="158"/>
      <c r="PV45" s="158"/>
      <c r="PW45" s="158"/>
      <c r="PX45" s="158"/>
      <c r="PY45" s="158"/>
      <c r="PZ45" s="158"/>
      <c r="QA45" s="158"/>
      <c r="QB45" s="158"/>
      <c r="QC45" s="158"/>
      <c r="QD45" s="158"/>
      <c r="QE45" s="158"/>
      <c r="QF45" s="158"/>
      <c r="QG45" s="158"/>
      <c r="QH45" s="158"/>
      <c r="QI45" s="158"/>
      <c r="QJ45" s="158"/>
      <c r="QK45" s="158"/>
      <c r="QL45" s="158"/>
      <c r="QM45" s="158"/>
      <c r="QN45" s="158"/>
      <c r="QO45" s="158"/>
      <c r="QP45" s="158"/>
      <c r="QQ45" s="158"/>
      <c r="QR45" s="158"/>
      <c r="QS45" s="158"/>
      <c r="QT45" s="158"/>
      <c r="QU45" s="158"/>
      <c r="QV45" s="158"/>
      <c r="QW45" s="158"/>
      <c r="QX45" s="158"/>
      <c r="QY45" s="158"/>
      <c r="QZ45" s="158"/>
      <c r="RA45" s="158"/>
      <c r="RB45" s="158"/>
      <c r="RC45" s="158"/>
      <c r="RD45" s="158"/>
      <c r="RE45" s="158"/>
      <c r="RF45" s="158"/>
      <c r="RG45" s="158"/>
      <c r="RH45" s="158"/>
      <c r="RI45" s="158"/>
      <c r="RJ45" s="158"/>
      <c r="RK45" s="158"/>
      <c r="RL45" s="158"/>
      <c r="RM45" s="158"/>
      <c r="RN45" s="158"/>
      <c r="RO45" s="158"/>
      <c r="RP45" s="158"/>
      <c r="RQ45" s="158"/>
      <c r="RR45" s="158"/>
      <c r="RS45" s="158"/>
      <c r="RT45" s="158"/>
      <c r="RU45" s="158"/>
      <c r="RV45" s="158"/>
      <c r="RW45" s="158"/>
      <c r="RX45" s="158"/>
      <c r="RY45" s="158"/>
      <c r="RZ45" s="158"/>
      <c r="SA45" s="158"/>
      <c r="SB45" s="158"/>
      <c r="SC45" s="158"/>
      <c r="SD45" s="158"/>
      <c r="SE45" s="158"/>
      <c r="SF45" s="158"/>
      <c r="SG45" s="158"/>
      <c r="SH45" s="158"/>
      <c r="SI45" s="158"/>
      <c r="SJ45" s="158"/>
      <c r="SK45" s="158"/>
      <c r="SL45" s="158"/>
      <c r="SM45" s="158"/>
      <c r="SN45" s="158"/>
      <c r="SO45" s="158"/>
      <c r="SP45" s="158"/>
      <c r="SQ45" s="158"/>
      <c r="SR45" s="158"/>
      <c r="SS45" s="158"/>
      <c r="ST45" s="158"/>
      <c r="SU45" s="158"/>
      <c r="SV45" s="158"/>
      <c r="SW45" s="158"/>
      <c r="SX45" s="158"/>
      <c r="SY45" s="158"/>
      <c r="SZ45" s="158"/>
      <c r="TA45" s="158"/>
      <c r="TB45" s="158"/>
      <c r="TC45" s="158"/>
      <c r="TD45" s="158"/>
      <c r="TE45" s="158"/>
      <c r="TF45" s="158"/>
      <c r="TG45" s="158"/>
      <c r="TH45" s="158"/>
      <c r="TI45" s="158"/>
      <c r="TJ45" s="158"/>
      <c r="TK45" s="158"/>
      <c r="TL45" s="158"/>
      <c r="TM45" s="158"/>
      <c r="TN45" s="158"/>
      <c r="TO45" s="158"/>
      <c r="TP45" s="158"/>
      <c r="TQ45" s="158"/>
      <c r="TR45" s="158"/>
      <c r="TS45" s="158"/>
      <c r="TT45" s="158"/>
      <c r="TU45" s="158"/>
      <c r="TV45" s="158"/>
      <c r="TW45" s="158"/>
      <c r="TX45" s="158"/>
      <c r="TY45" s="158"/>
      <c r="TZ45" s="158"/>
      <c r="UA45" s="158"/>
      <c r="UB45" s="158"/>
      <c r="UC45" s="158"/>
      <c r="UD45" s="158"/>
      <c r="UE45" s="158"/>
      <c r="UF45" s="158"/>
      <c r="UG45" s="158"/>
      <c r="UH45" s="158"/>
      <c r="UI45" s="158"/>
      <c r="UJ45" s="158"/>
      <c r="UK45" s="158"/>
      <c r="UL45" s="158"/>
      <c r="UM45" s="158"/>
      <c r="UN45" s="158"/>
      <c r="UO45" s="158"/>
      <c r="UP45" s="158"/>
      <c r="UQ45" s="158"/>
      <c r="UR45" s="158"/>
      <c r="US45" s="158"/>
      <c r="UT45" s="158"/>
      <c r="UU45" s="158"/>
      <c r="UV45" s="158"/>
      <c r="UW45" s="158"/>
      <c r="UX45" s="158"/>
      <c r="UY45" s="158"/>
      <c r="UZ45" s="158"/>
      <c r="VA45" s="158"/>
      <c r="VB45" s="158"/>
      <c r="VC45" s="158"/>
      <c r="VD45" s="158"/>
      <c r="VE45" s="158"/>
      <c r="VF45" s="158"/>
      <c r="VG45" s="158"/>
      <c r="VH45" s="158"/>
      <c r="VI45" s="158"/>
      <c r="VJ45" s="158"/>
      <c r="VK45" s="158"/>
      <c r="VL45" s="158"/>
      <c r="VM45" s="158"/>
      <c r="VN45" s="158"/>
      <c r="VO45" s="158"/>
      <c r="VP45" s="158"/>
      <c r="VQ45" s="158"/>
      <c r="VR45" s="158"/>
      <c r="VS45" s="158"/>
      <c r="VT45" s="158"/>
      <c r="VU45" s="158"/>
      <c r="VV45" s="158"/>
      <c r="VW45" s="158"/>
      <c r="VX45" s="158"/>
      <c r="VY45" s="158"/>
      <c r="VZ45" s="158"/>
      <c r="WA45" s="158"/>
      <c r="WB45" s="158"/>
      <c r="WC45" s="158"/>
      <c r="WD45" s="158"/>
      <c r="WE45" s="158"/>
      <c r="WF45" s="158"/>
      <c r="WG45" s="158"/>
      <c r="WH45" s="158"/>
      <c r="WI45" s="158"/>
      <c r="WJ45" s="158"/>
      <c r="WK45" s="158"/>
      <c r="WL45" s="158"/>
      <c r="WM45" s="158"/>
      <c r="WN45" s="158"/>
      <c r="WO45" s="158"/>
      <c r="WP45" s="158"/>
      <c r="WQ45" s="158"/>
      <c r="WR45" s="158"/>
      <c r="WS45" s="158"/>
      <c r="WT45" s="158"/>
      <c r="WU45" s="158"/>
      <c r="WV45" s="158"/>
      <c r="WW45" s="158"/>
      <c r="WX45" s="158"/>
      <c r="WY45" s="158"/>
      <c r="WZ45" s="158"/>
      <c r="XA45" s="158"/>
      <c r="XB45" s="158"/>
      <c r="XC45" s="158"/>
      <c r="XD45" s="158"/>
      <c r="XE45" s="158"/>
      <c r="XF45" s="158"/>
      <c r="XG45" s="158"/>
      <c r="XH45" s="158"/>
      <c r="XI45" s="158"/>
      <c r="XJ45" s="158"/>
      <c r="XK45" s="158"/>
      <c r="XL45" s="158"/>
      <c r="XM45" s="158"/>
      <c r="XN45" s="158"/>
      <c r="XO45" s="158"/>
      <c r="XP45" s="158"/>
      <c r="XQ45" s="158"/>
      <c r="XR45" s="158"/>
      <c r="XS45" s="158"/>
      <c r="XT45" s="158"/>
      <c r="XU45" s="158"/>
      <c r="XV45" s="158"/>
      <c r="XW45" s="158"/>
      <c r="XX45" s="158"/>
      <c r="XY45" s="158"/>
      <c r="XZ45" s="158"/>
      <c r="YA45" s="158"/>
      <c r="YB45" s="158"/>
      <c r="YC45" s="158"/>
      <c r="YD45" s="158"/>
      <c r="YE45" s="158"/>
      <c r="YF45" s="158"/>
      <c r="YG45" s="158"/>
      <c r="YH45" s="158"/>
      <c r="YI45" s="158"/>
      <c r="YJ45" s="158"/>
      <c r="YK45" s="158"/>
      <c r="YL45" s="158"/>
      <c r="YM45" s="158"/>
      <c r="YN45" s="158"/>
      <c r="YO45" s="158"/>
      <c r="YP45" s="158"/>
      <c r="YQ45" s="158"/>
      <c r="YR45" s="158"/>
      <c r="YS45" s="158"/>
      <c r="YT45" s="158"/>
      <c r="YU45" s="158"/>
      <c r="YV45" s="158"/>
      <c r="YW45" s="158"/>
      <c r="YX45" s="158"/>
      <c r="YY45" s="158"/>
      <c r="YZ45" s="158"/>
      <c r="ZA45" s="158"/>
      <c r="ZB45" s="158"/>
      <c r="ZC45" s="158"/>
      <c r="ZD45" s="158"/>
      <c r="ZE45" s="158"/>
      <c r="ZF45" s="158"/>
      <c r="ZG45" s="158"/>
      <c r="ZH45" s="158"/>
      <c r="ZI45" s="158"/>
      <c r="ZJ45" s="158"/>
      <c r="ZK45" s="158"/>
      <c r="ZL45" s="158"/>
      <c r="ZM45" s="158"/>
      <c r="ZN45" s="158"/>
      <c r="ZO45" s="158"/>
      <c r="ZP45" s="158"/>
      <c r="ZQ45" s="158"/>
      <c r="ZR45" s="158"/>
      <c r="ZS45" s="158"/>
      <c r="ZT45" s="158"/>
      <c r="ZU45" s="158"/>
      <c r="ZV45" s="158"/>
      <c r="ZW45" s="158"/>
      <c r="ZX45" s="158"/>
      <c r="ZY45" s="158"/>
      <c r="ZZ45" s="158"/>
      <c r="AAA45" s="158"/>
      <c r="AAB45" s="158"/>
      <c r="AAC45" s="158"/>
      <c r="AAD45" s="158"/>
      <c r="AAE45" s="158"/>
      <c r="AAF45" s="158"/>
      <c r="AAG45" s="158"/>
      <c r="AAH45" s="158"/>
      <c r="AAI45" s="158"/>
      <c r="AAJ45" s="158"/>
      <c r="AAK45" s="158"/>
      <c r="AAL45" s="158"/>
      <c r="AAM45" s="158"/>
      <c r="AAN45" s="158"/>
      <c r="AAO45" s="158"/>
      <c r="AAP45" s="158"/>
      <c r="AAQ45" s="158"/>
      <c r="AAR45" s="158"/>
      <c r="AAS45" s="158"/>
      <c r="AAT45" s="158"/>
      <c r="AAU45" s="158"/>
      <c r="AAV45" s="158"/>
      <c r="AAW45" s="158"/>
      <c r="AAX45" s="158"/>
      <c r="AAY45" s="158"/>
      <c r="AAZ45" s="158"/>
      <c r="ABA45" s="158"/>
      <c r="ABB45" s="158"/>
      <c r="ABC45" s="158"/>
      <c r="ABD45" s="158"/>
      <c r="ABE45" s="158"/>
      <c r="ABF45" s="158"/>
      <c r="ABG45" s="158"/>
      <c r="ABH45" s="158"/>
      <c r="ABI45" s="158"/>
      <c r="ABJ45" s="158"/>
      <c r="ABK45" s="158"/>
      <c r="ABL45" s="158"/>
      <c r="ABM45" s="158"/>
      <c r="ABN45" s="158"/>
      <c r="ABO45" s="158"/>
      <c r="ABP45" s="158"/>
      <c r="ABQ45" s="158"/>
      <c r="ABR45" s="158"/>
      <c r="ABS45" s="158"/>
      <c r="ABT45" s="158"/>
      <c r="ABU45" s="158"/>
      <c r="ABV45" s="158"/>
      <c r="ABW45" s="158"/>
      <c r="ABX45" s="158"/>
      <c r="ABY45" s="158"/>
      <c r="ABZ45" s="158"/>
      <c r="ACA45" s="158"/>
      <c r="ACB45" s="158"/>
      <c r="ACC45" s="158"/>
      <c r="ACD45" s="158"/>
      <c r="ACE45" s="158"/>
      <c r="ACF45" s="158"/>
      <c r="ACG45" s="158"/>
      <c r="ACH45" s="158"/>
      <c r="ACI45" s="158"/>
      <c r="ACJ45" s="158"/>
      <c r="ACK45" s="158"/>
      <c r="ACL45" s="158"/>
      <c r="ACM45" s="158"/>
      <c r="ACN45" s="158"/>
      <c r="ACO45" s="158"/>
      <c r="ACP45" s="158"/>
      <c r="ACQ45" s="158"/>
      <c r="ACR45" s="158"/>
      <c r="ACS45" s="158"/>
      <c r="ACT45" s="158"/>
      <c r="ACU45" s="158"/>
      <c r="ACV45" s="158"/>
      <c r="ACW45" s="158"/>
      <c r="ACX45" s="158"/>
      <c r="ACY45" s="158"/>
      <c r="ACZ45" s="158"/>
      <c r="ADA45" s="158"/>
      <c r="ADB45" s="158"/>
      <c r="ADC45" s="158"/>
      <c r="ADD45" s="158"/>
      <c r="ADE45" s="158"/>
      <c r="ADF45" s="158"/>
      <c r="ADG45" s="158"/>
      <c r="ADH45" s="158"/>
      <c r="ADI45" s="158"/>
      <c r="ADJ45" s="158"/>
      <c r="ADK45" s="158"/>
      <c r="ADL45" s="158"/>
      <c r="ADM45" s="158"/>
      <c r="ADN45" s="158"/>
      <c r="ADO45" s="158"/>
      <c r="ADP45" s="158"/>
      <c r="ADQ45" s="158"/>
      <c r="ADR45" s="158"/>
      <c r="ADS45" s="158"/>
      <c r="ADT45" s="158"/>
      <c r="ADU45" s="158"/>
      <c r="ADV45" s="158"/>
      <c r="ADW45" s="158"/>
      <c r="ADX45" s="158"/>
      <c r="ADY45" s="158"/>
      <c r="ADZ45" s="158"/>
      <c r="AEA45" s="158"/>
      <c r="AEB45" s="158"/>
      <c r="AEC45" s="158"/>
      <c r="AED45" s="158"/>
      <c r="AEE45" s="158"/>
      <c r="AEF45" s="158"/>
      <c r="AEG45" s="158"/>
      <c r="AEH45" s="158"/>
      <c r="AEI45" s="158"/>
      <c r="AEJ45" s="158"/>
      <c r="AEK45" s="158"/>
      <c r="AEL45" s="158"/>
      <c r="AEM45" s="158"/>
      <c r="AEN45" s="158"/>
      <c r="AEO45" s="158"/>
      <c r="AEP45" s="158"/>
      <c r="AEQ45" s="158"/>
      <c r="AER45" s="158"/>
      <c r="AES45" s="158"/>
      <c r="AET45" s="158"/>
      <c r="AEU45" s="158"/>
      <c r="AEV45" s="158"/>
      <c r="AEW45" s="158"/>
      <c r="AEX45" s="158"/>
      <c r="AEY45" s="158"/>
      <c r="AEZ45" s="158"/>
      <c r="AFA45" s="158"/>
      <c r="AFB45" s="158"/>
      <c r="AFC45" s="158"/>
      <c r="AFD45" s="158"/>
      <c r="AFE45" s="158"/>
      <c r="AFF45" s="158"/>
      <c r="AFG45" s="158"/>
      <c r="AFH45" s="158"/>
      <c r="AFI45" s="158"/>
      <c r="AFJ45" s="158"/>
      <c r="AFK45" s="158"/>
      <c r="AFL45" s="158"/>
      <c r="AFM45" s="158"/>
      <c r="AFN45" s="158"/>
      <c r="AFO45" s="158"/>
      <c r="AFP45" s="158"/>
      <c r="AFQ45" s="158"/>
      <c r="AFR45" s="158"/>
      <c r="AFS45" s="158"/>
      <c r="AFT45" s="158"/>
      <c r="AFU45" s="158"/>
      <c r="AFV45" s="158"/>
      <c r="AFW45" s="158"/>
      <c r="AFX45" s="158"/>
      <c r="AFY45" s="158"/>
      <c r="AFZ45" s="158"/>
      <c r="AGA45" s="158"/>
      <c r="AGB45" s="158"/>
      <c r="AGC45" s="158"/>
      <c r="AGD45" s="158"/>
      <c r="AGE45" s="158"/>
      <c r="AGF45" s="158"/>
      <c r="AGG45" s="158"/>
      <c r="AGH45" s="158"/>
      <c r="AGI45" s="158"/>
      <c r="AGJ45" s="158"/>
      <c r="AGK45" s="158"/>
      <c r="AGL45" s="158"/>
      <c r="AGM45" s="158"/>
      <c r="AGN45" s="158"/>
      <c r="AGO45" s="158"/>
      <c r="AGP45" s="158"/>
      <c r="AGQ45" s="158"/>
      <c r="AGR45" s="158"/>
      <c r="AGS45" s="158"/>
      <c r="AGT45" s="158"/>
      <c r="AGU45" s="158"/>
      <c r="AGV45" s="158"/>
      <c r="AGW45" s="158"/>
      <c r="AGX45" s="158"/>
      <c r="AGY45" s="158"/>
      <c r="AGZ45" s="158"/>
      <c r="AHA45" s="158"/>
      <c r="AHB45" s="158"/>
      <c r="AHC45" s="158"/>
      <c r="AHD45" s="158"/>
      <c r="AHE45" s="158"/>
      <c r="AHF45" s="158"/>
      <c r="AHG45" s="158"/>
      <c r="AHH45" s="158"/>
      <c r="AHI45" s="158"/>
      <c r="AHJ45" s="158"/>
      <c r="AHK45" s="158"/>
      <c r="AHL45" s="158"/>
      <c r="AHM45" s="158"/>
      <c r="AHN45" s="158"/>
      <c r="AHO45" s="158"/>
      <c r="AHP45" s="158"/>
      <c r="AHQ45" s="158"/>
      <c r="AHR45" s="158"/>
      <c r="AHS45" s="158"/>
      <c r="AHT45" s="158"/>
      <c r="AHU45" s="158"/>
      <c r="AHV45" s="158"/>
      <c r="AHW45" s="158"/>
      <c r="AHX45" s="158"/>
      <c r="AHY45" s="158"/>
      <c r="AHZ45" s="158"/>
      <c r="AIA45" s="158"/>
      <c r="AIB45" s="158"/>
      <c r="AIC45" s="158"/>
      <c r="AID45" s="158"/>
      <c r="AIE45" s="158"/>
      <c r="AIF45" s="158"/>
      <c r="AIG45" s="158"/>
      <c r="AIH45" s="158"/>
      <c r="AII45" s="158"/>
      <c r="AIJ45" s="158"/>
      <c r="AIK45" s="158"/>
      <c r="AIL45" s="158"/>
      <c r="AIM45" s="158"/>
      <c r="AIN45" s="158"/>
      <c r="AIO45" s="158"/>
      <c r="AIP45" s="158"/>
      <c r="AIQ45" s="158"/>
      <c r="AIR45" s="158"/>
      <c r="AIS45" s="158"/>
      <c r="AIT45" s="158"/>
      <c r="AIU45" s="158"/>
      <c r="AIV45" s="158"/>
      <c r="AIW45" s="158"/>
      <c r="AIX45" s="158"/>
      <c r="AIY45" s="158"/>
      <c r="AIZ45" s="158"/>
      <c r="AJA45" s="158"/>
      <c r="AJB45" s="158"/>
      <c r="AJC45" s="158"/>
      <c r="AJD45" s="158"/>
      <c r="AJE45" s="158"/>
      <c r="AJF45" s="158"/>
      <c r="AJG45" s="158"/>
      <c r="AJH45" s="158"/>
      <c r="AJI45" s="158"/>
      <c r="AJJ45" s="158"/>
      <c r="AJK45" s="158"/>
      <c r="AJL45" s="158"/>
      <c r="AJM45" s="158"/>
      <c r="AJN45" s="158"/>
      <c r="AJO45" s="158"/>
      <c r="AJP45" s="158"/>
      <c r="AJQ45" s="158"/>
      <c r="AJR45" s="158"/>
      <c r="AJS45" s="158"/>
      <c r="AJT45" s="158"/>
      <c r="AJU45" s="158"/>
      <c r="AJV45" s="158"/>
      <c r="AJW45" s="158"/>
      <c r="AJX45" s="158"/>
      <c r="AJY45" s="158"/>
      <c r="AJZ45" s="158"/>
      <c r="AKA45" s="158"/>
      <c r="AKB45" s="158"/>
      <c r="AKC45" s="158"/>
      <c r="AKD45" s="158"/>
      <c r="AKE45" s="158"/>
      <c r="AKF45" s="158"/>
      <c r="AKG45" s="158"/>
      <c r="AKH45" s="158"/>
      <c r="AKI45" s="158"/>
      <c r="AKJ45" s="158"/>
      <c r="AKK45" s="158"/>
      <c r="AKL45" s="158"/>
      <c r="AKM45" s="158"/>
      <c r="AKN45" s="158"/>
      <c r="AKO45" s="158"/>
      <c r="AKP45" s="158"/>
      <c r="AKQ45" s="158"/>
      <c r="AKR45" s="158"/>
      <c r="AKS45" s="158"/>
      <c r="AKT45" s="158"/>
      <c r="AKU45" s="158"/>
      <c r="AKV45" s="158"/>
      <c r="AKW45" s="158"/>
      <c r="AKX45" s="158"/>
      <c r="AKY45" s="158"/>
      <c r="AKZ45" s="158"/>
      <c r="ALA45" s="158"/>
      <c r="ALB45" s="158"/>
      <c r="ALC45" s="158"/>
      <c r="ALD45" s="158"/>
      <c r="ALE45" s="158"/>
      <c r="ALF45" s="158"/>
      <c r="ALG45" s="158"/>
      <c r="ALH45" s="158"/>
      <c r="ALI45" s="158"/>
      <c r="ALJ45" s="158"/>
      <c r="ALK45" s="158"/>
      <c r="ALL45" s="158"/>
      <c r="ALM45" s="158"/>
      <c r="ALN45" s="158"/>
      <c r="ALO45" s="158"/>
      <c r="ALP45" s="158"/>
      <c r="ALQ45" s="158"/>
      <c r="ALR45" s="158"/>
      <c r="ALS45" s="158"/>
      <c r="ALT45" s="158"/>
      <c r="ALU45" s="158"/>
      <c r="ALV45" s="158"/>
      <c r="ALW45" s="158"/>
      <c r="ALX45" s="158"/>
      <c r="ALY45" s="158"/>
      <c r="ALZ45" s="158"/>
      <c r="AMA45" s="158"/>
      <c r="AMB45" s="158"/>
      <c r="AMC45" s="158"/>
      <c r="AMD45" s="158"/>
      <c r="AME45" s="158"/>
      <c r="AMF45" s="158"/>
      <c r="AMG45" s="158"/>
      <c r="AMH45" s="158"/>
      <c r="AMI45" s="158"/>
      <c r="AMJ45" s="158"/>
      <c r="AMK45" s="158"/>
    </row>
    <row r="46" spans="1:1025" s="159" customFormat="1" ht="24.75" customHeight="1">
      <c r="A46" s="189" t="s">
        <v>132</v>
      </c>
      <c r="B46" s="154" t="s">
        <v>133</v>
      </c>
      <c r="C46" s="155" t="s">
        <v>131</v>
      </c>
      <c r="D46" s="156">
        <v>1</v>
      </c>
      <c r="E46" s="157"/>
      <c r="F46" s="157"/>
      <c r="G46" s="157"/>
      <c r="H46" s="157"/>
      <c r="I46" s="158"/>
      <c r="J46" s="158"/>
      <c r="K46" s="158"/>
      <c r="L46" s="158"/>
      <c r="M46" s="158"/>
      <c r="N46" s="158"/>
      <c r="O46" s="158"/>
      <c r="P46" s="158"/>
      <c r="Q46" s="158"/>
      <c r="R46" s="158"/>
      <c r="S46" s="158"/>
      <c r="T46" s="158"/>
      <c r="U46" s="158"/>
      <c r="V46" s="158"/>
      <c r="W46" s="158"/>
      <c r="X46" s="158"/>
      <c r="Y46" s="158"/>
      <c r="Z46" s="158"/>
      <c r="AA46" s="158"/>
      <c r="AB46" s="158"/>
      <c r="AC46" s="158"/>
      <c r="AD46" s="158"/>
      <c r="AE46" s="158"/>
      <c r="AF46" s="158"/>
      <c r="AG46" s="158"/>
      <c r="AH46" s="158"/>
      <c r="AI46" s="158"/>
      <c r="AJ46" s="158"/>
      <c r="AK46" s="158"/>
      <c r="AL46" s="158"/>
      <c r="AM46" s="158"/>
      <c r="AN46" s="158"/>
      <c r="AO46" s="158"/>
      <c r="AP46" s="158"/>
      <c r="AQ46" s="158"/>
      <c r="AR46" s="158"/>
      <c r="AS46" s="158"/>
      <c r="AT46" s="158"/>
      <c r="AU46" s="158"/>
      <c r="AV46" s="158"/>
      <c r="AW46" s="158"/>
      <c r="AX46" s="158"/>
      <c r="AY46" s="158"/>
      <c r="AZ46" s="158"/>
      <c r="BA46" s="158"/>
      <c r="BB46" s="158"/>
      <c r="BC46" s="158"/>
      <c r="BD46" s="158"/>
      <c r="BE46" s="158"/>
      <c r="BF46" s="158"/>
      <c r="BG46" s="158"/>
      <c r="BH46" s="158"/>
      <c r="BI46" s="158"/>
      <c r="BJ46" s="158"/>
      <c r="BK46" s="158"/>
      <c r="BL46" s="158"/>
      <c r="BM46" s="158"/>
      <c r="BN46" s="158"/>
      <c r="BO46" s="158"/>
      <c r="BP46" s="158"/>
      <c r="BQ46" s="158"/>
      <c r="BR46" s="158"/>
      <c r="BS46" s="158"/>
      <c r="BT46" s="158"/>
      <c r="BU46" s="158"/>
      <c r="BV46" s="158"/>
      <c r="BW46" s="158"/>
      <c r="BX46" s="158"/>
      <c r="BY46" s="158"/>
      <c r="BZ46" s="158"/>
      <c r="CA46" s="158"/>
      <c r="CB46" s="158"/>
      <c r="CC46" s="158"/>
      <c r="CD46" s="158"/>
      <c r="CE46" s="158"/>
      <c r="CF46" s="158"/>
      <c r="CG46" s="158"/>
      <c r="CH46" s="158"/>
      <c r="CI46" s="158"/>
      <c r="CJ46" s="158"/>
      <c r="CK46" s="158"/>
      <c r="CL46" s="158"/>
      <c r="CM46" s="158"/>
      <c r="CN46" s="158"/>
      <c r="CO46" s="158"/>
      <c r="CP46" s="158"/>
      <c r="CQ46" s="158"/>
      <c r="CR46" s="158"/>
      <c r="CS46" s="158"/>
      <c r="CT46" s="158"/>
      <c r="CU46" s="158"/>
      <c r="CV46" s="158"/>
      <c r="CW46" s="158"/>
      <c r="CX46" s="158"/>
      <c r="CY46" s="158"/>
      <c r="CZ46" s="158"/>
      <c r="DA46" s="158"/>
      <c r="DB46" s="158"/>
      <c r="DC46" s="158"/>
      <c r="DD46" s="158"/>
      <c r="DE46" s="158"/>
      <c r="DF46" s="158"/>
      <c r="DG46" s="158"/>
      <c r="DH46" s="158"/>
      <c r="DI46" s="158"/>
      <c r="DJ46" s="158"/>
      <c r="DK46" s="158"/>
      <c r="DL46" s="158"/>
      <c r="DM46" s="158"/>
      <c r="DN46" s="158"/>
      <c r="DO46" s="158"/>
      <c r="DP46" s="158"/>
      <c r="DQ46" s="158"/>
      <c r="DR46" s="158"/>
      <c r="DS46" s="158"/>
      <c r="DT46" s="158"/>
      <c r="DU46" s="158"/>
      <c r="DV46" s="158"/>
      <c r="DW46" s="158"/>
      <c r="DX46" s="158"/>
      <c r="DY46" s="158"/>
      <c r="DZ46" s="158"/>
      <c r="EA46" s="158"/>
      <c r="EB46" s="158"/>
      <c r="EC46" s="158"/>
      <c r="ED46" s="158"/>
      <c r="EE46" s="158"/>
      <c r="EF46" s="158"/>
      <c r="EG46" s="158"/>
      <c r="EH46" s="158"/>
      <c r="EI46" s="158"/>
      <c r="EJ46" s="158"/>
      <c r="EK46" s="158"/>
      <c r="EL46" s="158"/>
      <c r="EM46" s="158"/>
      <c r="EN46" s="158"/>
      <c r="EO46" s="158"/>
      <c r="EP46" s="158"/>
      <c r="EQ46" s="158"/>
      <c r="ER46" s="158"/>
      <c r="ES46" s="158"/>
      <c r="ET46" s="158"/>
      <c r="EU46" s="158"/>
      <c r="EV46" s="158"/>
      <c r="EW46" s="158"/>
      <c r="EX46" s="158"/>
      <c r="EY46" s="158"/>
      <c r="EZ46" s="158"/>
      <c r="FA46" s="158"/>
      <c r="FB46" s="158"/>
      <c r="FC46" s="158"/>
      <c r="FD46" s="158"/>
      <c r="FE46" s="158"/>
      <c r="FF46" s="158"/>
      <c r="FG46" s="158"/>
      <c r="FH46" s="158"/>
      <c r="FI46" s="158"/>
      <c r="FJ46" s="158"/>
      <c r="FK46" s="158"/>
      <c r="FL46" s="158"/>
      <c r="FM46" s="158"/>
      <c r="FN46" s="158"/>
      <c r="FO46" s="158"/>
      <c r="FP46" s="158"/>
      <c r="FQ46" s="158"/>
      <c r="FR46" s="158"/>
      <c r="FS46" s="158"/>
      <c r="FT46" s="158"/>
      <c r="FU46" s="158"/>
      <c r="FV46" s="158"/>
      <c r="FW46" s="158"/>
      <c r="FX46" s="158"/>
      <c r="FY46" s="158"/>
      <c r="FZ46" s="158"/>
      <c r="GA46" s="158"/>
      <c r="GB46" s="158"/>
      <c r="GC46" s="158"/>
      <c r="GD46" s="158"/>
      <c r="GE46" s="158"/>
      <c r="GF46" s="158"/>
      <c r="GG46" s="158"/>
      <c r="GH46" s="158"/>
      <c r="GI46" s="158"/>
      <c r="GJ46" s="158"/>
      <c r="GK46" s="158"/>
      <c r="GL46" s="158"/>
      <c r="GM46" s="158"/>
      <c r="GN46" s="158"/>
      <c r="GO46" s="158"/>
      <c r="GP46" s="158"/>
      <c r="GQ46" s="158"/>
      <c r="GR46" s="158"/>
      <c r="GS46" s="158"/>
      <c r="GT46" s="158"/>
      <c r="GU46" s="158"/>
      <c r="GV46" s="158"/>
      <c r="GW46" s="158"/>
      <c r="GX46" s="158"/>
      <c r="GY46" s="158"/>
      <c r="GZ46" s="158"/>
      <c r="HA46" s="158"/>
      <c r="HB46" s="158"/>
      <c r="HC46" s="158"/>
      <c r="HD46" s="158"/>
      <c r="HE46" s="158"/>
      <c r="HF46" s="158"/>
      <c r="HG46" s="158"/>
      <c r="HH46" s="158"/>
      <c r="HI46" s="158"/>
      <c r="HJ46" s="158"/>
      <c r="HK46" s="158"/>
      <c r="HL46" s="158"/>
      <c r="HM46" s="158"/>
      <c r="HN46" s="158"/>
      <c r="HO46" s="158"/>
      <c r="HP46" s="158"/>
      <c r="HQ46" s="158"/>
      <c r="HR46" s="158"/>
      <c r="HS46" s="158"/>
      <c r="HT46" s="158"/>
      <c r="HU46" s="158"/>
      <c r="HV46" s="158"/>
      <c r="HW46" s="158"/>
      <c r="HX46" s="158"/>
      <c r="HY46" s="158"/>
      <c r="HZ46" s="158"/>
      <c r="IA46" s="158"/>
      <c r="IB46" s="158"/>
      <c r="IC46" s="158"/>
      <c r="ID46" s="158"/>
      <c r="IE46" s="158"/>
      <c r="IF46" s="158"/>
      <c r="IG46" s="158"/>
      <c r="IH46" s="158"/>
      <c r="II46" s="158"/>
      <c r="IJ46" s="158"/>
      <c r="IK46" s="158"/>
      <c r="IL46" s="158"/>
      <c r="IM46" s="158"/>
      <c r="IN46" s="158"/>
      <c r="IO46" s="158"/>
      <c r="IP46" s="158"/>
      <c r="IQ46" s="158"/>
      <c r="IR46" s="158"/>
      <c r="IS46" s="158"/>
      <c r="IT46" s="158"/>
      <c r="IU46" s="158"/>
      <c r="IV46" s="158"/>
      <c r="IW46" s="158"/>
      <c r="IX46" s="158"/>
      <c r="IY46" s="158"/>
      <c r="IZ46" s="158"/>
      <c r="JA46" s="158"/>
      <c r="JB46" s="158"/>
      <c r="JC46" s="158"/>
      <c r="JD46" s="158"/>
      <c r="JE46" s="158"/>
      <c r="JF46" s="158"/>
      <c r="JG46" s="158"/>
      <c r="JH46" s="158"/>
      <c r="JI46" s="158"/>
      <c r="JJ46" s="158"/>
      <c r="JK46" s="158"/>
      <c r="JL46" s="158"/>
      <c r="JM46" s="158"/>
      <c r="JN46" s="158"/>
      <c r="JO46" s="158"/>
      <c r="JP46" s="158"/>
      <c r="JQ46" s="158"/>
      <c r="JR46" s="158"/>
      <c r="JS46" s="158"/>
      <c r="JT46" s="158"/>
      <c r="JU46" s="158"/>
      <c r="JV46" s="158"/>
      <c r="JW46" s="158"/>
      <c r="JX46" s="158"/>
      <c r="JY46" s="158"/>
      <c r="JZ46" s="158"/>
      <c r="KA46" s="158"/>
      <c r="KB46" s="158"/>
      <c r="KC46" s="158"/>
      <c r="KD46" s="158"/>
      <c r="KE46" s="158"/>
      <c r="KF46" s="158"/>
      <c r="KG46" s="158"/>
      <c r="KH46" s="158"/>
      <c r="KI46" s="158"/>
      <c r="KJ46" s="158"/>
      <c r="KK46" s="158"/>
      <c r="KL46" s="158"/>
      <c r="KM46" s="158"/>
      <c r="KN46" s="158"/>
      <c r="KO46" s="158"/>
      <c r="KP46" s="158"/>
      <c r="KQ46" s="158"/>
      <c r="KR46" s="158"/>
      <c r="KS46" s="158"/>
      <c r="KT46" s="158"/>
      <c r="KU46" s="158"/>
      <c r="KV46" s="158"/>
      <c r="KW46" s="158"/>
      <c r="KX46" s="158"/>
      <c r="KY46" s="158"/>
      <c r="KZ46" s="158"/>
      <c r="LA46" s="158"/>
      <c r="LB46" s="158"/>
      <c r="LC46" s="158"/>
      <c r="LD46" s="158"/>
      <c r="LE46" s="158"/>
      <c r="LF46" s="158"/>
      <c r="LG46" s="158"/>
      <c r="LH46" s="158"/>
      <c r="LI46" s="158"/>
      <c r="LJ46" s="158"/>
      <c r="LK46" s="158"/>
      <c r="LL46" s="158"/>
      <c r="LM46" s="158"/>
      <c r="LN46" s="158"/>
      <c r="LO46" s="158"/>
      <c r="LP46" s="158"/>
      <c r="LQ46" s="158"/>
      <c r="LR46" s="158"/>
      <c r="LS46" s="158"/>
      <c r="LT46" s="158"/>
      <c r="LU46" s="158"/>
      <c r="LV46" s="158"/>
      <c r="LW46" s="158"/>
      <c r="LX46" s="158"/>
      <c r="LY46" s="158"/>
      <c r="LZ46" s="158"/>
      <c r="MA46" s="158"/>
      <c r="MB46" s="158"/>
      <c r="MC46" s="158"/>
      <c r="MD46" s="158"/>
      <c r="ME46" s="158"/>
      <c r="MF46" s="158"/>
      <c r="MG46" s="158"/>
      <c r="MH46" s="158"/>
      <c r="MI46" s="158"/>
      <c r="MJ46" s="158"/>
      <c r="MK46" s="158"/>
      <c r="ML46" s="158"/>
      <c r="MM46" s="158"/>
      <c r="MN46" s="158"/>
      <c r="MO46" s="158"/>
      <c r="MP46" s="158"/>
      <c r="MQ46" s="158"/>
      <c r="MR46" s="158"/>
      <c r="MS46" s="158"/>
      <c r="MT46" s="158"/>
      <c r="MU46" s="158"/>
      <c r="MV46" s="158"/>
      <c r="MW46" s="158"/>
      <c r="MX46" s="158"/>
      <c r="MY46" s="158"/>
      <c r="MZ46" s="158"/>
      <c r="NA46" s="158"/>
      <c r="NB46" s="158"/>
      <c r="NC46" s="158"/>
      <c r="ND46" s="158"/>
      <c r="NE46" s="158"/>
      <c r="NF46" s="158"/>
      <c r="NG46" s="158"/>
      <c r="NH46" s="158"/>
      <c r="NI46" s="158"/>
      <c r="NJ46" s="158"/>
      <c r="NK46" s="158"/>
      <c r="NL46" s="158"/>
      <c r="NM46" s="158"/>
      <c r="NN46" s="158"/>
      <c r="NO46" s="158"/>
      <c r="NP46" s="158"/>
      <c r="NQ46" s="158"/>
      <c r="NR46" s="158"/>
      <c r="NS46" s="158"/>
      <c r="NT46" s="158"/>
      <c r="NU46" s="158"/>
      <c r="NV46" s="158"/>
      <c r="NW46" s="158"/>
      <c r="NX46" s="158"/>
      <c r="NY46" s="158"/>
      <c r="NZ46" s="158"/>
      <c r="OA46" s="158"/>
      <c r="OB46" s="158"/>
      <c r="OC46" s="158"/>
      <c r="OD46" s="158"/>
      <c r="OE46" s="158"/>
      <c r="OF46" s="158"/>
      <c r="OG46" s="158"/>
      <c r="OH46" s="158"/>
      <c r="OI46" s="158"/>
      <c r="OJ46" s="158"/>
      <c r="OK46" s="158"/>
      <c r="OL46" s="158"/>
      <c r="OM46" s="158"/>
      <c r="ON46" s="158"/>
      <c r="OO46" s="158"/>
      <c r="OP46" s="158"/>
      <c r="OQ46" s="158"/>
      <c r="OR46" s="158"/>
      <c r="OS46" s="158"/>
      <c r="OT46" s="158"/>
      <c r="OU46" s="158"/>
      <c r="OV46" s="158"/>
      <c r="OW46" s="158"/>
      <c r="OX46" s="158"/>
      <c r="OY46" s="158"/>
      <c r="OZ46" s="158"/>
      <c r="PA46" s="158"/>
      <c r="PB46" s="158"/>
      <c r="PC46" s="158"/>
      <c r="PD46" s="158"/>
      <c r="PE46" s="158"/>
      <c r="PF46" s="158"/>
      <c r="PG46" s="158"/>
      <c r="PH46" s="158"/>
      <c r="PI46" s="158"/>
      <c r="PJ46" s="158"/>
      <c r="PK46" s="158"/>
      <c r="PL46" s="158"/>
      <c r="PM46" s="158"/>
      <c r="PN46" s="158"/>
      <c r="PO46" s="158"/>
      <c r="PP46" s="158"/>
      <c r="PQ46" s="158"/>
      <c r="PR46" s="158"/>
      <c r="PS46" s="158"/>
      <c r="PT46" s="158"/>
      <c r="PU46" s="158"/>
      <c r="PV46" s="158"/>
      <c r="PW46" s="158"/>
      <c r="PX46" s="158"/>
      <c r="PY46" s="158"/>
      <c r="PZ46" s="158"/>
      <c r="QA46" s="158"/>
      <c r="QB46" s="158"/>
      <c r="QC46" s="158"/>
      <c r="QD46" s="158"/>
      <c r="QE46" s="158"/>
      <c r="QF46" s="158"/>
      <c r="QG46" s="158"/>
      <c r="QH46" s="158"/>
      <c r="QI46" s="158"/>
      <c r="QJ46" s="158"/>
      <c r="QK46" s="158"/>
      <c r="QL46" s="158"/>
      <c r="QM46" s="158"/>
      <c r="QN46" s="158"/>
      <c r="QO46" s="158"/>
      <c r="QP46" s="158"/>
      <c r="QQ46" s="158"/>
      <c r="QR46" s="158"/>
      <c r="QS46" s="158"/>
      <c r="QT46" s="158"/>
      <c r="QU46" s="158"/>
      <c r="QV46" s="158"/>
      <c r="QW46" s="158"/>
      <c r="QX46" s="158"/>
      <c r="QY46" s="158"/>
      <c r="QZ46" s="158"/>
      <c r="RA46" s="158"/>
      <c r="RB46" s="158"/>
      <c r="RC46" s="158"/>
      <c r="RD46" s="158"/>
      <c r="RE46" s="158"/>
      <c r="RF46" s="158"/>
      <c r="RG46" s="158"/>
      <c r="RH46" s="158"/>
      <c r="RI46" s="158"/>
      <c r="RJ46" s="158"/>
      <c r="RK46" s="158"/>
      <c r="RL46" s="158"/>
      <c r="RM46" s="158"/>
      <c r="RN46" s="158"/>
      <c r="RO46" s="158"/>
      <c r="RP46" s="158"/>
      <c r="RQ46" s="158"/>
      <c r="RR46" s="158"/>
      <c r="RS46" s="158"/>
      <c r="RT46" s="158"/>
      <c r="RU46" s="158"/>
      <c r="RV46" s="158"/>
      <c r="RW46" s="158"/>
      <c r="RX46" s="158"/>
      <c r="RY46" s="158"/>
      <c r="RZ46" s="158"/>
      <c r="SA46" s="158"/>
      <c r="SB46" s="158"/>
      <c r="SC46" s="158"/>
      <c r="SD46" s="158"/>
      <c r="SE46" s="158"/>
      <c r="SF46" s="158"/>
      <c r="SG46" s="158"/>
      <c r="SH46" s="158"/>
      <c r="SI46" s="158"/>
      <c r="SJ46" s="158"/>
      <c r="SK46" s="158"/>
      <c r="SL46" s="158"/>
      <c r="SM46" s="158"/>
      <c r="SN46" s="158"/>
      <c r="SO46" s="158"/>
      <c r="SP46" s="158"/>
      <c r="SQ46" s="158"/>
      <c r="SR46" s="158"/>
      <c r="SS46" s="158"/>
      <c r="ST46" s="158"/>
      <c r="SU46" s="158"/>
      <c r="SV46" s="158"/>
      <c r="SW46" s="158"/>
      <c r="SX46" s="158"/>
      <c r="SY46" s="158"/>
      <c r="SZ46" s="158"/>
      <c r="TA46" s="158"/>
      <c r="TB46" s="158"/>
      <c r="TC46" s="158"/>
      <c r="TD46" s="158"/>
      <c r="TE46" s="158"/>
      <c r="TF46" s="158"/>
      <c r="TG46" s="158"/>
      <c r="TH46" s="158"/>
      <c r="TI46" s="158"/>
      <c r="TJ46" s="158"/>
      <c r="TK46" s="158"/>
      <c r="TL46" s="158"/>
      <c r="TM46" s="158"/>
      <c r="TN46" s="158"/>
      <c r="TO46" s="158"/>
      <c r="TP46" s="158"/>
      <c r="TQ46" s="158"/>
      <c r="TR46" s="158"/>
      <c r="TS46" s="158"/>
      <c r="TT46" s="158"/>
      <c r="TU46" s="158"/>
      <c r="TV46" s="158"/>
      <c r="TW46" s="158"/>
      <c r="TX46" s="158"/>
      <c r="TY46" s="158"/>
      <c r="TZ46" s="158"/>
      <c r="UA46" s="158"/>
      <c r="UB46" s="158"/>
      <c r="UC46" s="158"/>
      <c r="UD46" s="158"/>
      <c r="UE46" s="158"/>
      <c r="UF46" s="158"/>
      <c r="UG46" s="158"/>
      <c r="UH46" s="158"/>
      <c r="UI46" s="158"/>
      <c r="UJ46" s="158"/>
      <c r="UK46" s="158"/>
      <c r="UL46" s="158"/>
      <c r="UM46" s="158"/>
      <c r="UN46" s="158"/>
      <c r="UO46" s="158"/>
      <c r="UP46" s="158"/>
      <c r="UQ46" s="158"/>
      <c r="UR46" s="158"/>
      <c r="US46" s="158"/>
      <c r="UT46" s="158"/>
      <c r="UU46" s="158"/>
      <c r="UV46" s="158"/>
      <c r="UW46" s="158"/>
      <c r="UX46" s="158"/>
      <c r="UY46" s="158"/>
      <c r="UZ46" s="158"/>
      <c r="VA46" s="158"/>
      <c r="VB46" s="158"/>
      <c r="VC46" s="158"/>
      <c r="VD46" s="158"/>
      <c r="VE46" s="158"/>
      <c r="VF46" s="158"/>
      <c r="VG46" s="158"/>
      <c r="VH46" s="158"/>
      <c r="VI46" s="158"/>
      <c r="VJ46" s="158"/>
      <c r="VK46" s="158"/>
      <c r="VL46" s="158"/>
      <c r="VM46" s="158"/>
      <c r="VN46" s="158"/>
      <c r="VO46" s="158"/>
      <c r="VP46" s="158"/>
      <c r="VQ46" s="158"/>
      <c r="VR46" s="158"/>
      <c r="VS46" s="158"/>
      <c r="VT46" s="158"/>
      <c r="VU46" s="158"/>
      <c r="VV46" s="158"/>
      <c r="VW46" s="158"/>
      <c r="VX46" s="158"/>
      <c r="VY46" s="158"/>
      <c r="VZ46" s="158"/>
      <c r="WA46" s="158"/>
      <c r="WB46" s="158"/>
      <c r="WC46" s="158"/>
      <c r="WD46" s="158"/>
      <c r="WE46" s="158"/>
      <c r="WF46" s="158"/>
      <c r="WG46" s="158"/>
      <c r="WH46" s="158"/>
      <c r="WI46" s="158"/>
      <c r="WJ46" s="158"/>
      <c r="WK46" s="158"/>
      <c r="WL46" s="158"/>
      <c r="WM46" s="158"/>
      <c r="WN46" s="158"/>
      <c r="WO46" s="158"/>
      <c r="WP46" s="158"/>
      <c r="WQ46" s="158"/>
      <c r="WR46" s="158"/>
      <c r="WS46" s="158"/>
      <c r="WT46" s="158"/>
      <c r="WU46" s="158"/>
      <c r="WV46" s="158"/>
      <c r="WW46" s="158"/>
      <c r="WX46" s="158"/>
      <c r="WY46" s="158"/>
      <c r="WZ46" s="158"/>
      <c r="XA46" s="158"/>
      <c r="XB46" s="158"/>
      <c r="XC46" s="158"/>
      <c r="XD46" s="158"/>
      <c r="XE46" s="158"/>
      <c r="XF46" s="158"/>
      <c r="XG46" s="158"/>
      <c r="XH46" s="158"/>
      <c r="XI46" s="158"/>
      <c r="XJ46" s="158"/>
      <c r="XK46" s="158"/>
      <c r="XL46" s="158"/>
      <c r="XM46" s="158"/>
      <c r="XN46" s="158"/>
      <c r="XO46" s="158"/>
      <c r="XP46" s="158"/>
      <c r="XQ46" s="158"/>
      <c r="XR46" s="158"/>
      <c r="XS46" s="158"/>
      <c r="XT46" s="158"/>
      <c r="XU46" s="158"/>
      <c r="XV46" s="158"/>
      <c r="XW46" s="158"/>
      <c r="XX46" s="158"/>
      <c r="XY46" s="158"/>
      <c r="XZ46" s="158"/>
      <c r="YA46" s="158"/>
      <c r="YB46" s="158"/>
      <c r="YC46" s="158"/>
      <c r="YD46" s="158"/>
      <c r="YE46" s="158"/>
      <c r="YF46" s="158"/>
      <c r="YG46" s="158"/>
      <c r="YH46" s="158"/>
      <c r="YI46" s="158"/>
      <c r="YJ46" s="158"/>
      <c r="YK46" s="158"/>
      <c r="YL46" s="158"/>
      <c r="YM46" s="158"/>
      <c r="YN46" s="158"/>
      <c r="YO46" s="158"/>
      <c r="YP46" s="158"/>
      <c r="YQ46" s="158"/>
      <c r="YR46" s="158"/>
      <c r="YS46" s="158"/>
      <c r="YT46" s="158"/>
      <c r="YU46" s="158"/>
      <c r="YV46" s="158"/>
      <c r="YW46" s="158"/>
      <c r="YX46" s="158"/>
      <c r="YY46" s="158"/>
      <c r="YZ46" s="158"/>
      <c r="ZA46" s="158"/>
      <c r="ZB46" s="158"/>
      <c r="ZC46" s="158"/>
      <c r="ZD46" s="158"/>
      <c r="ZE46" s="158"/>
      <c r="ZF46" s="158"/>
      <c r="ZG46" s="158"/>
      <c r="ZH46" s="158"/>
      <c r="ZI46" s="158"/>
      <c r="ZJ46" s="158"/>
      <c r="ZK46" s="158"/>
      <c r="ZL46" s="158"/>
      <c r="ZM46" s="158"/>
      <c r="ZN46" s="158"/>
      <c r="ZO46" s="158"/>
      <c r="ZP46" s="158"/>
      <c r="ZQ46" s="158"/>
      <c r="ZR46" s="158"/>
      <c r="ZS46" s="158"/>
      <c r="ZT46" s="158"/>
      <c r="ZU46" s="158"/>
      <c r="ZV46" s="158"/>
      <c r="ZW46" s="158"/>
      <c r="ZX46" s="158"/>
      <c r="ZY46" s="158"/>
      <c r="ZZ46" s="158"/>
      <c r="AAA46" s="158"/>
      <c r="AAB46" s="158"/>
      <c r="AAC46" s="158"/>
      <c r="AAD46" s="158"/>
      <c r="AAE46" s="158"/>
      <c r="AAF46" s="158"/>
      <c r="AAG46" s="158"/>
      <c r="AAH46" s="158"/>
      <c r="AAI46" s="158"/>
      <c r="AAJ46" s="158"/>
      <c r="AAK46" s="158"/>
      <c r="AAL46" s="158"/>
      <c r="AAM46" s="158"/>
      <c r="AAN46" s="158"/>
      <c r="AAO46" s="158"/>
      <c r="AAP46" s="158"/>
      <c r="AAQ46" s="158"/>
      <c r="AAR46" s="158"/>
      <c r="AAS46" s="158"/>
      <c r="AAT46" s="158"/>
      <c r="AAU46" s="158"/>
      <c r="AAV46" s="158"/>
      <c r="AAW46" s="158"/>
      <c r="AAX46" s="158"/>
      <c r="AAY46" s="158"/>
      <c r="AAZ46" s="158"/>
      <c r="ABA46" s="158"/>
      <c r="ABB46" s="158"/>
      <c r="ABC46" s="158"/>
      <c r="ABD46" s="158"/>
      <c r="ABE46" s="158"/>
      <c r="ABF46" s="158"/>
      <c r="ABG46" s="158"/>
      <c r="ABH46" s="158"/>
      <c r="ABI46" s="158"/>
      <c r="ABJ46" s="158"/>
      <c r="ABK46" s="158"/>
      <c r="ABL46" s="158"/>
      <c r="ABM46" s="158"/>
      <c r="ABN46" s="158"/>
      <c r="ABO46" s="158"/>
      <c r="ABP46" s="158"/>
      <c r="ABQ46" s="158"/>
      <c r="ABR46" s="158"/>
      <c r="ABS46" s="158"/>
      <c r="ABT46" s="158"/>
      <c r="ABU46" s="158"/>
      <c r="ABV46" s="158"/>
      <c r="ABW46" s="158"/>
      <c r="ABX46" s="158"/>
      <c r="ABY46" s="158"/>
      <c r="ABZ46" s="158"/>
      <c r="ACA46" s="158"/>
      <c r="ACB46" s="158"/>
      <c r="ACC46" s="158"/>
      <c r="ACD46" s="158"/>
      <c r="ACE46" s="158"/>
      <c r="ACF46" s="158"/>
      <c r="ACG46" s="158"/>
      <c r="ACH46" s="158"/>
      <c r="ACI46" s="158"/>
      <c r="ACJ46" s="158"/>
      <c r="ACK46" s="158"/>
      <c r="ACL46" s="158"/>
      <c r="ACM46" s="158"/>
      <c r="ACN46" s="158"/>
      <c r="ACO46" s="158"/>
      <c r="ACP46" s="158"/>
      <c r="ACQ46" s="158"/>
      <c r="ACR46" s="158"/>
      <c r="ACS46" s="158"/>
      <c r="ACT46" s="158"/>
      <c r="ACU46" s="158"/>
      <c r="ACV46" s="158"/>
      <c r="ACW46" s="158"/>
      <c r="ACX46" s="158"/>
      <c r="ACY46" s="158"/>
      <c r="ACZ46" s="158"/>
      <c r="ADA46" s="158"/>
      <c r="ADB46" s="158"/>
      <c r="ADC46" s="158"/>
      <c r="ADD46" s="158"/>
      <c r="ADE46" s="158"/>
      <c r="ADF46" s="158"/>
      <c r="ADG46" s="158"/>
      <c r="ADH46" s="158"/>
      <c r="ADI46" s="158"/>
      <c r="ADJ46" s="158"/>
      <c r="ADK46" s="158"/>
      <c r="ADL46" s="158"/>
      <c r="ADM46" s="158"/>
      <c r="ADN46" s="158"/>
      <c r="ADO46" s="158"/>
      <c r="ADP46" s="158"/>
      <c r="ADQ46" s="158"/>
      <c r="ADR46" s="158"/>
      <c r="ADS46" s="158"/>
      <c r="ADT46" s="158"/>
      <c r="ADU46" s="158"/>
      <c r="ADV46" s="158"/>
      <c r="ADW46" s="158"/>
      <c r="ADX46" s="158"/>
      <c r="ADY46" s="158"/>
      <c r="ADZ46" s="158"/>
      <c r="AEA46" s="158"/>
      <c r="AEB46" s="158"/>
      <c r="AEC46" s="158"/>
      <c r="AED46" s="158"/>
      <c r="AEE46" s="158"/>
      <c r="AEF46" s="158"/>
      <c r="AEG46" s="158"/>
      <c r="AEH46" s="158"/>
      <c r="AEI46" s="158"/>
      <c r="AEJ46" s="158"/>
      <c r="AEK46" s="158"/>
      <c r="AEL46" s="158"/>
      <c r="AEM46" s="158"/>
      <c r="AEN46" s="158"/>
      <c r="AEO46" s="158"/>
      <c r="AEP46" s="158"/>
      <c r="AEQ46" s="158"/>
      <c r="AER46" s="158"/>
      <c r="AES46" s="158"/>
      <c r="AET46" s="158"/>
      <c r="AEU46" s="158"/>
      <c r="AEV46" s="158"/>
      <c r="AEW46" s="158"/>
      <c r="AEX46" s="158"/>
      <c r="AEY46" s="158"/>
      <c r="AEZ46" s="158"/>
      <c r="AFA46" s="158"/>
      <c r="AFB46" s="158"/>
      <c r="AFC46" s="158"/>
      <c r="AFD46" s="158"/>
      <c r="AFE46" s="158"/>
      <c r="AFF46" s="158"/>
      <c r="AFG46" s="158"/>
      <c r="AFH46" s="158"/>
      <c r="AFI46" s="158"/>
      <c r="AFJ46" s="158"/>
      <c r="AFK46" s="158"/>
      <c r="AFL46" s="158"/>
      <c r="AFM46" s="158"/>
      <c r="AFN46" s="158"/>
      <c r="AFO46" s="158"/>
      <c r="AFP46" s="158"/>
      <c r="AFQ46" s="158"/>
      <c r="AFR46" s="158"/>
      <c r="AFS46" s="158"/>
      <c r="AFT46" s="158"/>
      <c r="AFU46" s="158"/>
      <c r="AFV46" s="158"/>
      <c r="AFW46" s="158"/>
      <c r="AFX46" s="158"/>
      <c r="AFY46" s="158"/>
      <c r="AFZ46" s="158"/>
      <c r="AGA46" s="158"/>
      <c r="AGB46" s="158"/>
      <c r="AGC46" s="158"/>
      <c r="AGD46" s="158"/>
      <c r="AGE46" s="158"/>
      <c r="AGF46" s="158"/>
      <c r="AGG46" s="158"/>
      <c r="AGH46" s="158"/>
      <c r="AGI46" s="158"/>
      <c r="AGJ46" s="158"/>
      <c r="AGK46" s="158"/>
      <c r="AGL46" s="158"/>
      <c r="AGM46" s="158"/>
      <c r="AGN46" s="158"/>
      <c r="AGO46" s="158"/>
      <c r="AGP46" s="158"/>
      <c r="AGQ46" s="158"/>
      <c r="AGR46" s="158"/>
      <c r="AGS46" s="158"/>
      <c r="AGT46" s="158"/>
      <c r="AGU46" s="158"/>
      <c r="AGV46" s="158"/>
      <c r="AGW46" s="158"/>
      <c r="AGX46" s="158"/>
      <c r="AGY46" s="158"/>
      <c r="AGZ46" s="158"/>
      <c r="AHA46" s="158"/>
      <c r="AHB46" s="158"/>
      <c r="AHC46" s="158"/>
      <c r="AHD46" s="158"/>
      <c r="AHE46" s="158"/>
      <c r="AHF46" s="158"/>
      <c r="AHG46" s="158"/>
      <c r="AHH46" s="158"/>
      <c r="AHI46" s="158"/>
      <c r="AHJ46" s="158"/>
      <c r="AHK46" s="158"/>
      <c r="AHL46" s="158"/>
      <c r="AHM46" s="158"/>
      <c r="AHN46" s="158"/>
      <c r="AHO46" s="158"/>
      <c r="AHP46" s="158"/>
      <c r="AHQ46" s="158"/>
      <c r="AHR46" s="158"/>
      <c r="AHS46" s="158"/>
      <c r="AHT46" s="158"/>
      <c r="AHU46" s="158"/>
      <c r="AHV46" s="158"/>
      <c r="AHW46" s="158"/>
      <c r="AHX46" s="158"/>
      <c r="AHY46" s="158"/>
      <c r="AHZ46" s="158"/>
      <c r="AIA46" s="158"/>
      <c r="AIB46" s="158"/>
      <c r="AIC46" s="158"/>
      <c r="AID46" s="158"/>
      <c r="AIE46" s="158"/>
      <c r="AIF46" s="158"/>
      <c r="AIG46" s="158"/>
      <c r="AIH46" s="158"/>
      <c r="AII46" s="158"/>
      <c r="AIJ46" s="158"/>
      <c r="AIK46" s="158"/>
      <c r="AIL46" s="158"/>
      <c r="AIM46" s="158"/>
      <c r="AIN46" s="158"/>
      <c r="AIO46" s="158"/>
      <c r="AIP46" s="158"/>
      <c r="AIQ46" s="158"/>
      <c r="AIR46" s="158"/>
      <c r="AIS46" s="158"/>
      <c r="AIT46" s="158"/>
      <c r="AIU46" s="158"/>
      <c r="AIV46" s="158"/>
      <c r="AIW46" s="158"/>
      <c r="AIX46" s="158"/>
      <c r="AIY46" s="158"/>
      <c r="AIZ46" s="158"/>
      <c r="AJA46" s="158"/>
      <c r="AJB46" s="158"/>
      <c r="AJC46" s="158"/>
      <c r="AJD46" s="158"/>
      <c r="AJE46" s="158"/>
      <c r="AJF46" s="158"/>
      <c r="AJG46" s="158"/>
      <c r="AJH46" s="158"/>
      <c r="AJI46" s="158"/>
      <c r="AJJ46" s="158"/>
      <c r="AJK46" s="158"/>
      <c r="AJL46" s="158"/>
      <c r="AJM46" s="158"/>
      <c r="AJN46" s="158"/>
      <c r="AJO46" s="158"/>
      <c r="AJP46" s="158"/>
      <c r="AJQ46" s="158"/>
      <c r="AJR46" s="158"/>
      <c r="AJS46" s="158"/>
      <c r="AJT46" s="158"/>
      <c r="AJU46" s="158"/>
      <c r="AJV46" s="158"/>
      <c r="AJW46" s="158"/>
      <c r="AJX46" s="158"/>
      <c r="AJY46" s="158"/>
      <c r="AJZ46" s="158"/>
      <c r="AKA46" s="158"/>
      <c r="AKB46" s="158"/>
      <c r="AKC46" s="158"/>
      <c r="AKD46" s="158"/>
      <c r="AKE46" s="158"/>
      <c r="AKF46" s="158"/>
      <c r="AKG46" s="158"/>
      <c r="AKH46" s="158"/>
      <c r="AKI46" s="158"/>
      <c r="AKJ46" s="158"/>
      <c r="AKK46" s="158"/>
      <c r="AKL46" s="158"/>
      <c r="AKM46" s="158"/>
      <c r="AKN46" s="158"/>
      <c r="AKO46" s="158"/>
      <c r="AKP46" s="158"/>
      <c r="AKQ46" s="158"/>
      <c r="AKR46" s="158"/>
      <c r="AKS46" s="158"/>
      <c r="AKT46" s="158"/>
      <c r="AKU46" s="158"/>
      <c r="AKV46" s="158"/>
      <c r="AKW46" s="158"/>
      <c r="AKX46" s="158"/>
      <c r="AKY46" s="158"/>
      <c r="AKZ46" s="158"/>
      <c r="ALA46" s="158"/>
      <c r="ALB46" s="158"/>
      <c r="ALC46" s="158"/>
      <c r="ALD46" s="158"/>
      <c r="ALE46" s="158"/>
      <c r="ALF46" s="158"/>
      <c r="ALG46" s="158"/>
      <c r="ALH46" s="158"/>
      <c r="ALI46" s="158"/>
      <c r="ALJ46" s="158"/>
      <c r="ALK46" s="158"/>
      <c r="ALL46" s="158"/>
      <c r="ALM46" s="158"/>
      <c r="ALN46" s="158"/>
      <c r="ALO46" s="158"/>
      <c r="ALP46" s="158"/>
      <c r="ALQ46" s="158"/>
      <c r="ALR46" s="158"/>
      <c r="ALS46" s="158"/>
      <c r="ALT46" s="158"/>
      <c r="ALU46" s="158"/>
      <c r="ALV46" s="158"/>
      <c r="ALW46" s="158"/>
      <c r="ALX46" s="158"/>
      <c r="ALY46" s="158"/>
      <c r="ALZ46" s="158"/>
      <c r="AMA46" s="158"/>
      <c r="AMB46" s="158"/>
      <c r="AMC46" s="158"/>
      <c r="AMD46" s="158"/>
      <c r="AME46" s="158"/>
      <c r="AMF46" s="158"/>
      <c r="AMG46" s="158"/>
      <c r="AMH46" s="158"/>
      <c r="AMI46" s="158"/>
      <c r="AMJ46" s="158"/>
      <c r="AMK46" s="158"/>
    </row>
    <row r="47" spans="1:1025" s="159" customFormat="1" ht="24.75" customHeight="1">
      <c r="A47" s="189" t="s">
        <v>258</v>
      </c>
      <c r="B47" s="154" t="s">
        <v>257</v>
      </c>
      <c r="C47" s="155" t="s">
        <v>131</v>
      </c>
      <c r="D47" s="156">
        <v>1</v>
      </c>
      <c r="E47" s="192"/>
      <c r="F47" s="157"/>
      <c r="G47" s="157"/>
      <c r="H47" s="157"/>
      <c r="I47" s="158"/>
      <c r="J47" s="158"/>
      <c r="K47" s="158"/>
      <c r="L47" s="158"/>
      <c r="M47" s="158"/>
      <c r="N47" s="158"/>
      <c r="O47" s="158"/>
      <c r="P47" s="158"/>
      <c r="Q47" s="158"/>
      <c r="R47" s="158"/>
      <c r="S47" s="158"/>
      <c r="T47" s="158"/>
      <c r="U47" s="158"/>
      <c r="V47" s="158"/>
      <c r="W47" s="158"/>
      <c r="X47" s="158"/>
      <c r="Y47" s="158"/>
      <c r="Z47" s="158"/>
      <c r="AA47" s="158"/>
      <c r="AB47" s="158"/>
      <c r="AC47" s="158"/>
      <c r="AD47" s="158"/>
      <c r="AE47" s="158"/>
      <c r="AF47" s="158"/>
      <c r="AG47" s="158"/>
      <c r="AH47" s="158"/>
      <c r="AI47" s="158"/>
      <c r="AJ47" s="158"/>
      <c r="AK47" s="158"/>
      <c r="AL47" s="158"/>
      <c r="AM47" s="158"/>
      <c r="AN47" s="158"/>
      <c r="AO47" s="158"/>
      <c r="AP47" s="158"/>
      <c r="AQ47" s="158"/>
      <c r="AR47" s="158"/>
      <c r="AS47" s="158"/>
      <c r="AT47" s="158"/>
      <c r="AU47" s="158"/>
      <c r="AV47" s="158"/>
      <c r="AW47" s="158"/>
      <c r="AX47" s="158"/>
      <c r="AY47" s="158"/>
      <c r="AZ47" s="158"/>
      <c r="BA47" s="158"/>
      <c r="BB47" s="158"/>
      <c r="BC47" s="158"/>
      <c r="BD47" s="158"/>
      <c r="BE47" s="158"/>
      <c r="BF47" s="158"/>
      <c r="BG47" s="158"/>
      <c r="BH47" s="158"/>
      <c r="BI47" s="158"/>
      <c r="BJ47" s="158"/>
      <c r="BK47" s="158"/>
      <c r="BL47" s="158"/>
      <c r="BM47" s="158"/>
      <c r="BN47" s="158"/>
      <c r="BO47" s="158"/>
      <c r="BP47" s="158"/>
      <c r="BQ47" s="158"/>
      <c r="BR47" s="158"/>
      <c r="BS47" s="158"/>
      <c r="BT47" s="158"/>
      <c r="BU47" s="158"/>
      <c r="BV47" s="158"/>
      <c r="BW47" s="158"/>
      <c r="BX47" s="158"/>
      <c r="BY47" s="158"/>
      <c r="BZ47" s="158"/>
      <c r="CA47" s="158"/>
      <c r="CB47" s="158"/>
      <c r="CC47" s="158"/>
      <c r="CD47" s="158"/>
      <c r="CE47" s="158"/>
      <c r="CF47" s="158"/>
      <c r="CG47" s="158"/>
      <c r="CH47" s="158"/>
      <c r="CI47" s="158"/>
      <c r="CJ47" s="158"/>
      <c r="CK47" s="158"/>
      <c r="CL47" s="158"/>
      <c r="CM47" s="158"/>
      <c r="CN47" s="158"/>
      <c r="CO47" s="158"/>
      <c r="CP47" s="158"/>
      <c r="CQ47" s="158"/>
      <c r="CR47" s="158"/>
      <c r="CS47" s="158"/>
      <c r="CT47" s="158"/>
      <c r="CU47" s="158"/>
      <c r="CV47" s="158"/>
      <c r="CW47" s="158"/>
      <c r="CX47" s="158"/>
      <c r="CY47" s="158"/>
      <c r="CZ47" s="158"/>
      <c r="DA47" s="158"/>
      <c r="DB47" s="158"/>
      <c r="DC47" s="158"/>
      <c r="DD47" s="158"/>
      <c r="DE47" s="158"/>
      <c r="DF47" s="158"/>
      <c r="DG47" s="158"/>
      <c r="DH47" s="158"/>
      <c r="DI47" s="158"/>
      <c r="DJ47" s="158"/>
      <c r="DK47" s="158"/>
      <c r="DL47" s="158"/>
      <c r="DM47" s="158"/>
      <c r="DN47" s="158"/>
      <c r="DO47" s="158"/>
      <c r="DP47" s="158"/>
      <c r="DQ47" s="158"/>
      <c r="DR47" s="158"/>
      <c r="DS47" s="158"/>
      <c r="DT47" s="158"/>
      <c r="DU47" s="158"/>
      <c r="DV47" s="158"/>
      <c r="DW47" s="158"/>
      <c r="DX47" s="158"/>
      <c r="DY47" s="158"/>
      <c r="DZ47" s="158"/>
      <c r="EA47" s="158"/>
      <c r="EB47" s="158"/>
      <c r="EC47" s="158"/>
      <c r="ED47" s="158"/>
      <c r="EE47" s="158"/>
      <c r="EF47" s="158"/>
      <c r="EG47" s="158"/>
      <c r="EH47" s="158"/>
      <c r="EI47" s="158"/>
      <c r="EJ47" s="158"/>
      <c r="EK47" s="158"/>
      <c r="EL47" s="158"/>
      <c r="EM47" s="158"/>
      <c r="EN47" s="158"/>
      <c r="EO47" s="158"/>
      <c r="EP47" s="158"/>
      <c r="EQ47" s="158"/>
      <c r="ER47" s="158"/>
      <c r="ES47" s="158"/>
      <c r="ET47" s="158"/>
      <c r="EU47" s="158"/>
      <c r="EV47" s="158"/>
      <c r="EW47" s="158"/>
      <c r="EX47" s="158"/>
      <c r="EY47" s="158"/>
      <c r="EZ47" s="158"/>
      <c r="FA47" s="158"/>
      <c r="FB47" s="158"/>
      <c r="FC47" s="158"/>
      <c r="FD47" s="158"/>
      <c r="FE47" s="158"/>
      <c r="FF47" s="158"/>
      <c r="FG47" s="158"/>
      <c r="FH47" s="158"/>
      <c r="FI47" s="158"/>
      <c r="FJ47" s="158"/>
      <c r="FK47" s="158"/>
      <c r="FL47" s="158"/>
      <c r="FM47" s="158"/>
      <c r="FN47" s="158"/>
      <c r="FO47" s="158"/>
      <c r="FP47" s="158"/>
      <c r="FQ47" s="158"/>
      <c r="FR47" s="158"/>
      <c r="FS47" s="158"/>
      <c r="FT47" s="158"/>
      <c r="FU47" s="158"/>
      <c r="FV47" s="158"/>
      <c r="FW47" s="158"/>
      <c r="FX47" s="158"/>
      <c r="FY47" s="158"/>
      <c r="FZ47" s="158"/>
      <c r="GA47" s="158"/>
      <c r="GB47" s="158"/>
      <c r="GC47" s="158"/>
      <c r="GD47" s="158"/>
      <c r="GE47" s="158"/>
      <c r="GF47" s="158"/>
      <c r="GG47" s="158"/>
      <c r="GH47" s="158"/>
      <c r="GI47" s="158"/>
      <c r="GJ47" s="158"/>
      <c r="GK47" s="158"/>
      <c r="GL47" s="158"/>
      <c r="GM47" s="158"/>
      <c r="GN47" s="158"/>
      <c r="GO47" s="158"/>
      <c r="GP47" s="158"/>
      <c r="GQ47" s="158"/>
      <c r="GR47" s="158"/>
      <c r="GS47" s="158"/>
      <c r="GT47" s="158"/>
      <c r="GU47" s="158"/>
      <c r="GV47" s="158"/>
      <c r="GW47" s="158"/>
      <c r="GX47" s="158"/>
      <c r="GY47" s="158"/>
      <c r="GZ47" s="158"/>
      <c r="HA47" s="158"/>
      <c r="HB47" s="158"/>
      <c r="HC47" s="158"/>
      <c r="HD47" s="158"/>
      <c r="HE47" s="158"/>
      <c r="HF47" s="158"/>
      <c r="HG47" s="158"/>
      <c r="HH47" s="158"/>
      <c r="HI47" s="158"/>
      <c r="HJ47" s="158"/>
      <c r="HK47" s="158"/>
      <c r="HL47" s="158"/>
      <c r="HM47" s="158"/>
      <c r="HN47" s="158"/>
      <c r="HO47" s="158"/>
      <c r="HP47" s="158"/>
      <c r="HQ47" s="158"/>
      <c r="HR47" s="158"/>
      <c r="HS47" s="158"/>
      <c r="HT47" s="158"/>
      <c r="HU47" s="158"/>
      <c r="HV47" s="158"/>
      <c r="HW47" s="158"/>
      <c r="HX47" s="158"/>
      <c r="HY47" s="158"/>
      <c r="HZ47" s="158"/>
      <c r="IA47" s="158"/>
      <c r="IB47" s="158"/>
      <c r="IC47" s="158"/>
      <c r="ID47" s="158"/>
      <c r="IE47" s="158"/>
      <c r="IF47" s="158"/>
      <c r="IG47" s="158"/>
      <c r="IH47" s="158"/>
      <c r="II47" s="158"/>
      <c r="IJ47" s="158"/>
      <c r="IK47" s="158"/>
      <c r="IL47" s="158"/>
      <c r="IM47" s="158"/>
      <c r="IN47" s="158"/>
      <c r="IO47" s="158"/>
      <c r="IP47" s="158"/>
      <c r="IQ47" s="158"/>
      <c r="IR47" s="158"/>
      <c r="IS47" s="158"/>
      <c r="IT47" s="158"/>
      <c r="IU47" s="158"/>
      <c r="IV47" s="158"/>
      <c r="IW47" s="158"/>
      <c r="IX47" s="158"/>
      <c r="IY47" s="158"/>
      <c r="IZ47" s="158"/>
      <c r="JA47" s="158"/>
      <c r="JB47" s="158"/>
      <c r="JC47" s="158"/>
      <c r="JD47" s="158"/>
      <c r="JE47" s="158"/>
      <c r="JF47" s="158"/>
      <c r="JG47" s="158"/>
      <c r="JH47" s="158"/>
      <c r="JI47" s="158"/>
      <c r="JJ47" s="158"/>
      <c r="JK47" s="158"/>
      <c r="JL47" s="158"/>
      <c r="JM47" s="158"/>
      <c r="JN47" s="158"/>
      <c r="JO47" s="158"/>
      <c r="JP47" s="158"/>
      <c r="JQ47" s="158"/>
      <c r="JR47" s="158"/>
      <c r="JS47" s="158"/>
      <c r="JT47" s="158"/>
      <c r="JU47" s="158"/>
      <c r="JV47" s="158"/>
      <c r="JW47" s="158"/>
      <c r="JX47" s="158"/>
      <c r="JY47" s="158"/>
      <c r="JZ47" s="158"/>
      <c r="KA47" s="158"/>
      <c r="KB47" s="158"/>
      <c r="KC47" s="158"/>
      <c r="KD47" s="158"/>
      <c r="KE47" s="158"/>
      <c r="KF47" s="158"/>
      <c r="KG47" s="158"/>
      <c r="KH47" s="158"/>
      <c r="KI47" s="158"/>
      <c r="KJ47" s="158"/>
      <c r="KK47" s="158"/>
      <c r="KL47" s="158"/>
      <c r="KM47" s="158"/>
      <c r="KN47" s="158"/>
      <c r="KO47" s="158"/>
      <c r="KP47" s="158"/>
      <c r="KQ47" s="158"/>
      <c r="KR47" s="158"/>
      <c r="KS47" s="158"/>
      <c r="KT47" s="158"/>
      <c r="KU47" s="158"/>
      <c r="KV47" s="158"/>
      <c r="KW47" s="158"/>
      <c r="KX47" s="158"/>
      <c r="KY47" s="158"/>
      <c r="KZ47" s="158"/>
      <c r="LA47" s="158"/>
      <c r="LB47" s="158"/>
      <c r="LC47" s="158"/>
      <c r="LD47" s="158"/>
      <c r="LE47" s="158"/>
      <c r="LF47" s="158"/>
      <c r="LG47" s="158"/>
      <c r="LH47" s="158"/>
      <c r="LI47" s="158"/>
      <c r="LJ47" s="158"/>
      <c r="LK47" s="158"/>
      <c r="LL47" s="158"/>
      <c r="LM47" s="158"/>
      <c r="LN47" s="158"/>
      <c r="LO47" s="158"/>
      <c r="LP47" s="158"/>
      <c r="LQ47" s="158"/>
      <c r="LR47" s="158"/>
      <c r="LS47" s="158"/>
      <c r="LT47" s="158"/>
      <c r="LU47" s="158"/>
      <c r="LV47" s="158"/>
      <c r="LW47" s="158"/>
      <c r="LX47" s="158"/>
      <c r="LY47" s="158"/>
      <c r="LZ47" s="158"/>
      <c r="MA47" s="158"/>
      <c r="MB47" s="158"/>
      <c r="MC47" s="158"/>
      <c r="MD47" s="158"/>
      <c r="ME47" s="158"/>
      <c r="MF47" s="158"/>
      <c r="MG47" s="158"/>
      <c r="MH47" s="158"/>
      <c r="MI47" s="158"/>
      <c r="MJ47" s="158"/>
      <c r="MK47" s="158"/>
      <c r="ML47" s="158"/>
      <c r="MM47" s="158"/>
      <c r="MN47" s="158"/>
      <c r="MO47" s="158"/>
      <c r="MP47" s="158"/>
      <c r="MQ47" s="158"/>
      <c r="MR47" s="158"/>
      <c r="MS47" s="158"/>
      <c r="MT47" s="158"/>
      <c r="MU47" s="158"/>
      <c r="MV47" s="158"/>
      <c r="MW47" s="158"/>
      <c r="MX47" s="158"/>
      <c r="MY47" s="158"/>
      <c r="MZ47" s="158"/>
      <c r="NA47" s="158"/>
      <c r="NB47" s="158"/>
      <c r="NC47" s="158"/>
      <c r="ND47" s="158"/>
      <c r="NE47" s="158"/>
      <c r="NF47" s="158"/>
      <c r="NG47" s="158"/>
      <c r="NH47" s="158"/>
      <c r="NI47" s="158"/>
      <c r="NJ47" s="158"/>
      <c r="NK47" s="158"/>
      <c r="NL47" s="158"/>
      <c r="NM47" s="158"/>
      <c r="NN47" s="158"/>
      <c r="NO47" s="158"/>
      <c r="NP47" s="158"/>
      <c r="NQ47" s="158"/>
      <c r="NR47" s="158"/>
      <c r="NS47" s="158"/>
      <c r="NT47" s="158"/>
      <c r="NU47" s="158"/>
      <c r="NV47" s="158"/>
      <c r="NW47" s="158"/>
      <c r="NX47" s="158"/>
      <c r="NY47" s="158"/>
      <c r="NZ47" s="158"/>
      <c r="OA47" s="158"/>
      <c r="OB47" s="158"/>
      <c r="OC47" s="158"/>
      <c r="OD47" s="158"/>
      <c r="OE47" s="158"/>
      <c r="OF47" s="158"/>
      <c r="OG47" s="158"/>
      <c r="OH47" s="158"/>
      <c r="OI47" s="158"/>
      <c r="OJ47" s="158"/>
      <c r="OK47" s="158"/>
      <c r="OL47" s="158"/>
      <c r="OM47" s="158"/>
      <c r="ON47" s="158"/>
      <c r="OO47" s="158"/>
      <c r="OP47" s="158"/>
      <c r="OQ47" s="158"/>
      <c r="OR47" s="158"/>
      <c r="OS47" s="158"/>
      <c r="OT47" s="158"/>
      <c r="OU47" s="158"/>
      <c r="OV47" s="158"/>
      <c r="OW47" s="158"/>
      <c r="OX47" s="158"/>
      <c r="OY47" s="158"/>
      <c r="OZ47" s="158"/>
      <c r="PA47" s="158"/>
      <c r="PB47" s="158"/>
      <c r="PC47" s="158"/>
      <c r="PD47" s="158"/>
      <c r="PE47" s="158"/>
      <c r="PF47" s="158"/>
      <c r="PG47" s="158"/>
      <c r="PH47" s="158"/>
      <c r="PI47" s="158"/>
      <c r="PJ47" s="158"/>
      <c r="PK47" s="158"/>
      <c r="PL47" s="158"/>
      <c r="PM47" s="158"/>
      <c r="PN47" s="158"/>
      <c r="PO47" s="158"/>
      <c r="PP47" s="158"/>
      <c r="PQ47" s="158"/>
      <c r="PR47" s="158"/>
      <c r="PS47" s="158"/>
      <c r="PT47" s="158"/>
      <c r="PU47" s="158"/>
      <c r="PV47" s="158"/>
      <c r="PW47" s="158"/>
      <c r="PX47" s="158"/>
      <c r="PY47" s="158"/>
      <c r="PZ47" s="158"/>
      <c r="QA47" s="158"/>
      <c r="QB47" s="158"/>
      <c r="QC47" s="158"/>
      <c r="QD47" s="158"/>
      <c r="QE47" s="158"/>
      <c r="QF47" s="158"/>
      <c r="QG47" s="158"/>
      <c r="QH47" s="158"/>
      <c r="QI47" s="158"/>
      <c r="QJ47" s="158"/>
      <c r="QK47" s="158"/>
      <c r="QL47" s="158"/>
      <c r="QM47" s="158"/>
      <c r="QN47" s="158"/>
      <c r="QO47" s="158"/>
      <c r="QP47" s="158"/>
      <c r="QQ47" s="158"/>
      <c r="QR47" s="158"/>
      <c r="QS47" s="158"/>
      <c r="QT47" s="158"/>
      <c r="QU47" s="158"/>
      <c r="QV47" s="158"/>
      <c r="QW47" s="158"/>
      <c r="QX47" s="158"/>
      <c r="QY47" s="158"/>
      <c r="QZ47" s="158"/>
      <c r="RA47" s="158"/>
      <c r="RB47" s="158"/>
      <c r="RC47" s="158"/>
      <c r="RD47" s="158"/>
      <c r="RE47" s="158"/>
      <c r="RF47" s="158"/>
      <c r="RG47" s="158"/>
      <c r="RH47" s="158"/>
      <c r="RI47" s="158"/>
      <c r="RJ47" s="158"/>
      <c r="RK47" s="158"/>
      <c r="RL47" s="158"/>
      <c r="RM47" s="158"/>
      <c r="RN47" s="158"/>
      <c r="RO47" s="158"/>
      <c r="RP47" s="158"/>
      <c r="RQ47" s="158"/>
      <c r="RR47" s="158"/>
      <c r="RS47" s="158"/>
      <c r="RT47" s="158"/>
      <c r="RU47" s="158"/>
      <c r="RV47" s="158"/>
      <c r="RW47" s="158"/>
      <c r="RX47" s="158"/>
      <c r="RY47" s="158"/>
      <c r="RZ47" s="158"/>
      <c r="SA47" s="158"/>
      <c r="SB47" s="158"/>
      <c r="SC47" s="158"/>
      <c r="SD47" s="158"/>
      <c r="SE47" s="158"/>
      <c r="SF47" s="158"/>
      <c r="SG47" s="158"/>
      <c r="SH47" s="158"/>
      <c r="SI47" s="158"/>
      <c r="SJ47" s="158"/>
      <c r="SK47" s="158"/>
      <c r="SL47" s="158"/>
      <c r="SM47" s="158"/>
      <c r="SN47" s="158"/>
      <c r="SO47" s="158"/>
      <c r="SP47" s="158"/>
      <c r="SQ47" s="158"/>
      <c r="SR47" s="158"/>
      <c r="SS47" s="158"/>
      <c r="ST47" s="158"/>
      <c r="SU47" s="158"/>
      <c r="SV47" s="158"/>
      <c r="SW47" s="158"/>
      <c r="SX47" s="158"/>
      <c r="SY47" s="158"/>
      <c r="SZ47" s="158"/>
      <c r="TA47" s="158"/>
      <c r="TB47" s="158"/>
      <c r="TC47" s="158"/>
      <c r="TD47" s="158"/>
      <c r="TE47" s="158"/>
      <c r="TF47" s="158"/>
      <c r="TG47" s="158"/>
      <c r="TH47" s="158"/>
      <c r="TI47" s="158"/>
      <c r="TJ47" s="158"/>
      <c r="TK47" s="158"/>
      <c r="TL47" s="158"/>
      <c r="TM47" s="158"/>
      <c r="TN47" s="158"/>
      <c r="TO47" s="158"/>
      <c r="TP47" s="158"/>
      <c r="TQ47" s="158"/>
      <c r="TR47" s="158"/>
      <c r="TS47" s="158"/>
      <c r="TT47" s="158"/>
      <c r="TU47" s="158"/>
      <c r="TV47" s="158"/>
      <c r="TW47" s="158"/>
      <c r="TX47" s="158"/>
      <c r="TY47" s="158"/>
      <c r="TZ47" s="158"/>
      <c r="UA47" s="158"/>
      <c r="UB47" s="158"/>
      <c r="UC47" s="158"/>
      <c r="UD47" s="158"/>
      <c r="UE47" s="158"/>
      <c r="UF47" s="158"/>
      <c r="UG47" s="158"/>
      <c r="UH47" s="158"/>
      <c r="UI47" s="158"/>
      <c r="UJ47" s="158"/>
      <c r="UK47" s="158"/>
      <c r="UL47" s="158"/>
      <c r="UM47" s="158"/>
      <c r="UN47" s="158"/>
      <c r="UO47" s="158"/>
      <c r="UP47" s="158"/>
      <c r="UQ47" s="158"/>
      <c r="UR47" s="158"/>
      <c r="US47" s="158"/>
      <c r="UT47" s="158"/>
      <c r="UU47" s="158"/>
      <c r="UV47" s="158"/>
      <c r="UW47" s="158"/>
      <c r="UX47" s="158"/>
      <c r="UY47" s="158"/>
      <c r="UZ47" s="158"/>
      <c r="VA47" s="158"/>
      <c r="VB47" s="158"/>
      <c r="VC47" s="158"/>
      <c r="VD47" s="158"/>
      <c r="VE47" s="158"/>
      <c r="VF47" s="158"/>
      <c r="VG47" s="158"/>
      <c r="VH47" s="158"/>
      <c r="VI47" s="158"/>
      <c r="VJ47" s="158"/>
      <c r="VK47" s="158"/>
      <c r="VL47" s="158"/>
      <c r="VM47" s="158"/>
      <c r="VN47" s="158"/>
      <c r="VO47" s="158"/>
      <c r="VP47" s="158"/>
      <c r="VQ47" s="158"/>
      <c r="VR47" s="158"/>
      <c r="VS47" s="158"/>
      <c r="VT47" s="158"/>
      <c r="VU47" s="158"/>
      <c r="VV47" s="158"/>
      <c r="VW47" s="158"/>
      <c r="VX47" s="158"/>
      <c r="VY47" s="158"/>
      <c r="VZ47" s="158"/>
      <c r="WA47" s="158"/>
      <c r="WB47" s="158"/>
      <c r="WC47" s="158"/>
      <c r="WD47" s="158"/>
      <c r="WE47" s="158"/>
      <c r="WF47" s="158"/>
      <c r="WG47" s="158"/>
      <c r="WH47" s="158"/>
      <c r="WI47" s="158"/>
      <c r="WJ47" s="158"/>
      <c r="WK47" s="158"/>
      <c r="WL47" s="158"/>
      <c r="WM47" s="158"/>
      <c r="WN47" s="158"/>
      <c r="WO47" s="158"/>
      <c r="WP47" s="158"/>
      <c r="WQ47" s="158"/>
      <c r="WR47" s="158"/>
      <c r="WS47" s="158"/>
      <c r="WT47" s="158"/>
      <c r="WU47" s="158"/>
      <c r="WV47" s="158"/>
      <c r="WW47" s="158"/>
      <c r="WX47" s="158"/>
      <c r="WY47" s="158"/>
      <c r="WZ47" s="158"/>
      <c r="XA47" s="158"/>
      <c r="XB47" s="158"/>
      <c r="XC47" s="158"/>
      <c r="XD47" s="158"/>
      <c r="XE47" s="158"/>
      <c r="XF47" s="158"/>
      <c r="XG47" s="158"/>
      <c r="XH47" s="158"/>
      <c r="XI47" s="158"/>
      <c r="XJ47" s="158"/>
      <c r="XK47" s="158"/>
      <c r="XL47" s="158"/>
      <c r="XM47" s="158"/>
      <c r="XN47" s="158"/>
      <c r="XO47" s="158"/>
      <c r="XP47" s="158"/>
      <c r="XQ47" s="158"/>
      <c r="XR47" s="158"/>
      <c r="XS47" s="158"/>
      <c r="XT47" s="158"/>
      <c r="XU47" s="158"/>
      <c r="XV47" s="158"/>
      <c r="XW47" s="158"/>
      <c r="XX47" s="158"/>
      <c r="XY47" s="158"/>
      <c r="XZ47" s="158"/>
      <c r="YA47" s="158"/>
      <c r="YB47" s="158"/>
      <c r="YC47" s="158"/>
      <c r="YD47" s="158"/>
      <c r="YE47" s="158"/>
      <c r="YF47" s="158"/>
      <c r="YG47" s="158"/>
      <c r="YH47" s="158"/>
      <c r="YI47" s="158"/>
      <c r="YJ47" s="158"/>
      <c r="YK47" s="158"/>
      <c r="YL47" s="158"/>
      <c r="YM47" s="158"/>
      <c r="YN47" s="158"/>
      <c r="YO47" s="158"/>
      <c r="YP47" s="158"/>
      <c r="YQ47" s="158"/>
      <c r="YR47" s="158"/>
      <c r="YS47" s="158"/>
      <c r="YT47" s="158"/>
      <c r="YU47" s="158"/>
      <c r="YV47" s="158"/>
      <c r="YW47" s="158"/>
      <c r="YX47" s="158"/>
      <c r="YY47" s="158"/>
      <c r="YZ47" s="158"/>
      <c r="ZA47" s="158"/>
      <c r="ZB47" s="158"/>
      <c r="ZC47" s="158"/>
      <c r="ZD47" s="158"/>
      <c r="ZE47" s="158"/>
      <c r="ZF47" s="158"/>
      <c r="ZG47" s="158"/>
      <c r="ZH47" s="158"/>
      <c r="ZI47" s="158"/>
      <c r="ZJ47" s="158"/>
      <c r="ZK47" s="158"/>
      <c r="ZL47" s="158"/>
      <c r="ZM47" s="158"/>
      <c r="ZN47" s="158"/>
      <c r="ZO47" s="158"/>
      <c r="ZP47" s="158"/>
      <c r="ZQ47" s="158"/>
      <c r="ZR47" s="158"/>
      <c r="ZS47" s="158"/>
      <c r="ZT47" s="158"/>
      <c r="ZU47" s="158"/>
      <c r="ZV47" s="158"/>
      <c r="ZW47" s="158"/>
      <c r="ZX47" s="158"/>
      <c r="ZY47" s="158"/>
      <c r="ZZ47" s="158"/>
      <c r="AAA47" s="158"/>
      <c r="AAB47" s="158"/>
      <c r="AAC47" s="158"/>
      <c r="AAD47" s="158"/>
      <c r="AAE47" s="158"/>
      <c r="AAF47" s="158"/>
      <c r="AAG47" s="158"/>
      <c r="AAH47" s="158"/>
      <c r="AAI47" s="158"/>
      <c r="AAJ47" s="158"/>
      <c r="AAK47" s="158"/>
      <c r="AAL47" s="158"/>
      <c r="AAM47" s="158"/>
      <c r="AAN47" s="158"/>
      <c r="AAO47" s="158"/>
      <c r="AAP47" s="158"/>
      <c r="AAQ47" s="158"/>
      <c r="AAR47" s="158"/>
      <c r="AAS47" s="158"/>
      <c r="AAT47" s="158"/>
      <c r="AAU47" s="158"/>
      <c r="AAV47" s="158"/>
      <c r="AAW47" s="158"/>
      <c r="AAX47" s="158"/>
      <c r="AAY47" s="158"/>
      <c r="AAZ47" s="158"/>
      <c r="ABA47" s="158"/>
      <c r="ABB47" s="158"/>
      <c r="ABC47" s="158"/>
      <c r="ABD47" s="158"/>
      <c r="ABE47" s="158"/>
      <c r="ABF47" s="158"/>
      <c r="ABG47" s="158"/>
      <c r="ABH47" s="158"/>
      <c r="ABI47" s="158"/>
      <c r="ABJ47" s="158"/>
      <c r="ABK47" s="158"/>
      <c r="ABL47" s="158"/>
      <c r="ABM47" s="158"/>
      <c r="ABN47" s="158"/>
      <c r="ABO47" s="158"/>
      <c r="ABP47" s="158"/>
      <c r="ABQ47" s="158"/>
      <c r="ABR47" s="158"/>
      <c r="ABS47" s="158"/>
      <c r="ABT47" s="158"/>
      <c r="ABU47" s="158"/>
      <c r="ABV47" s="158"/>
      <c r="ABW47" s="158"/>
      <c r="ABX47" s="158"/>
      <c r="ABY47" s="158"/>
      <c r="ABZ47" s="158"/>
      <c r="ACA47" s="158"/>
      <c r="ACB47" s="158"/>
      <c r="ACC47" s="158"/>
      <c r="ACD47" s="158"/>
      <c r="ACE47" s="158"/>
      <c r="ACF47" s="158"/>
      <c r="ACG47" s="158"/>
      <c r="ACH47" s="158"/>
      <c r="ACI47" s="158"/>
      <c r="ACJ47" s="158"/>
      <c r="ACK47" s="158"/>
      <c r="ACL47" s="158"/>
      <c r="ACM47" s="158"/>
      <c r="ACN47" s="158"/>
      <c r="ACO47" s="158"/>
      <c r="ACP47" s="158"/>
      <c r="ACQ47" s="158"/>
      <c r="ACR47" s="158"/>
      <c r="ACS47" s="158"/>
      <c r="ACT47" s="158"/>
      <c r="ACU47" s="158"/>
      <c r="ACV47" s="158"/>
      <c r="ACW47" s="158"/>
      <c r="ACX47" s="158"/>
      <c r="ACY47" s="158"/>
      <c r="ACZ47" s="158"/>
      <c r="ADA47" s="158"/>
      <c r="ADB47" s="158"/>
      <c r="ADC47" s="158"/>
      <c r="ADD47" s="158"/>
      <c r="ADE47" s="158"/>
      <c r="ADF47" s="158"/>
      <c r="ADG47" s="158"/>
      <c r="ADH47" s="158"/>
      <c r="ADI47" s="158"/>
      <c r="ADJ47" s="158"/>
      <c r="ADK47" s="158"/>
      <c r="ADL47" s="158"/>
      <c r="ADM47" s="158"/>
      <c r="ADN47" s="158"/>
      <c r="ADO47" s="158"/>
      <c r="ADP47" s="158"/>
      <c r="ADQ47" s="158"/>
      <c r="ADR47" s="158"/>
      <c r="ADS47" s="158"/>
      <c r="ADT47" s="158"/>
      <c r="ADU47" s="158"/>
      <c r="ADV47" s="158"/>
      <c r="ADW47" s="158"/>
      <c r="ADX47" s="158"/>
      <c r="ADY47" s="158"/>
      <c r="ADZ47" s="158"/>
      <c r="AEA47" s="158"/>
      <c r="AEB47" s="158"/>
      <c r="AEC47" s="158"/>
      <c r="AED47" s="158"/>
      <c r="AEE47" s="158"/>
      <c r="AEF47" s="158"/>
      <c r="AEG47" s="158"/>
      <c r="AEH47" s="158"/>
      <c r="AEI47" s="158"/>
      <c r="AEJ47" s="158"/>
      <c r="AEK47" s="158"/>
      <c r="AEL47" s="158"/>
      <c r="AEM47" s="158"/>
      <c r="AEN47" s="158"/>
      <c r="AEO47" s="158"/>
      <c r="AEP47" s="158"/>
      <c r="AEQ47" s="158"/>
      <c r="AER47" s="158"/>
      <c r="AES47" s="158"/>
      <c r="AET47" s="158"/>
      <c r="AEU47" s="158"/>
      <c r="AEV47" s="158"/>
      <c r="AEW47" s="158"/>
      <c r="AEX47" s="158"/>
      <c r="AEY47" s="158"/>
      <c r="AEZ47" s="158"/>
      <c r="AFA47" s="158"/>
      <c r="AFB47" s="158"/>
      <c r="AFC47" s="158"/>
      <c r="AFD47" s="158"/>
      <c r="AFE47" s="158"/>
      <c r="AFF47" s="158"/>
      <c r="AFG47" s="158"/>
      <c r="AFH47" s="158"/>
      <c r="AFI47" s="158"/>
      <c r="AFJ47" s="158"/>
      <c r="AFK47" s="158"/>
      <c r="AFL47" s="158"/>
      <c r="AFM47" s="158"/>
      <c r="AFN47" s="158"/>
      <c r="AFO47" s="158"/>
      <c r="AFP47" s="158"/>
      <c r="AFQ47" s="158"/>
      <c r="AFR47" s="158"/>
      <c r="AFS47" s="158"/>
      <c r="AFT47" s="158"/>
      <c r="AFU47" s="158"/>
      <c r="AFV47" s="158"/>
      <c r="AFW47" s="158"/>
      <c r="AFX47" s="158"/>
      <c r="AFY47" s="158"/>
      <c r="AFZ47" s="158"/>
      <c r="AGA47" s="158"/>
      <c r="AGB47" s="158"/>
      <c r="AGC47" s="158"/>
      <c r="AGD47" s="158"/>
      <c r="AGE47" s="158"/>
      <c r="AGF47" s="158"/>
      <c r="AGG47" s="158"/>
      <c r="AGH47" s="158"/>
      <c r="AGI47" s="158"/>
      <c r="AGJ47" s="158"/>
      <c r="AGK47" s="158"/>
      <c r="AGL47" s="158"/>
      <c r="AGM47" s="158"/>
      <c r="AGN47" s="158"/>
      <c r="AGO47" s="158"/>
      <c r="AGP47" s="158"/>
      <c r="AGQ47" s="158"/>
      <c r="AGR47" s="158"/>
      <c r="AGS47" s="158"/>
      <c r="AGT47" s="158"/>
      <c r="AGU47" s="158"/>
      <c r="AGV47" s="158"/>
      <c r="AGW47" s="158"/>
      <c r="AGX47" s="158"/>
      <c r="AGY47" s="158"/>
      <c r="AGZ47" s="158"/>
      <c r="AHA47" s="158"/>
      <c r="AHB47" s="158"/>
      <c r="AHC47" s="158"/>
      <c r="AHD47" s="158"/>
      <c r="AHE47" s="158"/>
      <c r="AHF47" s="158"/>
      <c r="AHG47" s="158"/>
      <c r="AHH47" s="158"/>
      <c r="AHI47" s="158"/>
      <c r="AHJ47" s="158"/>
      <c r="AHK47" s="158"/>
      <c r="AHL47" s="158"/>
      <c r="AHM47" s="158"/>
      <c r="AHN47" s="158"/>
      <c r="AHO47" s="158"/>
      <c r="AHP47" s="158"/>
      <c r="AHQ47" s="158"/>
      <c r="AHR47" s="158"/>
      <c r="AHS47" s="158"/>
      <c r="AHT47" s="158"/>
      <c r="AHU47" s="158"/>
      <c r="AHV47" s="158"/>
      <c r="AHW47" s="158"/>
      <c r="AHX47" s="158"/>
      <c r="AHY47" s="158"/>
      <c r="AHZ47" s="158"/>
      <c r="AIA47" s="158"/>
      <c r="AIB47" s="158"/>
      <c r="AIC47" s="158"/>
      <c r="AID47" s="158"/>
      <c r="AIE47" s="158"/>
      <c r="AIF47" s="158"/>
      <c r="AIG47" s="158"/>
      <c r="AIH47" s="158"/>
      <c r="AII47" s="158"/>
      <c r="AIJ47" s="158"/>
      <c r="AIK47" s="158"/>
      <c r="AIL47" s="158"/>
      <c r="AIM47" s="158"/>
      <c r="AIN47" s="158"/>
      <c r="AIO47" s="158"/>
      <c r="AIP47" s="158"/>
      <c r="AIQ47" s="158"/>
      <c r="AIR47" s="158"/>
      <c r="AIS47" s="158"/>
      <c r="AIT47" s="158"/>
      <c r="AIU47" s="158"/>
      <c r="AIV47" s="158"/>
      <c r="AIW47" s="158"/>
      <c r="AIX47" s="158"/>
      <c r="AIY47" s="158"/>
      <c r="AIZ47" s="158"/>
      <c r="AJA47" s="158"/>
      <c r="AJB47" s="158"/>
      <c r="AJC47" s="158"/>
      <c r="AJD47" s="158"/>
      <c r="AJE47" s="158"/>
      <c r="AJF47" s="158"/>
      <c r="AJG47" s="158"/>
      <c r="AJH47" s="158"/>
      <c r="AJI47" s="158"/>
      <c r="AJJ47" s="158"/>
      <c r="AJK47" s="158"/>
      <c r="AJL47" s="158"/>
      <c r="AJM47" s="158"/>
      <c r="AJN47" s="158"/>
      <c r="AJO47" s="158"/>
      <c r="AJP47" s="158"/>
      <c r="AJQ47" s="158"/>
      <c r="AJR47" s="158"/>
      <c r="AJS47" s="158"/>
      <c r="AJT47" s="158"/>
      <c r="AJU47" s="158"/>
      <c r="AJV47" s="158"/>
      <c r="AJW47" s="158"/>
      <c r="AJX47" s="158"/>
      <c r="AJY47" s="158"/>
      <c r="AJZ47" s="158"/>
      <c r="AKA47" s="158"/>
      <c r="AKB47" s="158"/>
      <c r="AKC47" s="158"/>
      <c r="AKD47" s="158"/>
      <c r="AKE47" s="158"/>
      <c r="AKF47" s="158"/>
      <c r="AKG47" s="158"/>
      <c r="AKH47" s="158"/>
      <c r="AKI47" s="158"/>
      <c r="AKJ47" s="158"/>
      <c r="AKK47" s="158"/>
      <c r="AKL47" s="158"/>
      <c r="AKM47" s="158"/>
      <c r="AKN47" s="158"/>
      <c r="AKO47" s="158"/>
      <c r="AKP47" s="158"/>
      <c r="AKQ47" s="158"/>
      <c r="AKR47" s="158"/>
      <c r="AKS47" s="158"/>
      <c r="AKT47" s="158"/>
      <c r="AKU47" s="158"/>
      <c r="AKV47" s="158"/>
      <c r="AKW47" s="158"/>
      <c r="AKX47" s="158"/>
      <c r="AKY47" s="158"/>
      <c r="AKZ47" s="158"/>
      <c r="ALA47" s="158"/>
      <c r="ALB47" s="158"/>
      <c r="ALC47" s="158"/>
      <c r="ALD47" s="158"/>
      <c r="ALE47" s="158"/>
      <c r="ALF47" s="158"/>
      <c r="ALG47" s="158"/>
      <c r="ALH47" s="158"/>
      <c r="ALI47" s="158"/>
      <c r="ALJ47" s="158"/>
      <c r="ALK47" s="158"/>
      <c r="ALL47" s="158"/>
      <c r="ALM47" s="158"/>
      <c r="ALN47" s="158"/>
      <c r="ALO47" s="158"/>
      <c r="ALP47" s="158"/>
      <c r="ALQ47" s="158"/>
      <c r="ALR47" s="158"/>
      <c r="ALS47" s="158"/>
      <c r="ALT47" s="158"/>
      <c r="ALU47" s="158"/>
      <c r="ALV47" s="158"/>
      <c r="ALW47" s="158"/>
      <c r="ALX47" s="158"/>
      <c r="ALY47" s="158"/>
      <c r="ALZ47" s="158"/>
      <c r="AMA47" s="158"/>
      <c r="AMB47" s="158"/>
      <c r="AMC47" s="158"/>
      <c r="AMD47" s="158"/>
      <c r="AME47" s="158"/>
      <c r="AMF47" s="158"/>
      <c r="AMG47" s="158"/>
      <c r="AMH47" s="158"/>
      <c r="AMI47" s="158"/>
      <c r="AMJ47" s="158"/>
      <c r="AMK47" s="158"/>
    </row>
    <row r="48" spans="1:1025" s="106" customFormat="1" ht="24.75" customHeight="1">
      <c r="A48" s="189" t="s">
        <v>255</v>
      </c>
      <c r="B48" s="154" t="s">
        <v>256</v>
      </c>
      <c r="C48" s="190" t="s">
        <v>131</v>
      </c>
      <c r="D48" s="191">
        <v>2</v>
      </c>
      <c r="E48" s="192"/>
      <c r="F48" s="192"/>
      <c r="G48" s="192"/>
      <c r="H48" s="192"/>
      <c r="I48" s="132"/>
      <c r="J48" s="132"/>
      <c r="K48" s="132"/>
      <c r="L48" s="132"/>
      <c r="M48" s="132"/>
      <c r="N48" s="132"/>
      <c r="O48" s="132"/>
      <c r="P48" s="132"/>
      <c r="Q48" s="132"/>
      <c r="R48" s="132"/>
      <c r="S48" s="132"/>
      <c r="T48" s="132"/>
      <c r="U48" s="132"/>
      <c r="V48" s="132"/>
      <c r="W48" s="132"/>
      <c r="X48" s="132"/>
      <c r="Y48" s="132"/>
      <c r="Z48" s="132"/>
      <c r="AA48" s="132"/>
      <c r="AB48" s="132"/>
      <c r="AC48" s="132"/>
      <c r="AD48" s="132"/>
      <c r="AE48" s="132"/>
      <c r="AF48" s="132"/>
      <c r="AG48" s="132"/>
      <c r="AH48" s="132"/>
      <c r="AI48" s="132"/>
      <c r="AJ48" s="132"/>
      <c r="AK48" s="132"/>
      <c r="AL48" s="132"/>
      <c r="AM48" s="132"/>
      <c r="AN48" s="132"/>
      <c r="AO48" s="132"/>
      <c r="AP48" s="132"/>
      <c r="AQ48" s="132"/>
      <c r="AR48" s="132"/>
      <c r="AS48" s="132"/>
      <c r="AT48" s="132"/>
      <c r="AU48" s="132"/>
      <c r="AV48" s="132"/>
      <c r="AW48" s="132"/>
      <c r="AX48" s="132"/>
      <c r="AY48" s="132"/>
      <c r="AZ48" s="132"/>
      <c r="BA48" s="132"/>
      <c r="BB48" s="132"/>
      <c r="BC48" s="132"/>
      <c r="BD48" s="132"/>
      <c r="BE48" s="132"/>
      <c r="BF48" s="132"/>
      <c r="BG48" s="132"/>
      <c r="BH48" s="132"/>
      <c r="BI48" s="132"/>
      <c r="BJ48" s="132"/>
      <c r="BK48" s="132"/>
      <c r="BL48" s="132"/>
      <c r="BM48" s="132"/>
      <c r="BN48" s="132"/>
      <c r="BO48" s="132"/>
      <c r="BP48" s="132"/>
      <c r="BQ48" s="132"/>
      <c r="BR48" s="132"/>
      <c r="BS48" s="132"/>
      <c r="BT48" s="132"/>
      <c r="BU48" s="132"/>
      <c r="BV48" s="132"/>
      <c r="BW48" s="132"/>
      <c r="BX48" s="132"/>
      <c r="BY48" s="132"/>
      <c r="BZ48" s="132"/>
      <c r="CA48" s="132"/>
      <c r="CB48" s="132"/>
      <c r="CC48" s="132"/>
      <c r="CD48" s="132"/>
      <c r="CE48" s="132"/>
      <c r="CF48" s="132"/>
      <c r="CG48" s="132"/>
      <c r="CH48" s="132"/>
      <c r="CI48" s="132"/>
      <c r="CJ48" s="132"/>
      <c r="CK48" s="132"/>
      <c r="CL48" s="132"/>
      <c r="CM48" s="132"/>
      <c r="CN48" s="132"/>
      <c r="CO48" s="132"/>
      <c r="CP48" s="132"/>
      <c r="CQ48" s="132"/>
      <c r="CR48" s="132"/>
      <c r="CS48" s="132"/>
      <c r="CT48" s="132"/>
      <c r="CU48" s="132"/>
      <c r="CV48" s="132"/>
      <c r="CW48" s="132"/>
      <c r="CX48" s="132"/>
      <c r="CY48" s="132"/>
      <c r="CZ48" s="132"/>
      <c r="DA48" s="132"/>
      <c r="DB48" s="132"/>
      <c r="DC48" s="132"/>
      <c r="DD48" s="132"/>
      <c r="DE48" s="132"/>
      <c r="DF48" s="132"/>
      <c r="DG48" s="132"/>
      <c r="DH48" s="132"/>
      <c r="DI48" s="132"/>
      <c r="DJ48" s="132"/>
      <c r="DK48" s="132"/>
      <c r="DL48" s="132"/>
      <c r="DM48" s="132"/>
      <c r="DN48" s="132"/>
      <c r="DO48" s="132"/>
      <c r="DP48" s="132"/>
      <c r="DQ48" s="132"/>
      <c r="DR48" s="132"/>
      <c r="DS48" s="132"/>
      <c r="DT48" s="132"/>
      <c r="DU48" s="132"/>
      <c r="DV48" s="132"/>
      <c r="DW48" s="132"/>
      <c r="DX48" s="132"/>
      <c r="DY48" s="132"/>
      <c r="DZ48" s="132"/>
      <c r="EA48" s="132"/>
      <c r="EB48" s="132"/>
      <c r="EC48" s="132"/>
      <c r="ED48" s="132"/>
      <c r="EE48" s="132"/>
      <c r="EF48" s="132"/>
      <c r="EG48" s="132"/>
      <c r="EH48" s="132"/>
      <c r="EI48" s="132"/>
      <c r="EJ48" s="132"/>
      <c r="EK48" s="132"/>
      <c r="EL48" s="132"/>
      <c r="EM48" s="132"/>
      <c r="EN48" s="132"/>
      <c r="EO48" s="132"/>
      <c r="EP48" s="132"/>
      <c r="EQ48" s="132"/>
      <c r="ER48" s="132"/>
      <c r="ES48" s="132"/>
      <c r="ET48" s="132"/>
      <c r="EU48" s="132"/>
      <c r="EV48" s="132"/>
      <c r="EW48" s="132"/>
      <c r="EX48" s="132"/>
      <c r="EY48" s="132"/>
      <c r="EZ48" s="132"/>
      <c r="FA48" s="132"/>
      <c r="FB48" s="132"/>
      <c r="FC48" s="132"/>
      <c r="FD48" s="132"/>
      <c r="FE48" s="132"/>
      <c r="FF48" s="132"/>
      <c r="FG48" s="132"/>
      <c r="FH48" s="132"/>
      <c r="FI48" s="132"/>
      <c r="FJ48" s="132"/>
      <c r="FK48" s="132"/>
      <c r="FL48" s="132"/>
      <c r="FM48" s="132"/>
      <c r="FN48" s="132"/>
      <c r="FO48" s="132"/>
      <c r="FP48" s="132"/>
      <c r="FQ48" s="132"/>
      <c r="FR48" s="132"/>
      <c r="FS48" s="132"/>
      <c r="FT48" s="132"/>
      <c r="FU48" s="132"/>
      <c r="FV48" s="132"/>
      <c r="FW48" s="132"/>
      <c r="FX48" s="132"/>
      <c r="FY48" s="132"/>
      <c r="FZ48" s="132"/>
      <c r="GA48" s="132"/>
      <c r="GB48" s="132"/>
      <c r="GC48" s="132"/>
      <c r="GD48" s="132"/>
      <c r="GE48" s="132"/>
      <c r="GF48" s="132"/>
      <c r="GG48" s="132"/>
      <c r="GH48" s="132"/>
      <c r="GI48" s="132"/>
      <c r="GJ48" s="132"/>
      <c r="GK48" s="132"/>
      <c r="GL48" s="132"/>
      <c r="GM48" s="132"/>
      <c r="GN48" s="132"/>
      <c r="GO48" s="132"/>
      <c r="GP48" s="132"/>
      <c r="GQ48" s="132"/>
      <c r="GR48" s="132"/>
      <c r="GS48" s="132"/>
      <c r="GT48" s="132"/>
      <c r="GU48" s="132"/>
      <c r="GV48" s="132"/>
      <c r="GW48" s="132"/>
      <c r="GX48" s="132"/>
      <c r="GY48" s="132"/>
      <c r="GZ48" s="132"/>
      <c r="HA48" s="132"/>
      <c r="HB48" s="132"/>
      <c r="HC48" s="132"/>
      <c r="HD48" s="132"/>
      <c r="HE48" s="132"/>
      <c r="HF48" s="132"/>
      <c r="HG48" s="132"/>
      <c r="HH48" s="132"/>
      <c r="HI48" s="132"/>
      <c r="HJ48" s="132"/>
      <c r="HK48" s="132"/>
      <c r="HL48" s="132"/>
      <c r="HM48" s="132"/>
      <c r="HN48" s="132"/>
      <c r="HO48" s="132"/>
      <c r="HP48" s="132"/>
      <c r="HQ48" s="132"/>
      <c r="HR48" s="132"/>
      <c r="HS48" s="132"/>
      <c r="HT48" s="132"/>
      <c r="HU48" s="132"/>
      <c r="HV48" s="132"/>
      <c r="HW48" s="132"/>
      <c r="HX48" s="132"/>
      <c r="HY48" s="132"/>
      <c r="HZ48" s="132"/>
      <c r="IA48" s="132"/>
      <c r="IB48" s="132"/>
      <c r="IC48" s="132"/>
      <c r="ID48" s="132"/>
      <c r="IE48" s="132"/>
      <c r="IF48" s="132"/>
      <c r="IG48" s="132"/>
      <c r="IH48" s="132"/>
      <c r="II48" s="132"/>
      <c r="IJ48" s="132"/>
      <c r="IK48" s="132"/>
      <c r="IL48" s="132"/>
      <c r="IM48" s="132"/>
      <c r="IN48" s="132"/>
      <c r="IO48" s="132"/>
      <c r="IP48" s="132"/>
      <c r="IQ48" s="132"/>
      <c r="IR48" s="132"/>
      <c r="IS48" s="132"/>
      <c r="IT48" s="132"/>
      <c r="IU48" s="132"/>
      <c r="IV48" s="132"/>
      <c r="IW48" s="132"/>
      <c r="IX48" s="132"/>
      <c r="IY48" s="132"/>
      <c r="IZ48" s="132"/>
      <c r="JA48" s="132"/>
      <c r="JB48" s="132"/>
      <c r="JC48" s="132"/>
      <c r="JD48" s="132"/>
      <c r="JE48" s="132"/>
      <c r="JF48" s="132"/>
      <c r="JG48" s="132"/>
      <c r="JH48" s="132"/>
      <c r="JI48" s="132"/>
      <c r="JJ48" s="132"/>
      <c r="JK48" s="132"/>
      <c r="JL48" s="132"/>
      <c r="JM48" s="132"/>
      <c r="JN48" s="132"/>
      <c r="JO48" s="132"/>
      <c r="JP48" s="132"/>
      <c r="JQ48" s="132"/>
      <c r="JR48" s="132"/>
      <c r="JS48" s="132"/>
      <c r="JT48" s="132"/>
      <c r="JU48" s="132"/>
      <c r="JV48" s="132"/>
      <c r="JW48" s="132"/>
      <c r="JX48" s="132"/>
      <c r="JY48" s="132"/>
      <c r="JZ48" s="132"/>
      <c r="KA48" s="132"/>
      <c r="KB48" s="132"/>
      <c r="KC48" s="132"/>
      <c r="KD48" s="132"/>
      <c r="KE48" s="132"/>
      <c r="KF48" s="132"/>
      <c r="KG48" s="132"/>
      <c r="KH48" s="132"/>
      <c r="KI48" s="132"/>
      <c r="KJ48" s="132"/>
      <c r="KK48" s="132"/>
      <c r="KL48" s="132"/>
      <c r="KM48" s="132"/>
      <c r="KN48" s="132"/>
      <c r="KO48" s="132"/>
      <c r="KP48" s="132"/>
      <c r="KQ48" s="132"/>
      <c r="KR48" s="132"/>
      <c r="KS48" s="132"/>
      <c r="KT48" s="132"/>
      <c r="KU48" s="132"/>
      <c r="KV48" s="132"/>
      <c r="KW48" s="132"/>
      <c r="KX48" s="132"/>
      <c r="KY48" s="132"/>
      <c r="KZ48" s="132"/>
      <c r="LA48" s="132"/>
      <c r="LB48" s="132"/>
      <c r="LC48" s="132"/>
      <c r="LD48" s="132"/>
      <c r="LE48" s="132"/>
      <c r="LF48" s="132"/>
      <c r="LG48" s="132"/>
      <c r="LH48" s="132"/>
      <c r="LI48" s="132"/>
      <c r="LJ48" s="132"/>
      <c r="LK48" s="132"/>
      <c r="LL48" s="132"/>
      <c r="LM48" s="132"/>
      <c r="LN48" s="132"/>
      <c r="LO48" s="132"/>
      <c r="LP48" s="132"/>
      <c r="LQ48" s="132"/>
      <c r="LR48" s="132"/>
      <c r="LS48" s="132"/>
      <c r="LT48" s="132"/>
      <c r="LU48" s="132"/>
      <c r="LV48" s="132"/>
      <c r="LW48" s="132"/>
      <c r="LX48" s="132"/>
      <c r="LY48" s="132"/>
      <c r="LZ48" s="132"/>
      <c r="MA48" s="132"/>
      <c r="MB48" s="132"/>
      <c r="MC48" s="132"/>
      <c r="MD48" s="132"/>
      <c r="ME48" s="132"/>
      <c r="MF48" s="132"/>
      <c r="MG48" s="132"/>
      <c r="MH48" s="132"/>
      <c r="MI48" s="132"/>
      <c r="MJ48" s="132"/>
      <c r="MK48" s="132"/>
      <c r="ML48" s="132"/>
      <c r="MM48" s="132"/>
      <c r="MN48" s="132"/>
      <c r="MO48" s="132"/>
      <c r="MP48" s="132"/>
      <c r="MQ48" s="132"/>
      <c r="MR48" s="132"/>
      <c r="MS48" s="132"/>
      <c r="MT48" s="132"/>
      <c r="MU48" s="132"/>
      <c r="MV48" s="132"/>
      <c r="MW48" s="132"/>
      <c r="MX48" s="132"/>
      <c r="MY48" s="132"/>
      <c r="MZ48" s="132"/>
      <c r="NA48" s="132"/>
      <c r="NB48" s="132"/>
      <c r="NC48" s="132"/>
      <c r="ND48" s="132"/>
      <c r="NE48" s="132"/>
      <c r="NF48" s="132"/>
      <c r="NG48" s="132"/>
      <c r="NH48" s="132"/>
      <c r="NI48" s="132"/>
      <c r="NJ48" s="132"/>
      <c r="NK48" s="132"/>
      <c r="NL48" s="132"/>
      <c r="NM48" s="132"/>
      <c r="NN48" s="132"/>
      <c r="NO48" s="132"/>
      <c r="NP48" s="132"/>
      <c r="NQ48" s="132"/>
      <c r="NR48" s="132"/>
      <c r="NS48" s="132"/>
      <c r="NT48" s="132"/>
      <c r="NU48" s="132"/>
      <c r="NV48" s="132"/>
      <c r="NW48" s="132"/>
      <c r="NX48" s="132"/>
      <c r="NY48" s="132"/>
      <c r="NZ48" s="132"/>
      <c r="OA48" s="132"/>
      <c r="OB48" s="132"/>
      <c r="OC48" s="132"/>
      <c r="OD48" s="132"/>
      <c r="OE48" s="132"/>
      <c r="OF48" s="132"/>
      <c r="OG48" s="132"/>
      <c r="OH48" s="132"/>
      <c r="OI48" s="132"/>
      <c r="OJ48" s="132"/>
      <c r="OK48" s="132"/>
      <c r="OL48" s="132"/>
      <c r="OM48" s="132"/>
      <c r="ON48" s="132"/>
      <c r="OO48" s="132"/>
      <c r="OP48" s="132"/>
      <c r="OQ48" s="132"/>
      <c r="OR48" s="132"/>
      <c r="OS48" s="132"/>
      <c r="OT48" s="132"/>
      <c r="OU48" s="132"/>
      <c r="OV48" s="132"/>
      <c r="OW48" s="132"/>
      <c r="OX48" s="132"/>
      <c r="OY48" s="132"/>
      <c r="OZ48" s="132"/>
      <c r="PA48" s="132"/>
      <c r="PB48" s="132"/>
      <c r="PC48" s="132"/>
      <c r="PD48" s="132"/>
      <c r="PE48" s="132"/>
      <c r="PF48" s="132"/>
      <c r="PG48" s="132"/>
      <c r="PH48" s="132"/>
      <c r="PI48" s="132"/>
      <c r="PJ48" s="132"/>
      <c r="PK48" s="132"/>
      <c r="PL48" s="132"/>
      <c r="PM48" s="132"/>
      <c r="PN48" s="132"/>
      <c r="PO48" s="132"/>
      <c r="PP48" s="132"/>
      <c r="PQ48" s="132"/>
      <c r="PR48" s="132"/>
      <c r="PS48" s="132"/>
      <c r="PT48" s="132"/>
      <c r="PU48" s="132"/>
      <c r="PV48" s="132"/>
      <c r="PW48" s="132"/>
      <c r="PX48" s="132"/>
      <c r="PY48" s="132"/>
      <c r="PZ48" s="132"/>
      <c r="QA48" s="132"/>
      <c r="QB48" s="132"/>
      <c r="QC48" s="132"/>
      <c r="QD48" s="132"/>
      <c r="QE48" s="132"/>
      <c r="QF48" s="132"/>
      <c r="QG48" s="132"/>
      <c r="QH48" s="132"/>
      <c r="QI48" s="132"/>
      <c r="QJ48" s="132"/>
      <c r="QK48" s="132"/>
      <c r="QL48" s="132"/>
      <c r="QM48" s="132"/>
      <c r="QN48" s="132"/>
      <c r="QO48" s="132"/>
      <c r="QP48" s="132"/>
      <c r="QQ48" s="132"/>
      <c r="QR48" s="132"/>
      <c r="QS48" s="132"/>
      <c r="QT48" s="132"/>
      <c r="QU48" s="132"/>
      <c r="QV48" s="132"/>
      <c r="QW48" s="132"/>
      <c r="QX48" s="132"/>
      <c r="QY48" s="132"/>
      <c r="QZ48" s="132"/>
      <c r="RA48" s="132"/>
      <c r="RB48" s="132"/>
      <c r="RC48" s="132"/>
      <c r="RD48" s="132"/>
      <c r="RE48" s="132"/>
      <c r="RF48" s="132"/>
      <c r="RG48" s="132"/>
      <c r="RH48" s="132"/>
      <c r="RI48" s="132"/>
      <c r="RJ48" s="132"/>
      <c r="RK48" s="132"/>
      <c r="RL48" s="132"/>
      <c r="RM48" s="132"/>
      <c r="RN48" s="132"/>
      <c r="RO48" s="132"/>
      <c r="RP48" s="132"/>
      <c r="RQ48" s="132"/>
      <c r="RR48" s="132"/>
      <c r="RS48" s="132"/>
      <c r="RT48" s="132"/>
      <c r="RU48" s="132"/>
      <c r="RV48" s="132"/>
      <c r="RW48" s="132"/>
      <c r="RX48" s="132"/>
      <c r="RY48" s="132"/>
      <c r="RZ48" s="132"/>
      <c r="SA48" s="132"/>
      <c r="SB48" s="132"/>
      <c r="SC48" s="132"/>
      <c r="SD48" s="132"/>
      <c r="SE48" s="132"/>
      <c r="SF48" s="132"/>
      <c r="SG48" s="132"/>
      <c r="SH48" s="132"/>
      <c r="SI48" s="132"/>
      <c r="SJ48" s="132"/>
      <c r="SK48" s="132"/>
      <c r="SL48" s="132"/>
      <c r="SM48" s="132"/>
      <c r="SN48" s="132"/>
      <c r="SO48" s="132"/>
      <c r="SP48" s="132"/>
      <c r="SQ48" s="132"/>
      <c r="SR48" s="132"/>
      <c r="SS48" s="132"/>
      <c r="ST48" s="132"/>
      <c r="SU48" s="132"/>
      <c r="SV48" s="132"/>
      <c r="SW48" s="132"/>
      <c r="SX48" s="132"/>
      <c r="SY48" s="132"/>
      <c r="SZ48" s="132"/>
      <c r="TA48" s="132"/>
      <c r="TB48" s="132"/>
      <c r="TC48" s="132"/>
      <c r="TD48" s="132"/>
      <c r="TE48" s="132"/>
      <c r="TF48" s="132"/>
      <c r="TG48" s="132"/>
      <c r="TH48" s="132"/>
      <c r="TI48" s="132"/>
      <c r="TJ48" s="132"/>
      <c r="TK48" s="132"/>
      <c r="TL48" s="132"/>
      <c r="TM48" s="132"/>
      <c r="TN48" s="132"/>
      <c r="TO48" s="132"/>
      <c r="TP48" s="132"/>
      <c r="TQ48" s="132"/>
      <c r="TR48" s="132"/>
      <c r="TS48" s="132"/>
      <c r="TT48" s="132"/>
      <c r="TU48" s="132"/>
      <c r="TV48" s="132"/>
      <c r="TW48" s="132"/>
      <c r="TX48" s="132"/>
      <c r="TY48" s="132"/>
      <c r="TZ48" s="132"/>
      <c r="UA48" s="132"/>
      <c r="UB48" s="132"/>
      <c r="UC48" s="132"/>
      <c r="UD48" s="132"/>
      <c r="UE48" s="132"/>
      <c r="UF48" s="132"/>
      <c r="UG48" s="132"/>
      <c r="UH48" s="132"/>
      <c r="UI48" s="132"/>
      <c r="UJ48" s="132"/>
      <c r="UK48" s="132"/>
      <c r="UL48" s="132"/>
      <c r="UM48" s="132"/>
      <c r="UN48" s="132"/>
      <c r="UO48" s="132"/>
      <c r="UP48" s="132"/>
      <c r="UQ48" s="132"/>
      <c r="UR48" s="132"/>
      <c r="US48" s="132"/>
      <c r="UT48" s="132"/>
      <c r="UU48" s="132"/>
      <c r="UV48" s="132"/>
      <c r="UW48" s="132"/>
      <c r="UX48" s="132"/>
      <c r="UY48" s="132"/>
      <c r="UZ48" s="132"/>
      <c r="VA48" s="132"/>
      <c r="VB48" s="132"/>
      <c r="VC48" s="132"/>
      <c r="VD48" s="132"/>
      <c r="VE48" s="132"/>
      <c r="VF48" s="132"/>
      <c r="VG48" s="132"/>
      <c r="VH48" s="132"/>
      <c r="VI48" s="132"/>
      <c r="VJ48" s="132"/>
      <c r="VK48" s="132"/>
      <c r="VL48" s="132"/>
      <c r="VM48" s="132"/>
      <c r="VN48" s="132"/>
      <c r="VO48" s="132"/>
      <c r="VP48" s="132"/>
      <c r="VQ48" s="132"/>
      <c r="VR48" s="132"/>
      <c r="VS48" s="132"/>
      <c r="VT48" s="132"/>
      <c r="VU48" s="132"/>
      <c r="VV48" s="132"/>
      <c r="VW48" s="132"/>
      <c r="VX48" s="132"/>
      <c r="VY48" s="132"/>
      <c r="VZ48" s="132"/>
      <c r="WA48" s="132"/>
      <c r="WB48" s="132"/>
      <c r="WC48" s="132"/>
      <c r="WD48" s="132"/>
      <c r="WE48" s="132"/>
      <c r="WF48" s="132"/>
      <c r="WG48" s="132"/>
      <c r="WH48" s="132"/>
      <c r="WI48" s="132"/>
      <c r="WJ48" s="132"/>
      <c r="WK48" s="132"/>
      <c r="WL48" s="132"/>
      <c r="WM48" s="132"/>
      <c r="WN48" s="132"/>
      <c r="WO48" s="132"/>
      <c r="WP48" s="132"/>
      <c r="WQ48" s="132"/>
      <c r="WR48" s="132"/>
      <c r="WS48" s="132"/>
      <c r="WT48" s="132"/>
      <c r="WU48" s="132"/>
      <c r="WV48" s="132"/>
      <c r="WW48" s="132"/>
      <c r="WX48" s="132"/>
      <c r="WY48" s="132"/>
      <c r="WZ48" s="132"/>
      <c r="XA48" s="132"/>
      <c r="XB48" s="132"/>
      <c r="XC48" s="132"/>
      <c r="XD48" s="132"/>
      <c r="XE48" s="132"/>
      <c r="XF48" s="132"/>
      <c r="XG48" s="132"/>
      <c r="XH48" s="132"/>
      <c r="XI48" s="132"/>
      <c r="XJ48" s="132"/>
      <c r="XK48" s="132"/>
      <c r="XL48" s="132"/>
      <c r="XM48" s="132"/>
      <c r="XN48" s="132"/>
      <c r="XO48" s="132"/>
      <c r="XP48" s="132"/>
      <c r="XQ48" s="132"/>
      <c r="XR48" s="132"/>
      <c r="XS48" s="132"/>
      <c r="XT48" s="132"/>
      <c r="XU48" s="132"/>
      <c r="XV48" s="132"/>
      <c r="XW48" s="132"/>
      <c r="XX48" s="132"/>
      <c r="XY48" s="132"/>
      <c r="XZ48" s="132"/>
      <c r="YA48" s="132"/>
      <c r="YB48" s="132"/>
      <c r="YC48" s="132"/>
      <c r="YD48" s="132"/>
      <c r="YE48" s="132"/>
      <c r="YF48" s="132"/>
      <c r="YG48" s="132"/>
      <c r="YH48" s="132"/>
      <c r="YI48" s="132"/>
      <c r="YJ48" s="132"/>
      <c r="YK48" s="132"/>
      <c r="YL48" s="132"/>
      <c r="YM48" s="132"/>
      <c r="YN48" s="132"/>
      <c r="YO48" s="132"/>
      <c r="YP48" s="132"/>
      <c r="YQ48" s="132"/>
      <c r="YR48" s="132"/>
      <c r="YS48" s="132"/>
      <c r="YT48" s="132"/>
      <c r="YU48" s="132"/>
      <c r="YV48" s="132"/>
      <c r="YW48" s="132"/>
      <c r="YX48" s="132"/>
      <c r="YY48" s="132"/>
      <c r="YZ48" s="132"/>
      <c r="ZA48" s="132"/>
      <c r="ZB48" s="132"/>
      <c r="ZC48" s="132"/>
      <c r="ZD48" s="132"/>
      <c r="ZE48" s="132"/>
      <c r="ZF48" s="132"/>
      <c r="ZG48" s="132"/>
      <c r="ZH48" s="132"/>
      <c r="ZI48" s="132"/>
      <c r="ZJ48" s="132"/>
      <c r="ZK48" s="132"/>
      <c r="ZL48" s="132"/>
      <c r="ZM48" s="132"/>
      <c r="ZN48" s="132"/>
      <c r="ZO48" s="132"/>
      <c r="ZP48" s="132"/>
      <c r="ZQ48" s="132"/>
      <c r="ZR48" s="132"/>
      <c r="ZS48" s="132"/>
      <c r="ZT48" s="132"/>
      <c r="ZU48" s="132"/>
      <c r="ZV48" s="132"/>
      <c r="ZW48" s="132"/>
      <c r="ZX48" s="132"/>
      <c r="ZY48" s="132"/>
      <c r="ZZ48" s="132"/>
      <c r="AAA48" s="132"/>
      <c r="AAB48" s="132"/>
      <c r="AAC48" s="132"/>
      <c r="AAD48" s="132"/>
      <c r="AAE48" s="132"/>
      <c r="AAF48" s="132"/>
      <c r="AAG48" s="132"/>
      <c r="AAH48" s="132"/>
      <c r="AAI48" s="132"/>
      <c r="AAJ48" s="132"/>
      <c r="AAK48" s="132"/>
      <c r="AAL48" s="132"/>
      <c r="AAM48" s="132"/>
      <c r="AAN48" s="132"/>
      <c r="AAO48" s="132"/>
      <c r="AAP48" s="132"/>
      <c r="AAQ48" s="132"/>
      <c r="AAR48" s="132"/>
      <c r="AAS48" s="132"/>
      <c r="AAT48" s="132"/>
      <c r="AAU48" s="132"/>
      <c r="AAV48" s="132"/>
      <c r="AAW48" s="132"/>
      <c r="AAX48" s="132"/>
      <c r="AAY48" s="132"/>
      <c r="AAZ48" s="132"/>
      <c r="ABA48" s="132"/>
      <c r="ABB48" s="132"/>
      <c r="ABC48" s="132"/>
      <c r="ABD48" s="132"/>
      <c r="ABE48" s="132"/>
      <c r="ABF48" s="132"/>
      <c r="ABG48" s="132"/>
      <c r="ABH48" s="132"/>
      <c r="ABI48" s="132"/>
      <c r="ABJ48" s="132"/>
      <c r="ABK48" s="132"/>
      <c r="ABL48" s="132"/>
      <c r="ABM48" s="132"/>
      <c r="ABN48" s="132"/>
      <c r="ABO48" s="132"/>
      <c r="ABP48" s="132"/>
      <c r="ABQ48" s="132"/>
      <c r="ABR48" s="132"/>
      <c r="ABS48" s="132"/>
      <c r="ABT48" s="132"/>
      <c r="ABU48" s="132"/>
      <c r="ABV48" s="132"/>
      <c r="ABW48" s="132"/>
      <c r="ABX48" s="132"/>
      <c r="ABY48" s="132"/>
      <c r="ABZ48" s="132"/>
      <c r="ACA48" s="132"/>
      <c r="ACB48" s="132"/>
      <c r="ACC48" s="132"/>
      <c r="ACD48" s="132"/>
      <c r="ACE48" s="132"/>
      <c r="ACF48" s="132"/>
      <c r="ACG48" s="132"/>
      <c r="ACH48" s="132"/>
      <c r="ACI48" s="132"/>
      <c r="ACJ48" s="132"/>
      <c r="ACK48" s="132"/>
      <c r="ACL48" s="132"/>
      <c r="ACM48" s="132"/>
      <c r="ACN48" s="132"/>
      <c r="ACO48" s="132"/>
      <c r="ACP48" s="132"/>
      <c r="ACQ48" s="132"/>
      <c r="ACR48" s="132"/>
      <c r="ACS48" s="132"/>
      <c r="ACT48" s="132"/>
      <c r="ACU48" s="132"/>
      <c r="ACV48" s="132"/>
      <c r="ACW48" s="132"/>
      <c r="ACX48" s="132"/>
      <c r="ACY48" s="132"/>
      <c r="ACZ48" s="132"/>
      <c r="ADA48" s="132"/>
      <c r="ADB48" s="132"/>
      <c r="ADC48" s="132"/>
      <c r="ADD48" s="132"/>
      <c r="ADE48" s="132"/>
      <c r="ADF48" s="132"/>
      <c r="ADG48" s="132"/>
      <c r="ADH48" s="132"/>
      <c r="ADI48" s="132"/>
      <c r="ADJ48" s="132"/>
      <c r="ADK48" s="132"/>
      <c r="ADL48" s="132"/>
      <c r="ADM48" s="132"/>
      <c r="ADN48" s="132"/>
      <c r="ADO48" s="132"/>
      <c r="ADP48" s="132"/>
      <c r="ADQ48" s="132"/>
      <c r="ADR48" s="132"/>
      <c r="ADS48" s="132"/>
      <c r="ADT48" s="132"/>
      <c r="ADU48" s="132"/>
      <c r="ADV48" s="132"/>
      <c r="ADW48" s="132"/>
      <c r="ADX48" s="132"/>
      <c r="ADY48" s="132"/>
      <c r="ADZ48" s="132"/>
      <c r="AEA48" s="132"/>
      <c r="AEB48" s="132"/>
      <c r="AEC48" s="132"/>
      <c r="AED48" s="132"/>
      <c r="AEE48" s="132"/>
      <c r="AEF48" s="132"/>
      <c r="AEG48" s="132"/>
      <c r="AEH48" s="132"/>
      <c r="AEI48" s="132"/>
      <c r="AEJ48" s="132"/>
      <c r="AEK48" s="132"/>
      <c r="AEL48" s="132"/>
      <c r="AEM48" s="132"/>
      <c r="AEN48" s="132"/>
      <c r="AEO48" s="132"/>
      <c r="AEP48" s="132"/>
      <c r="AEQ48" s="132"/>
      <c r="AER48" s="132"/>
      <c r="AES48" s="132"/>
      <c r="AET48" s="132"/>
      <c r="AEU48" s="132"/>
      <c r="AEV48" s="132"/>
      <c r="AEW48" s="132"/>
      <c r="AEX48" s="132"/>
      <c r="AEY48" s="132"/>
      <c r="AEZ48" s="132"/>
      <c r="AFA48" s="132"/>
      <c r="AFB48" s="132"/>
      <c r="AFC48" s="132"/>
      <c r="AFD48" s="132"/>
      <c r="AFE48" s="132"/>
      <c r="AFF48" s="132"/>
      <c r="AFG48" s="132"/>
      <c r="AFH48" s="132"/>
      <c r="AFI48" s="132"/>
      <c r="AFJ48" s="132"/>
      <c r="AFK48" s="132"/>
      <c r="AFL48" s="132"/>
      <c r="AFM48" s="132"/>
      <c r="AFN48" s="132"/>
      <c r="AFO48" s="132"/>
      <c r="AFP48" s="132"/>
      <c r="AFQ48" s="132"/>
      <c r="AFR48" s="132"/>
      <c r="AFS48" s="132"/>
      <c r="AFT48" s="132"/>
      <c r="AFU48" s="132"/>
      <c r="AFV48" s="132"/>
      <c r="AFW48" s="132"/>
      <c r="AFX48" s="132"/>
      <c r="AFY48" s="132"/>
      <c r="AFZ48" s="132"/>
      <c r="AGA48" s="132"/>
      <c r="AGB48" s="132"/>
      <c r="AGC48" s="132"/>
      <c r="AGD48" s="132"/>
      <c r="AGE48" s="132"/>
      <c r="AGF48" s="132"/>
      <c r="AGG48" s="132"/>
      <c r="AGH48" s="132"/>
      <c r="AGI48" s="132"/>
      <c r="AGJ48" s="132"/>
      <c r="AGK48" s="132"/>
      <c r="AGL48" s="132"/>
      <c r="AGM48" s="132"/>
      <c r="AGN48" s="132"/>
      <c r="AGO48" s="132"/>
      <c r="AGP48" s="132"/>
      <c r="AGQ48" s="132"/>
      <c r="AGR48" s="132"/>
      <c r="AGS48" s="132"/>
      <c r="AGT48" s="132"/>
      <c r="AGU48" s="132"/>
      <c r="AGV48" s="132"/>
      <c r="AGW48" s="132"/>
      <c r="AGX48" s="132"/>
      <c r="AGY48" s="132"/>
      <c r="AGZ48" s="132"/>
      <c r="AHA48" s="132"/>
      <c r="AHB48" s="132"/>
      <c r="AHC48" s="132"/>
      <c r="AHD48" s="132"/>
      <c r="AHE48" s="132"/>
      <c r="AHF48" s="132"/>
      <c r="AHG48" s="132"/>
      <c r="AHH48" s="132"/>
      <c r="AHI48" s="132"/>
      <c r="AHJ48" s="132"/>
      <c r="AHK48" s="132"/>
      <c r="AHL48" s="132"/>
      <c r="AHM48" s="132"/>
      <c r="AHN48" s="132"/>
      <c r="AHO48" s="132"/>
      <c r="AHP48" s="132"/>
      <c r="AHQ48" s="132"/>
      <c r="AHR48" s="132"/>
      <c r="AHS48" s="132"/>
      <c r="AHT48" s="132"/>
      <c r="AHU48" s="132"/>
      <c r="AHV48" s="132"/>
      <c r="AHW48" s="132"/>
      <c r="AHX48" s="132"/>
      <c r="AHY48" s="132"/>
      <c r="AHZ48" s="132"/>
      <c r="AIA48" s="132"/>
      <c r="AIB48" s="132"/>
      <c r="AIC48" s="132"/>
      <c r="AID48" s="132"/>
      <c r="AIE48" s="132"/>
      <c r="AIF48" s="132"/>
      <c r="AIG48" s="132"/>
      <c r="AIH48" s="132"/>
      <c r="AII48" s="132"/>
      <c r="AIJ48" s="132"/>
      <c r="AIK48" s="132"/>
      <c r="AIL48" s="132"/>
      <c r="AIM48" s="132"/>
      <c r="AIN48" s="132"/>
      <c r="AIO48" s="132"/>
      <c r="AIP48" s="132"/>
      <c r="AIQ48" s="132"/>
      <c r="AIR48" s="132"/>
      <c r="AIS48" s="132"/>
      <c r="AIT48" s="132"/>
      <c r="AIU48" s="132"/>
      <c r="AIV48" s="132"/>
      <c r="AIW48" s="132"/>
      <c r="AIX48" s="132"/>
      <c r="AIY48" s="132"/>
      <c r="AIZ48" s="132"/>
      <c r="AJA48" s="132"/>
      <c r="AJB48" s="132"/>
      <c r="AJC48" s="132"/>
      <c r="AJD48" s="132"/>
      <c r="AJE48" s="132"/>
      <c r="AJF48" s="132"/>
      <c r="AJG48" s="132"/>
      <c r="AJH48" s="132"/>
      <c r="AJI48" s="132"/>
      <c r="AJJ48" s="132"/>
      <c r="AJK48" s="132"/>
      <c r="AJL48" s="132"/>
      <c r="AJM48" s="132"/>
      <c r="AJN48" s="132"/>
      <c r="AJO48" s="132"/>
      <c r="AJP48" s="132"/>
      <c r="AJQ48" s="132"/>
      <c r="AJR48" s="132"/>
      <c r="AJS48" s="132"/>
      <c r="AJT48" s="132"/>
      <c r="AJU48" s="132"/>
      <c r="AJV48" s="132"/>
      <c r="AJW48" s="132"/>
      <c r="AJX48" s="132"/>
      <c r="AJY48" s="132"/>
      <c r="AJZ48" s="132"/>
      <c r="AKA48" s="132"/>
      <c r="AKB48" s="132"/>
      <c r="AKC48" s="132"/>
      <c r="AKD48" s="132"/>
      <c r="AKE48" s="132"/>
      <c r="AKF48" s="132"/>
      <c r="AKG48" s="132"/>
      <c r="AKH48" s="132"/>
      <c r="AKI48" s="132"/>
      <c r="AKJ48" s="132"/>
      <c r="AKK48" s="132"/>
      <c r="AKL48" s="132"/>
      <c r="AKM48" s="132"/>
      <c r="AKN48" s="132"/>
      <c r="AKO48" s="132"/>
      <c r="AKP48" s="132"/>
      <c r="AKQ48" s="132"/>
      <c r="AKR48" s="132"/>
      <c r="AKS48" s="132"/>
      <c r="AKT48" s="132"/>
      <c r="AKU48" s="132"/>
      <c r="AKV48" s="132"/>
      <c r="AKW48" s="132"/>
      <c r="AKX48" s="132"/>
      <c r="AKY48" s="132"/>
      <c r="AKZ48" s="132"/>
      <c r="ALA48" s="132"/>
      <c r="ALB48" s="132"/>
      <c r="ALC48" s="132"/>
      <c r="ALD48" s="132"/>
      <c r="ALE48" s="132"/>
      <c r="ALF48" s="132"/>
      <c r="ALG48" s="132"/>
      <c r="ALH48" s="132"/>
      <c r="ALI48" s="132"/>
      <c r="ALJ48" s="132"/>
      <c r="ALK48" s="132"/>
      <c r="ALL48" s="132"/>
      <c r="ALM48" s="132"/>
      <c r="ALN48" s="132"/>
      <c r="ALO48" s="132"/>
      <c r="ALP48" s="132"/>
      <c r="ALQ48" s="132"/>
      <c r="ALR48" s="132"/>
      <c r="ALS48" s="132"/>
      <c r="ALT48" s="132"/>
      <c r="ALU48" s="132"/>
      <c r="ALV48" s="132"/>
      <c r="ALW48" s="132"/>
      <c r="ALX48" s="132"/>
      <c r="ALY48" s="132"/>
      <c r="ALZ48" s="132"/>
      <c r="AMA48" s="132"/>
      <c r="AMB48" s="132"/>
      <c r="AMC48" s="132"/>
      <c r="AMD48" s="132"/>
      <c r="AME48" s="132"/>
      <c r="AMF48" s="132"/>
      <c r="AMG48" s="132"/>
      <c r="AMH48" s="132"/>
      <c r="AMI48" s="132"/>
      <c r="AMJ48" s="132"/>
      <c r="AMK48" s="132"/>
    </row>
    <row r="49" spans="1:1025" s="106" customFormat="1" ht="24.75" customHeight="1">
      <c r="A49" s="189" t="s">
        <v>134</v>
      </c>
      <c r="B49" s="154" t="s">
        <v>135</v>
      </c>
      <c r="C49" s="190" t="s">
        <v>131</v>
      </c>
      <c r="D49" s="191">
        <v>5</v>
      </c>
      <c r="E49" s="192"/>
      <c r="F49" s="192"/>
      <c r="G49" s="192"/>
      <c r="H49" s="192"/>
      <c r="I49" s="132"/>
      <c r="J49" s="132"/>
      <c r="K49" s="132"/>
      <c r="L49" s="132"/>
      <c r="M49" s="132"/>
      <c r="N49" s="132"/>
      <c r="O49" s="132"/>
      <c r="P49" s="132"/>
      <c r="Q49" s="132"/>
      <c r="R49" s="132"/>
      <c r="S49" s="132"/>
      <c r="T49" s="132"/>
      <c r="U49" s="132"/>
      <c r="V49" s="132"/>
      <c r="W49" s="132"/>
      <c r="X49" s="132"/>
      <c r="Y49" s="132"/>
      <c r="Z49" s="132"/>
      <c r="AA49" s="132"/>
      <c r="AB49" s="132"/>
      <c r="AC49" s="132"/>
      <c r="AD49" s="132"/>
      <c r="AE49" s="132"/>
      <c r="AF49" s="132"/>
      <c r="AG49" s="132"/>
      <c r="AH49" s="132"/>
      <c r="AI49" s="132"/>
      <c r="AJ49" s="132"/>
      <c r="AK49" s="132"/>
      <c r="AL49" s="132"/>
      <c r="AM49" s="132"/>
      <c r="AN49" s="132"/>
      <c r="AO49" s="132"/>
      <c r="AP49" s="132"/>
      <c r="AQ49" s="132"/>
      <c r="AR49" s="132"/>
      <c r="AS49" s="132"/>
      <c r="AT49" s="132"/>
      <c r="AU49" s="132"/>
      <c r="AV49" s="132"/>
      <c r="AW49" s="132"/>
      <c r="AX49" s="132"/>
      <c r="AY49" s="132"/>
      <c r="AZ49" s="132"/>
      <c r="BA49" s="132"/>
      <c r="BB49" s="132"/>
      <c r="BC49" s="132"/>
      <c r="BD49" s="132"/>
      <c r="BE49" s="132"/>
      <c r="BF49" s="132"/>
      <c r="BG49" s="132"/>
      <c r="BH49" s="132"/>
      <c r="BI49" s="132"/>
      <c r="BJ49" s="132"/>
      <c r="BK49" s="132"/>
      <c r="BL49" s="132"/>
      <c r="BM49" s="132"/>
      <c r="BN49" s="132"/>
      <c r="BO49" s="132"/>
      <c r="BP49" s="132"/>
      <c r="BQ49" s="132"/>
      <c r="BR49" s="132"/>
      <c r="BS49" s="132"/>
      <c r="BT49" s="132"/>
      <c r="BU49" s="132"/>
      <c r="BV49" s="132"/>
      <c r="BW49" s="132"/>
      <c r="BX49" s="132"/>
      <c r="BY49" s="132"/>
      <c r="BZ49" s="132"/>
      <c r="CA49" s="132"/>
      <c r="CB49" s="132"/>
      <c r="CC49" s="132"/>
      <c r="CD49" s="132"/>
      <c r="CE49" s="132"/>
      <c r="CF49" s="132"/>
      <c r="CG49" s="132"/>
      <c r="CH49" s="132"/>
      <c r="CI49" s="132"/>
      <c r="CJ49" s="132"/>
      <c r="CK49" s="132"/>
      <c r="CL49" s="132"/>
      <c r="CM49" s="132"/>
      <c r="CN49" s="132"/>
      <c r="CO49" s="132"/>
      <c r="CP49" s="132"/>
      <c r="CQ49" s="132"/>
      <c r="CR49" s="132"/>
      <c r="CS49" s="132"/>
      <c r="CT49" s="132"/>
      <c r="CU49" s="132"/>
      <c r="CV49" s="132"/>
      <c r="CW49" s="132"/>
      <c r="CX49" s="132"/>
      <c r="CY49" s="132"/>
      <c r="CZ49" s="132"/>
      <c r="DA49" s="132"/>
      <c r="DB49" s="132"/>
      <c r="DC49" s="132"/>
      <c r="DD49" s="132"/>
      <c r="DE49" s="132"/>
      <c r="DF49" s="132"/>
      <c r="DG49" s="132"/>
      <c r="DH49" s="132"/>
      <c r="DI49" s="132"/>
      <c r="DJ49" s="132"/>
      <c r="DK49" s="132"/>
      <c r="DL49" s="132"/>
      <c r="DM49" s="132"/>
      <c r="DN49" s="132"/>
      <c r="DO49" s="132"/>
      <c r="DP49" s="132"/>
      <c r="DQ49" s="132"/>
      <c r="DR49" s="132"/>
      <c r="DS49" s="132"/>
      <c r="DT49" s="132"/>
      <c r="DU49" s="132"/>
      <c r="DV49" s="132"/>
      <c r="DW49" s="132"/>
      <c r="DX49" s="132"/>
      <c r="DY49" s="132"/>
      <c r="DZ49" s="132"/>
      <c r="EA49" s="132"/>
      <c r="EB49" s="132"/>
      <c r="EC49" s="132"/>
      <c r="ED49" s="132"/>
      <c r="EE49" s="132"/>
      <c r="EF49" s="132"/>
      <c r="EG49" s="132"/>
      <c r="EH49" s="132"/>
      <c r="EI49" s="132"/>
      <c r="EJ49" s="132"/>
      <c r="EK49" s="132"/>
      <c r="EL49" s="132"/>
      <c r="EM49" s="132"/>
      <c r="EN49" s="132"/>
      <c r="EO49" s="132"/>
      <c r="EP49" s="132"/>
      <c r="EQ49" s="132"/>
      <c r="ER49" s="132"/>
      <c r="ES49" s="132"/>
      <c r="ET49" s="132"/>
      <c r="EU49" s="132"/>
      <c r="EV49" s="132"/>
      <c r="EW49" s="132"/>
      <c r="EX49" s="132"/>
      <c r="EY49" s="132"/>
      <c r="EZ49" s="132"/>
      <c r="FA49" s="132"/>
      <c r="FB49" s="132"/>
      <c r="FC49" s="132"/>
      <c r="FD49" s="132"/>
      <c r="FE49" s="132"/>
      <c r="FF49" s="132"/>
      <c r="FG49" s="132"/>
      <c r="FH49" s="132"/>
      <c r="FI49" s="132"/>
      <c r="FJ49" s="132"/>
      <c r="FK49" s="132"/>
      <c r="FL49" s="132"/>
      <c r="FM49" s="132"/>
      <c r="FN49" s="132"/>
      <c r="FO49" s="132"/>
      <c r="FP49" s="132"/>
      <c r="FQ49" s="132"/>
      <c r="FR49" s="132"/>
      <c r="FS49" s="132"/>
      <c r="FT49" s="132"/>
      <c r="FU49" s="132"/>
      <c r="FV49" s="132"/>
      <c r="FW49" s="132"/>
      <c r="FX49" s="132"/>
      <c r="FY49" s="132"/>
      <c r="FZ49" s="132"/>
      <c r="GA49" s="132"/>
      <c r="GB49" s="132"/>
      <c r="GC49" s="132"/>
      <c r="GD49" s="132"/>
      <c r="GE49" s="132"/>
      <c r="GF49" s="132"/>
      <c r="GG49" s="132"/>
      <c r="GH49" s="132"/>
      <c r="GI49" s="132"/>
      <c r="GJ49" s="132"/>
      <c r="GK49" s="132"/>
      <c r="GL49" s="132"/>
      <c r="GM49" s="132"/>
      <c r="GN49" s="132"/>
      <c r="GO49" s="132"/>
      <c r="GP49" s="132"/>
      <c r="GQ49" s="132"/>
      <c r="GR49" s="132"/>
      <c r="GS49" s="132"/>
      <c r="GT49" s="132"/>
      <c r="GU49" s="132"/>
      <c r="GV49" s="132"/>
      <c r="GW49" s="132"/>
      <c r="GX49" s="132"/>
      <c r="GY49" s="132"/>
      <c r="GZ49" s="132"/>
      <c r="HA49" s="132"/>
      <c r="HB49" s="132"/>
      <c r="HC49" s="132"/>
      <c r="HD49" s="132"/>
      <c r="HE49" s="132"/>
      <c r="HF49" s="132"/>
      <c r="HG49" s="132"/>
      <c r="HH49" s="132"/>
      <c r="HI49" s="132"/>
      <c r="HJ49" s="132"/>
      <c r="HK49" s="132"/>
      <c r="HL49" s="132"/>
      <c r="HM49" s="132"/>
      <c r="HN49" s="132"/>
      <c r="HO49" s="132"/>
      <c r="HP49" s="132"/>
      <c r="HQ49" s="132"/>
      <c r="HR49" s="132"/>
      <c r="HS49" s="132"/>
      <c r="HT49" s="132"/>
      <c r="HU49" s="132"/>
      <c r="HV49" s="132"/>
      <c r="HW49" s="132"/>
      <c r="HX49" s="132"/>
      <c r="HY49" s="132"/>
      <c r="HZ49" s="132"/>
      <c r="IA49" s="132"/>
      <c r="IB49" s="132"/>
      <c r="IC49" s="132"/>
      <c r="ID49" s="132"/>
      <c r="IE49" s="132"/>
      <c r="IF49" s="132"/>
      <c r="IG49" s="132"/>
      <c r="IH49" s="132"/>
      <c r="II49" s="132"/>
      <c r="IJ49" s="132"/>
      <c r="IK49" s="132"/>
      <c r="IL49" s="132"/>
      <c r="IM49" s="132"/>
      <c r="IN49" s="132"/>
      <c r="IO49" s="132"/>
      <c r="IP49" s="132"/>
      <c r="IQ49" s="132"/>
      <c r="IR49" s="132"/>
      <c r="IS49" s="132"/>
      <c r="IT49" s="132"/>
      <c r="IU49" s="132"/>
      <c r="IV49" s="132"/>
      <c r="IW49" s="132"/>
      <c r="IX49" s="132"/>
      <c r="IY49" s="132"/>
      <c r="IZ49" s="132"/>
      <c r="JA49" s="132"/>
      <c r="JB49" s="132"/>
      <c r="JC49" s="132"/>
      <c r="JD49" s="132"/>
      <c r="JE49" s="132"/>
      <c r="JF49" s="132"/>
      <c r="JG49" s="132"/>
      <c r="JH49" s="132"/>
      <c r="JI49" s="132"/>
      <c r="JJ49" s="132"/>
      <c r="JK49" s="132"/>
      <c r="JL49" s="132"/>
      <c r="JM49" s="132"/>
      <c r="JN49" s="132"/>
      <c r="JO49" s="132"/>
      <c r="JP49" s="132"/>
      <c r="JQ49" s="132"/>
      <c r="JR49" s="132"/>
      <c r="JS49" s="132"/>
      <c r="JT49" s="132"/>
      <c r="JU49" s="132"/>
      <c r="JV49" s="132"/>
      <c r="JW49" s="132"/>
      <c r="JX49" s="132"/>
      <c r="JY49" s="132"/>
      <c r="JZ49" s="132"/>
      <c r="KA49" s="132"/>
      <c r="KB49" s="132"/>
      <c r="KC49" s="132"/>
      <c r="KD49" s="132"/>
      <c r="KE49" s="132"/>
      <c r="KF49" s="132"/>
      <c r="KG49" s="132"/>
      <c r="KH49" s="132"/>
      <c r="KI49" s="132"/>
      <c r="KJ49" s="132"/>
      <c r="KK49" s="132"/>
      <c r="KL49" s="132"/>
      <c r="KM49" s="132"/>
      <c r="KN49" s="132"/>
      <c r="KO49" s="132"/>
      <c r="KP49" s="132"/>
      <c r="KQ49" s="132"/>
      <c r="KR49" s="132"/>
      <c r="KS49" s="132"/>
      <c r="KT49" s="132"/>
      <c r="KU49" s="132"/>
      <c r="KV49" s="132"/>
      <c r="KW49" s="132"/>
      <c r="KX49" s="132"/>
      <c r="KY49" s="132"/>
      <c r="KZ49" s="132"/>
      <c r="LA49" s="132"/>
      <c r="LB49" s="132"/>
      <c r="LC49" s="132"/>
      <c r="LD49" s="132"/>
      <c r="LE49" s="132"/>
      <c r="LF49" s="132"/>
      <c r="LG49" s="132"/>
      <c r="LH49" s="132"/>
      <c r="LI49" s="132"/>
      <c r="LJ49" s="132"/>
      <c r="LK49" s="132"/>
      <c r="LL49" s="132"/>
      <c r="LM49" s="132"/>
      <c r="LN49" s="132"/>
      <c r="LO49" s="132"/>
      <c r="LP49" s="132"/>
      <c r="LQ49" s="132"/>
      <c r="LR49" s="132"/>
      <c r="LS49" s="132"/>
      <c r="LT49" s="132"/>
      <c r="LU49" s="132"/>
      <c r="LV49" s="132"/>
      <c r="LW49" s="132"/>
      <c r="LX49" s="132"/>
      <c r="LY49" s="132"/>
      <c r="LZ49" s="132"/>
      <c r="MA49" s="132"/>
      <c r="MB49" s="132"/>
      <c r="MC49" s="132"/>
      <c r="MD49" s="132"/>
      <c r="ME49" s="132"/>
      <c r="MF49" s="132"/>
      <c r="MG49" s="132"/>
      <c r="MH49" s="132"/>
      <c r="MI49" s="132"/>
      <c r="MJ49" s="132"/>
      <c r="MK49" s="132"/>
      <c r="ML49" s="132"/>
      <c r="MM49" s="132"/>
      <c r="MN49" s="132"/>
      <c r="MO49" s="132"/>
      <c r="MP49" s="132"/>
      <c r="MQ49" s="132"/>
      <c r="MR49" s="132"/>
      <c r="MS49" s="132"/>
      <c r="MT49" s="132"/>
      <c r="MU49" s="132"/>
      <c r="MV49" s="132"/>
      <c r="MW49" s="132"/>
      <c r="MX49" s="132"/>
      <c r="MY49" s="132"/>
      <c r="MZ49" s="132"/>
      <c r="NA49" s="132"/>
      <c r="NB49" s="132"/>
      <c r="NC49" s="132"/>
      <c r="ND49" s="132"/>
      <c r="NE49" s="132"/>
      <c r="NF49" s="132"/>
      <c r="NG49" s="132"/>
      <c r="NH49" s="132"/>
      <c r="NI49" s="132"/>
      <c r="NJ49" s="132"/>
      <c r="NK49" s="132"/>
      <c r="NL49" s="132"/>
      <c r="NM49" s="132"/>
      <c r="NN49" s="132"/>
      <c r="NO49" s="132"/>
      <c r="NP49" s="132"/>
      <c r="NQ49" s="132"/>
      <c r="NR49" s="132"/>
      <c r="NS49" s="132"/>
      <c r="NT49" s="132"/>
      <c r="NU49" s="132"/>
      <c r="NV49" s="132"/>
      <c r="NW49" s="132"/>
      <c r="NX49" s="132"/>
      <c r="NY49" s="132"/>
      <c r="NZ49" s="132"/>
      <c r="OA49" s="132"/>
      <c r="OB49" s="132"/>
      <c r="OC49" s="132"/>
      <c r="OD49" s="132"/>
      <c r="OE49" s="132"/>
      <c r="OF49" s="132"/>
      <c r="OG49" s="132"/>
      <c r="OH49" s="132"/>
      <c r="OI49" s="132"/>
      <c r="OJ49" s="132"/>
      <c r="OK49" s="132"/>
      <c r="OL49" s="132"/>
      <c r="OM49" s="132"/>
      <c r="ON49" s="132"/>
      <c r="OO49" s="132"/>
      <c r="OP49" s="132"/>
      <c r="OQ49" s="132"/>
      <c r="OR49" s="132"/>
      <c r="OS49" s="132"/>
      <c r="OT49" s="132"/>
      <c r="OU49" s="132"/>
      <c r="OV49" s="132"/>
      <c r="OW49" s="132"/>
      <c r="OX49" s="132"/>
      <c r="OY49" s="132"/>
      <c r="OZ49" s="132"/>
      <c r="PA49" s="132"/>
      <c r="PB49" s="132"/>
      <c r="PC49" s="132"/>
      <c r="PD49" s="132"/>
      <c r="PE49" s="132"/>
      <c r="PF49" s="132"/>
      <c r="PG49" s="132"/>
      <c r="PH49" s="132"/>
      <c r="PI49" s="132"/>
      <c r="PJ49" s="132"/>
      <c r="PK49" s="132"/>
      <c r="PL49" s="132"/>
      <c r="PM49" s="132"/>
      <c r="PN49" s="132"/>
      <c r="PO49" s="132"/>
      <c r="PP49" s="132"/>
      <c r="PQ49" s="132"/>
      <c r="PR49" s="132"/>
      <c r="PS49" s="132"/>
      <c r="PT49" s="132"/>
      <c r="PU49" s="132"/>
      <c r="PV49" s="132"/>
      <c r="PW49" s="132"/>
      <c r="PX49" s="132"/>
      <c r="PY49" s="132"/>
      <c r="PZ49" s="132"/>
      <c r="QA49" s="132"/>
      <c r="QB49" s="132"/>
      <c r="QC49" s="132"/>
      <c r="QD49" s="132"/>
      <c r="QE49" s="132"/>
      <c r="QF49" s="132"/>
      <c r="QG49" s="132"/>
      <c r="QH49" s="132"/>
      <c r="QI49" s="132"/>
      <c r="QJ49" s="132"/>
      <c r="QK49" s="132"/>
      <c r="QL49" s="132"/>
      <c r="QM49" s="132"/>
      <c r="QN49" s="132"/>
      <c r="QO49" s="132"/>
      <c r="QP49" s="132"/>
      <c r="QQ49" s="132"/>
      <c r="QR49" s="132"/>
      <c r="QS49" s="132"/>
      <c r="QT49" s="132"/>
      <c r="QU49" s="132"/>
      <c r="QV49" s="132"/>
      <c r="QW49" s="132"/>
      <c r="QX49" s="132"/>
      <c r="QY49" s="132"/>
      <c r="QZ49" s="132"/>
      <c r="RA49" s="132"/>
      <c r="RB49" s="132"/>
      <c r="RC49" s="132"/>
      <c r="RD49" s="132"/>
      <c r="RE49" s="132"/>
      <c r="RF49" s="132"/>
      <c r="RG49" s="132"/>
      <c r="RH49" s="132"/>
      <c r="RI49" s="132"/>
      <c r="RJ49" s="132"/>
      <c r="RK49" s="132"/>
      <c r="RL49" s="132"/>
      <c r="RM49" s="132"/>
      <c r="RN49" s="132"/>
      <c r="RO49" s="132"/>
      <c r="RP49" s="132"/>
      <c r="RQ49" s="132"/>
      <c r="RR49" s="132"/>
      <c r="RS49" s="132"/>
      <c r="RT49" s="132"/>
      <c r="RU49" s="132"/>
      <c r="RV49" s="132"/>
      <c r="RW49" s="132"/>
      <c r="RX49" s="132"/>
      <c r="RY49" s="132"/>
      <c r="RZ49" s="132"/>
      <c r="SA49" s="132"/>
      <c r="SB49" s="132"/>
      <c r="SC49" s="132"/>
      <c r="SD49" s="132"/>
      <c r="SE49" s="132"/>
      <c r="SF49" s="132"/>
      <c r="SG49" s="132"/>
      <c r="SH49" s="132"/>
      <c r="SI49" s="132"/>
      <c r="SJ49" s="132"/>
      <c r="SK49" s="132"/>
      <c r="SL49" s="132"/>
      <c r="SM49" s="132"/>
      <c r="SN49" s="132"/>
      <c r="SO49" s="132"/>
      <c r="SP49" s="132"/>
      <c r="SQ49" s="132"/>
      <c r="SR49" s="132"/>
      <c r="SS49" s="132"/>
      <c r="ST49" s="132"/>
      <c r="SU49" s="132"/>
      <c r="SV49" s="132"/>
      <c r="SW49" s="132"/>
      <c r="SX49" s="132"/>
      <c r="SY49" s="132"/>
      <c r="SZ49" s="132"/>
      <c r="TA49" s="132"/>
      <c r="TB49" s="132"/>
      <c r="TC49" s="132"/>
      <c r="TD49" s="132"/>
      <c r="TE49" s="132"/>
      <c r="TF49" s="132"/>
      <c r="TG49" s="132"/>
      <c r="TH49" s="132"/>
      <c r="TI49" s="132"/>
      <c r="TJ49" s="132"/>
      <c r="TK49" s="132"/>
      <c r="TL49" s="132"/>
      <c r="TM49" s="132"/>
      <c r="TN49" s="132"/>
      <c r="TO49" s="132"/>
      <c r="TP49" s="132"/>
      <c r="TQ49" s="132"/>
      <c r="TR49" s="132"/>
      <c r="TS49" s="132"/>
      <c r="TT49" s="132"/>
      <c r="TU49" s="132"/>
      <c r="TV49" s="132"/>
      <c r="TW49" s="132"/>
      <c r="TX49" s="132"/>
      <c r="TY49" s="132"/>
      <c r="TZ49" s="132"/>
      <c r="UA49" s="132"/>
      <c r="UB49" s="132"/>
      <c r="UC49" s="132"/>
      <c r="UD49" s="132"/>
      <c r="UE49" s="132"/>
      <c r="UF49" s="132"/>
      <c r="UG49" s="132"/>
      <c r="UH49" s="132"/>
      <c r="UI49" s="132"/>
      <c r="UJ49" s="132"/>
      <c r="UK49" s="132"/>
      <c r="UL49" s="132"/>
      <c r="UM49" s="132"/>
      <c r="UN49" s="132"/>
      <c r="UO49" s="132"/>
      <c r="UP49" s="132"/>
      <c r="UQ49" s="132"/>
      <c r="UR49" s="132"/>
      <c r="US49" s="132"/>
      <c r="UT49" s="132"/>
      <c r="UU49" s="132"/>
      <c r="UV49" s="132"/>
      <c r="UW49" s="132"/>
      <c r="UX49" s="132"/>
      <c r="UY49" s="132"/>
      <c r="UZ49" s="132"/>
      <c r="VA49" s="132"/>
      <c r="VB49" s="132"/>
      <c r="VC49" s="132"/>
      <c r="VD49" s="132"/>
      <c r="VE49" s="132"/>
      <c r="VF49" s="132"/>
      <c r="VG49" s="132"/>
      <c r="VH49" s="132"/>
      <c r="VI49" s="132"/>
      <c r="VJ49" s="132"/>
      <c r="VK49" s="132"/>
      <c r="VL49" s="132"/>
      <c r="VM49" s="132"/>
      <c r="VN49" s="132"/>
      <c r="VO49" s="132"/>
      <c r="VP49" s="132"/>
      <c r="VQ49" s="132"/>
      <c r="VR49" s="132"/>
      <c r="VS49" s="132"/>
      <c r="VT49" s="132"/>
      <c r="VU49" s="132"/>
      <c r="VV49" s="132"/>
      <c r="VW49" s="132"/>
      <c r="VX49" s="132"/>
      <c r="VY49" s="132"/>
      <c r="VZ49" s="132"/>
      <c r="WA49" s="132"/>
      <c r="WB49" s="132"/>
      <c r="WC49" s="132"/>
      <c r="WD49" s="132"/>
      <c r="WE49" s="132"/>
      <c r="WF49" s="132"/>
      <c r="WG49" s="132"/>
      <c r="WH49" s="132"/>
      <c r="WI49" s="132"/>
      <c r="WJ49" s="132"/>
      <c r="WK49" s="132"/>
      <c r="WL49" s="132"/>
      <c r="WM49" s="132"/>
      <c r="WN49" s="132"/>
      <c r="WO49" s="132"/>
      <c r="WP49" s="132"/>
      <c r="WQ49" s="132"/>
      <c r="WR49" s="132"/>
      <c r="WS49" s="132"/>
      <c r="WT49" s="132"/>
      <c r="WU49" s="132"/>
      <c r="WV49" s="132"/>
      <c r="WW49" s="132"/>
      <c r="WX49" s="132"/>
      <c r="WY49" s="132"/>
      <c r="WZ49" s="132"/>
      <c r="XA49" s="132"/>
      <c r="XB49" s="132"/>
      <c r="XC49" s="132"/>
      <c r="XD49" s="132"/>
      <c r="XE49" s="132"/>
      <c r="XF49" s="132"/>
      <c r="XG49" s="132"/>
      <c r="XH49" s="132"/>
      <c r="XI49" s="132"/>
      <c r="XJ49" s="132"/>
      <c r="XK49" s="132"/>
      <c r="XL49" s="132"/>
      <c r="XM49" s="132"/>
      <c r="XN49" s="132"/>
      <c r="XO49" s="132"/>
      <c r="XP49" s="132"/>
      <c r="XQ49" s="132"/>
      <c r="XR49" s="132"/>
      <c r="XS49" s="132"/>
      <c r="XT49" s="132"/>
      <c r="XU49" s="132"/>
      <c r="XV49" s="132"/>
      <c r="XW49" s="132"/>
      <c r="XX49" s="132"/>
      <c r="XY49" s="132"/>
      <c r="XZ49" s="132"/>
      <c r="YA49" s="132"/>
      <c r="YB49" s="132"/>
      <c r="YC49" s="132"/>
      <c r="YD49" s="132"/>
      <c r="YE49" s="132"/>
      <c r="YF49" s="132"/>
      <c r="YG49" s="132"/>
      <c r="YH49" s="132"/>
      <c r="YI49" s="132"/>
      <c r="YJ49" s="132"/>
      <c r="YK49" s="132"/>
      <c r="YL49" s="132"/>
      <c r="YM49" s="132"/>
      <c r="YN49" s="132"/>
      <c r="YO49" s="132"/>
      <c r="YP49" s="132"/>
      <c r="YQ49" s="132"/>
      <c r="YR49" s="132"/>
      <c r="YS49" s="132"/>
      <c r="YT49" s="132"/>
      <c r="YU49" s="132"/>
      <c r="YV49" s="132"/>
      <c r="YW49" s="132"/>
      <c r="YX49" s="132"/>
      <c r="YY49" s="132"/>
      <c r="YZ49" s="132"/>
      <c r="ZA49" s="132"/>
      <c r="ZB49" s="132"/>
      <c r="ZC49" s="132"/>
      <c r="ZD49" s="132"/>
      <c r="ZE49" s="132"/>
      <c r="ZF49" s="132"/>
      <c r="ZG49" s="132"/>
      <c r="ZH49" s="132"/>
      <c r="ZI49" s="132"/>
      <c r="ZJ49" s="132"/>
      <c r="ZK49" s="132"/>
      <c r="ZL49" s="132"/>
      <c r="ZM49" s="132"/>
      <c r="ZN49" s="132"/>
      <c r="ZO49" s="132"/>
      <c r="ZP49" s="132"/>
      <c r="ZQ49" s="132"/>
      <c r="ZR49" s="132"/>
      <c r="ZS49" s="132"/>
      <c r="ZT49" s="132"/>
      <c r="ZU49" s="132"/>
      <c r="ZV49" s="132"/>
      <c r="ZW49" s="132"/>
      <c r="ZX49" s="132"/>
      <c r="ZY49" s="132"/>
      <c r="ZZ49" s="132"/>
      <c r="AAA49" s="132"/>
      <c r="AAB49" s="132"/>
      <c r="AAC49" s="132"/>
      <c r="AAD49" s="132"/>
      <c r="AAE49" s="132"/>
      <c r="AAF49" s="132"/>
      <c r="AAG49" s="132"/>
      <c r="AAH49" s="132"/>
      <c r="AAI49" s="132"/>
      <c r="AAJ49" s="132"/>
      <c r="AAK49" s="132"/>
      <c r="AAL49" s="132"/>
      <c r="AAM49" s="132"/>
      <c r="AAN49" s="132"/>
      <c r="AAO49" s="132"/>
      <c r="AAP49" s="132"/>
      <c r="AAQ49" s="132"/>
      <c r="AAR49" s="132"/>
      <c r="AAS49" s="132"/>
      <c r="AAT49" s="132"/>
      <c r="AAU49" s="132"/>
      <c r="AAV49" s="132"/>
      <c r="AAW49" s="132"/>
      <c r="AAX49" s="132"/>
      <c r="AAY49" s="132"/>
      <c r="AAZ49" s="132"/>
      <c r="ABA49" s="132"/>
      <c r="ABB49" s="132"/>
      <c r="ABC49" s="132"/>
      <c r="ABD49" s="132"/>
      <c r="ABE49" s="132"/>
      <c r="ABF49" s="132"/>
      <c r="ABG49" s="132"/>
      <c r="ABH49" s="132"/>
      <c r="ABI49" s="132"/>
      <c r="ABJ49" s="132"/>
      <c r="ABK49" s="132"/>
      <c r="ABL49" s="132"/>
      <c r="ABM49" s="132"/>
      <c r="ABN49" s="132"/>
      <c r="ABO49" s="132"/>
      <c r="ABP49" s="132"/>
      <c r="ABQ49" s="132"/>
      <c r="ABR49" s="132"/>
      <c r="ABS49" s="132"/>
      <c r="ABT49" s="132"/>
      <c r="ABU49" s="132"/>
      <c r="ABV49" s="132"/>
      <c r="ABW49" s="132"/>
      <c r="ABX49" s="132"/>
      <c r="ABY49" s="132"/>
      <c r="ABZ49" s="132"/>
      <c r="ACA49" s="132"/>
      <c r="ACB49" s="132"/>
      <c r="ACC49" s="132"/>
      <c r="ACD49" s="132"/>
      <c r="ACE49" s="132"/>
      <c r="ACF49" s="132"/>
      <c r="ACG49" s="132"/>
      <c r="ACH49" s="132"/>
      <c r="ACI49" s="132"/>
      <c r="ACJ49" s="132"/>
      <c r="ACK49" s="132"/>
      <c r="ACL49" s="132"/>
      <c r="ACM49" s="132"/>
      <c r="ACN49" s="132"/>
      <c r="ACO49" s="132"/>
      <c r="ACP49" s="132"/>
      <c r="ACQ49" s="132"/>
      <c r="ACR49" s="132"/>
      <c r="ACS49" s="132"/>
      <c r="ACT49" s="132"/>
      <c r="ACU49" s="132"/>
      <c r="ACV49" s="132"/>
      <c r="ACW49" s="132"/>
      <c r="ACX49" s="132"/>
      <c r="ACY49" s="132"/>
      <c r="ACZ49" s="132"/>
      <c r="ADA49" s="132"/>
      <c r="ADB49" s="132"/>
      <c r="ADC49" s="132"/>
      <c r="ADD49" s="132"/>
      <c r="ADE49" s="132"/>
      <c r="ADF49" s="132"/>
      <c r="ADG49" s="132"/>
      <c r="ADH49" s="132"/>
      <c r="ADI49" s="132"/>
      <c r="ADJ49" s="132"/>
      <c r="ADK49" s="132"/>
      <c r="ADL49" s="132"/>
      <c r="ADM49" s="132"/>
      <c r="ADN49" s="132"/>
      <c r="ADO49" s="132"/>
      <c r="ADP49" s="132"/>
      <c r="ADQ49" s="132"/>
      <c r="ADR49" s="132"/>
      <c r="ADS49" s="132"/>
      <c r="ADT49" s="132"/>
      <c r="ADU49" s="132"/>
      <c r="ADV49" s="132"/>
      <c r="ADW49" s="132"/>
      <c r="ADX49" s="132"/>
      <c r="ADY49" s="132"/>
      <c r="ADZ49" s="132"/>
      <c r="AEA49" s="132"/>
      <c r="AEB49" s="132"/>
      <c r="AEC49" s="132"/>
      <c r="AED49" s="132"/>
      <c r="AEE49" s="132"/>
      <c r="AEF49" s="132"/>
      <c r="AEG49" s="132"/>
      <c r="AEH49" s="132"/>
      <c r="AEI49" s="132"/>
      <c r="AEJ49" s="132"/>
      <c r="AEK49" s="132"/>
      <c r="AEL49" s="132"/>
      <c r="AEM49" s="132"/>
      <c r="AEN49" s="132"/>
      <c r="AEO49" s="132"/>
      <c r="AEP49" s="132"/>
      <c r="AEQ49" s="132"/>
      <c r="AER49" s="132"/>
      <c r="AES49" s="132"/>
      <c r="AET49" s="132"/>
      <c r="AEU49" s="132"/>
      <c r="AEV49" s="132"/>
      <c r="AEW49" s="132"/>
      <c r="AEX49" s="132"/>
      <c r="AEY49" s="132"/>
      <c r="AEZ49" s="132"/>
      <c r="AFA49" s="132"/>
      <c r="AFB49" s="132"/>
      <c r="AFC49" s="132"/>
      <c r="AFD49" s="132"/>
      <c r="AFE49" s="132"/>
      <c r="AFF49" s="132"/>
      <c r="AFG49" s="132"/>
      <c r="AFH49" s="132"/>
      <c r="AFI49" s="132"/>
      <c r="AFJ49" s="132"/>
      <c r="AFK49" s="132"/>
      <c r="AFL49" s="132"/>
      <c r="AFM49" s="132"/>
      <c r="AFN49" s="132"/>
      <c r="AFO49" s="132"/>
      <c r="AFP49" s="132"/>
      <c r="AFQ49" s="132"/>
      <c r="AFR49" s="132"/>
      <c r="AFS49" s="132"/>
      <c r="AFT49" s="132"/>
      <c r="AFU49" s="132"/>
      <c r="AFV49" s="132"/>
      <c r="AFW49" s="132"/>
      <c r="AFX49" s="132"/>
      <c r="AFY49" s="132"/>
      <c r="AFZ49" s="132"/>
      <c r="AGA49" s="132"/>
      <c r="AGB49" s="132"/>
      <c r="AGC49" s="132"/>
      <c r="AGD49" s="132"/>
      <c r="AGE49" s="132"/>
      <c r="AGF49" s="132"/>
      <c r="AGG49" s="132"/>
      <c r="AGH49" s="132"/>
      <c r="AGI49" s="132"/>
      <c r="AGJ49" s="132"/>
      <c r="AGK49" s="132"/>
      <c r="AGL49" s="132"/>
      <c r="AGM49" s="132"/>
      <c r="AGN49" s="132"/>
      <c r="AGO49" s="132"/>
      <c r="AGP49" s="132"/>
      <c r="AGQ49" s="132"/>
      <c r="AGR49" s="132"/>
      <c r="AGS49" s="132"/>
      <c r="AGT49" s="132"/>
      <c r="AGU49" s="132"/>
      <c r="AGV49" s="132"/>
      <c r="AGW49" s="132"/>
      <c r="AGX49" s="132"/>
      <c r="AGY49" s="132"/>
      <c r="AGZ49" s="132"/>
      <c r="AHA49" s="132"/>
      <c r="AHB49" s="132"/>
      <c r="AHC49" s="132"/>
      <c r="AHD49" s="132"/>
      <c r="AHE49" s="132"/>
      <c r="AHF49" s="132"/>
      <c r="AHG49" s="132"/>
      <c r="AHH49" s="132"/>
      <c r="AHI49" s="132"/>
      <c r="AHJ49" s="132"/>
      <c r="AHK49" s="132"/>
      <c r="AHL49" s="132"/>
      <c r="AHM49" s="132"/>
      <c r="AHN49" s="132"/>
      <c r="AHO49" s="132"/>
      <c r="AHP49" s="132"/>
      <c r="AHQ49" s="132"/>
      <c r="AHR49" s="132"/>
      <c r="AHS49" s="132"/>
      <c r="AHT49" s="132"/>
      <c r="AHU49" s="132"/>
      <c r="AHV49" s="132"/>
      <c r="AHW49" s="132"/>
      <c r="AHX49" s="132"/>
      <c r="AHY49" s="132"/>
      <c r="AHZ49" s="132"/>
      <c r="AIA49" s="132"/>
      <c r="AIB49" s="132"/>
      <c r="AIC49" s="132"/>
      <c r="AID49" s="132"/>
      <c r="AIE49" s="132"/>
      <c r="AIF49" s="132"/>
      <c r="AIG49" s="132"/>
      <c r="AIH49" s="132"/>
      <c r="AII49" s="132"/>
      <c r="AIJ49" s="132"/>
      <c r="AIK49" s="132"/>
      <c r="AIL49" s="132"/>
      <c r="AIM49" s="132"/>
      <c r="AIN49" s="132"/>
      <c r="AIO49" s="132"/>
      <c r="AIP49" s="132"/>
      <c r="AIQ49" s="132"/>
      <c r="AIR49" s="132"/>
      <c r="AIS49" s="132"/>
      <c r="AIT49" s="132"/>
      <c r="AIU49" s="132"/>
      <c r="AIV49" s="132"/>
      <c r="AIW49" s="132"/>
      <c r="AIX49" s="132"/>
      <c r="AIY49" s="132"/>
      <c r="AIZ49" s="132"/>
      <c r="AJA49" s="132"/>
      <c r="AJB49" s="132"/>
      <c r="AJC49" s="132"/>
      <c r="AJD49" s="132"/>
      <c r="AJE49" s="132"/>
      <c r="AJF49" s="132"/>
      <c r="AJG49" s="132"/>
      <c r="AJH49" s="132"/>
      <c r="AJI49" s="132"/>
      <c r="AJJ49" s="132"/>
      <c r="AJK49" s="132"/>
      <c r="AJL49" s="132"/>
      <c r="AJM49" s="132"/>
      <c r="AJN49" s="132"/>
      <c r="AJO49" s="132"/>
      <c r="AJP49" s="132"/>
      <c r="AJQ49" s="132"/>
      <c r="AJR49" s="132"/>
      <c r="AJS49" s="132"/>
      <c r="AJT49" s="132"/>
      <c r="AJU49" s="132"/>
      <c r="AJV49" s="132"/>
      <c r="AJW49" s="132"/>
      <c r="AJX49" s="132"/>
      <c r="AJY49" s="132"/>
      <c r="AJZ49" s="132"/>
      <c r="AKA49" s="132"/>
      <c r="AKB49" s="132"/>
      <c r="AKC49" s="132"/>
      <c r="AKD49" s="132"/>
      <c r="AKE49" s="132"/>
      <c r="AKF49" s="132"/>
      <c r="AKG49" s="132"/>
      <c r="AKH49" s="132"/>
      <c r="AKI49" s="132"/>
      <c r="AKJ49" s="132"/>
      <c r="AKK49" s="132"/>
      <c r="AKL49" s="132"/>
      <c r="AKM49" s="132"/>
      <c r="AKN49" s="132"/>
      <c r="AKO49" s="132"/>
      <c r="AKP49" s="132"/>
      <c r="AKQ49" s="132"/>
      <c r="AKR49" s="132"/>
      <c r="AKS49" s="132"/>
      <c r="AKT49" s="132"/>
      <c r="AKU49" s="132"/>
      <c r="AKV49" s="132"/>
      <c r="AKW49" s="132"/>
      <c r="AKX49" s="132"/>
      <c r="AKY49" s="132"/>
      <c r="AKZ49" s="132"/>
      <c r="ALA49" s="132"/>
      <c r="ALB49" s="132"/>
      <c r="ALC49" s="132"/>
      <c r="ALD49" s="132"/>
      <c r="ALE49" s="132"/>
      <c r="ALF49" s="132"/>
      <c r="ALG49" s="132"/>
      <c r="ALH49" s="132"/>
      <c r="ALI49" s="132"/>
      <c r="ALJ49" s="132"/>
      <c r="ALK49" s="132"/>
      <c r="ALL49" s="132"/>
      <c r="ALM49" s="132"/>
      <c r="ALN49" s="132"/>
      <c r="ALO49" s="132"/>
      <c r="ALP49" s="132"/>
      <c r="ALQ49" s="132"/>
      <c r="ALR49" s="132"/>
      <c r="ALS49" s="132"/>
      <c r="ALT49" s="132"/>
      <c r="ALU49" s="132"/>
      <c r="ALV49" s="132"/>
      <c r="ALW49" s="132"/>
      <c r="ALX49" s="132"/>
      <c r="ALY49" s="132"/>
      <c r="ALZ49" s="132"/>
      <c r="AMA49" s="132"/>
      <c r="AMB49" s="132"/>
      <c r="AMC49" s="132"/>
      <c r="AMD49" s="132"/>
      <c r="AME49" s="132"/>
      <c r="AMF49" s="132"/>
      <c r="AMG49" s="132"/>
      <c r="AMH49" s="132"/>
      <c r="AMI49" s="132"/>
      <c r="AMJ49" s="132"/>
      <c r="AMK49" s="132"/>
    </row>
    <row r="50" spans="1:1025" s="106" customFormat="1" ht="24.75" customHeight="1">
      <c r="A50" s="189" t="s">
        <v>136</v>
      </c>
      <c r="B50" s="154" t="s">
        <v>137</v>
      </c>
      <c r="C50" s="190" t="s">
        <v>131</v>
      </c>
      <c r="D50" s="191">
        <v>3</v>
      </c>
      <c r="E50" s="192"/>
      <c r="F50" s="192"/>
      <c r="G50" s="192"/>
      <c r="H50" s="192"/>
      <c r="I50" s="132"/>
      <c r="J50" s="132"/>
      <c r="K50" s="132"/>
      <c r="L50" s="132"/>
      <c r="M50" s="132"/>
      <c r="N50" s="132"/>
      <c r="O50" s="132"/>
      <c r="P50" s="132"/>
      <c r="Q50" s="132"/>
      <c r="R50" s="132"/>
      <c r="S50" s="132"/>
      <c r="T50" s="132"/>
      <c r="U50" s="132"/>
      <c r="V50" s="132"/>
      <c r="W50" s="132"/>
      <c r="X50" s="132"/>
      <c r="Y50" s="132"/>
      <c r="Z50" s="132"/>
      <c r="AA50" s="132"/>
      <c r="AB50" s="132"/>
      <c r="AC50" s="132"/>
      <c r="AD50" s="132"/>
      <c r="AE50" s="132"/>
      <c r="AF50" s="132"/>
      <c r="AG50" s="132"/>
      <c r="AH50" s="132"/>
      <c r="AI50" s="132"/>
      <c r="AJ50" s="132"/>
      <c r="AK50" s="132"/>
      <c r="AL50" s="132"/>
      <c r="AM50" s="132"/>
      <c r="AN50" s="132"/>
      <c r="AO50" s="132"/>
      <c r="AP50" s="132"/>
      <c r="AQ50" s="132"/>
      <c r="AR50" s="132"/>
      <c r="AS50" s="132"/>
      <c r="AT50" s="132"/>
      <c r="AU50" s="132"/>
      <c r="AV50" s="132"/>
      <c r="AW50" s="132"/>
      <c r="AX50" s="132"/>
      <c r="AY50" s="132"/>
      <c r="AZ50" s="132"/>
      <c r="BA50" s="132"/>
      <c r="BB50" s="132"/>
      <c r="BC50" s="132"/>
      <c r="BD50" s="132"/>
      <c r="BE50" s="132"/>
      <c r="BF50" s="132"/>
      <c r="BG50" s="132"/>
      <c r="BH50" s="132"/>
      <c r="BI50" s="132"/>
      <c r="BJ50" s="132"/>
      <c r="BK50" s="132"/>
      <c r="BL50" s="132"/>
      <c r="BM50" s="132"/>
      <c r="BN50" s="132"/>
      <c r="BO50" s="132"/>
      <c r="BP50" s="132"/>
      <c r="BQ50" s="132"/>
      <c r="BR50" s="132"/>
      <c r="BS50" s="132"/>
      <c r="BT50" s="132"/>
      <c r="BU50" s="132"/>
      <c r="BV50" s="132"/>
      <c r="BW50" s="132"/>
      <c r="BX50" s="132"/>
      <c r="BY50" s="132"/>
      <c r="BZ50" s="132"/>
      <c r="CA50" s="132"/>
      <c r="CB50" s="132"/>
      <c r="CC50" s="132"/>
      <c r="CD50" s="132"/>
      <c r="CE50" s="132"/>
      <c r="CF50" s="132"/>
      <c r="CG50" s="132"/>
      <c r="CH50" s="132"/>
      <c r="CI50" s="132"/>
      <c r="CJ50" s="132"/>
      <c r="CK50" s="132"/>
      <c r="CL50" s="132"/>
      <c r="CM50" s="132"/>
      <c r="CN50" s="132"/>
      <c r="CO50" s="132"/>
      <c r="CP50" s="132"/>
      <c r="CQ50" s="132"/>
      <c r="CR50" s="132"/>
      <c r="CS50" s="132"/>
      <c r="CT50" s="132"/>
      <c r="CU50" s="132"/>
      <c r="CV50" s="132"/>
      <c r="CW50" s="132"/>
      <c r="CX50" s="132"/>
      <c r="CY50" s="132"/>
      <c r="CZ50" s="132"/>
      <c r="DA50" s="132"/>
      <c r="DB50" s="132"/>
      <c r="DC50" s="132"/>
      <c r="DD50" s="132"/>
      <c r="DE50" s="132"/>
      <c r="DF50" s="132"/>
      <c r="DG50" s="132"/>
      <c r="DH50" s="132"/>
      <c r="DI50" s="132"/>
      <c r="DJ50" s="132"/>
      <c r="DK50" s="132"/>
      <c r="DL50" s="132"/>
      <c r="DM50" s="132"/>
      <c r="DN50" s="132"/>
      <c r="DO50" s="132"/>
      <c r="DP50" s="132"/>
      <c r="DQ50" s="132"/>
      <c r="DR50" s="132"/>
      <c r="DS50" s="132"/>
      <c r="DT50" s="132"/>
      <c r="DU50" s="132"/>
      <c r="DV50" s="132"/>
      <c r="DW50" s="132"/>
      <c r="DX50" s="132"/>
      <c r="DY50" s="132"/>
      <c r="DZ50" s="132"/>
      <c r="EA50" s="132"/>
      <c r="EB50" s="132"/>
      <c r="EC50" s="132"/>
      <c r="ED50" s="132"/>
      <c r="EE50" s="132"/>
      <c r="EF50" s="132"/>
      <c r="EG50" s="132"/>
      <c r="EH50" s="132"/>
      <c r="EI50" s="132"/>
      <c r="EJ50" s="132"/>
      <c r="EK50" s="132"/>
      <c r="EL50" s="132"/>
      <c r="EM50" s="132"/>
      <c r="EN50" s="132"/>
      <c r="EO50" s="132"/>
      <c r="EP50" s="132"/>
      <c r="EQ50" s="132"/>
      <c r="ER50" s="132"/>
      <c r="ES50" s="132"/>
      <c r="ET50" s="132"/>
      <c r="EU50" s="132"/>
      <c r="EV50" s="132"/>
      <c r="EW50" s="132"/>
      <c r="EX50" s="132"/>
      <c r="EY50" s="132"/>
      <c r="EZ50" s="132"/>
      <c r="FA50" s="132"/>
      <c r="FB50" s="132"/>
      <c r="FC50" s="132"/>
      <c r="FD50" s="132"/>
      <c r="FE50" s="132"/>
      <c r="FF50" s="132"/>
      <c r="FG50" s="132"/>
      <c r="FH50" s="132"/>
      <c r="FI50" s="132"/>
      <c r="FJ50" s="132"/>
      <c r="FK50" s="132"/>
      <c r="FL50" s="132"/>
      <c r="FM50" s="132"/>
      <c r="FN50" s="132"/>
      <c r="FO50" s="132"/>
      <c r="FP50" s="132"/>
      <c r="FQ50" s="132"/>
      <c r="FR50" s="132"/>
      <c r="FS50" s="132"/>
      <c r="FT50" s="132"/>
      <c r="FU50" s="132"/>
      <c r="FV50" s="132"/>
      <c r="FW50" s="132"/>
      <c r="FX50" s="132"/>
      <c r="FY50" s="132"/>
      <c r="FZ50" s="132"/>
      <c r="GA50" s="132"/>
      <c r="GB50" s="132"/>
      <c r="GC50" s="132"/>
      <c r="GD50" s="132"/>
      <c r="GE50" s="132"/>
      <c r="GF50" s="132"/>
      <c r="GG50" s="132"/>
      <c r="GH50" s="132"/>
      <c r="GI50" s="132"/>
      <c r="GJ50" s="132"/>
      <c r="GK50" s="132"/>
      <c r="GL50" s="132"/>
      <c r="GM50" s="132"/>
      <c r="GN50" s="132"/>
      <c r="GO50" s="132"/>
      <c r="GP50" s="132"/>
      <c r="GQ50" s="132"/>
      <c r="GR50" s="132"/>
      <c r="GS50" s="132"/>
      <c r="GT50" s="132"/>
      <c r="GU50" s="132"/>
      <c r="GV50" s="132"/>
      <c r="GW50" s="132"/>
      <c r="GX50" s="132"/>
      <c r="GY50" s="132"/>
      <c r="GZ50" s="132"/>
      <c r="HA50" s="132"/>
      <c r="HB50" s="132"/>
      <c r="HC50" s="132"/>
      <c r="HD50" s="132"/>
      <c r="HE50" s="132"/>
      <c r="HF50" s="132"/>
      <c r="HG50" s="132"/>
      <c r="HH50" s="132"/>
      <c r="HI50" s="132"/>
      <c r="HJ50" s="132"/>
      <c r="HK50" s="132"/>
      <c r="HL50" s="132"/>
      <c r="HM50" s="132"/>
      <c r="HN50" s="132"/>
      <c r="HO50" s="132"/>
      <c r="HP50" s="132"/>
      <c r="HQ50" s="132"/>
      <c r="HR50" s="132"/>
      <c r="HS50" s="132"/>
      <c r="HT50" s="132"/>
      <c r="HU50" s="132"/>
      <c r="HV50" s="132"/>
      <c r="HW50" s="132"/>
      <c r="HX50" s="132"/>
      <c r="HY50" s="132"/>
      <c r="HZ50" s="132"/>
      <c r="IA50" s="132"/>
      <c r="IB50" s="132"/>
      <c r="IC50" s="132"/>
      <c r="ID50" s="132"/>
      <c r="IE50" s="132"/>
      <c r="IF50" s="132"/>
      <c r="IG50" s="132"/>
      <c r="IH50" s="132"/>
      <c r="II50" s="132"/>
      <c r="IJ50" s="132"/>
      <c r="IK50" s="132"/>
      <c r="IL50" s="132"/>
      <c r="IM50" s="132"/>
      <c r="IN50" s="132"/>
      <c r="IO50" s="132"/>
      <c r="IP50" s="132"/>
      <c r="IQ50" s="132"/>
      <c r="IR50" s="132"/>
      <c r="IS50" s="132"/>
      <c r="IT50" s="132"/>
      <c r="IU50" s="132"/>
      <c r="IV50" s="132"/>
      <c r="IW50" s="132"/>
      <c r="IX50" s="132"/>
      <c r="IY50" s="132"/>
      <c r="IZ50" s="132"/>
      <c r="JA50" s="132"/>
      <c r="JB50" s="132"/>
      <c r="JC50" s="132"/>
      <c r="JD50" s="132"/>
      <c r="JE50" s="132"/>
      <c r="JF50" s="132"/>
      <c r="JG50" s="132"/>
      <c r="JH50" s="132"/>
      <c r="JI50" s="132"/>
      <c r="JJ50" s="132"/>
      <c r="JK50" s="132"/>
      <c r="JL50" s="132"/>
      <c r="JM50" s="132"/>
      <c r="JN50" s="132"/>
      <c r="JO50" s="132"/>
      <c r="JP50" s="132"/>
      <c r="JQ50" s="132"/>
      <c r="JR50" s="132"/>
      <c r="JS50" s="132"/>
      <c r="JT50" s="132"/>
      <c r="JU50" s="132"/>
      <c r="JV50" s="132"/>
      <c r="JW50" s="132"/>
      <c r="JX50" s="132"/>
      <c r="JY50" s="132"/>
      <c r="JZ50" s="132"/>
      <c r="KA50" s="132"/>
      <c r="KB50" s="132"/>
      <c r="KC50" s="132"/>
      <c r="KD50" s="132"/>
      <c r="KE50" s="132"/>
      <c r="KF50" s="132"/>
      <c r="KG50" s="132"/>
      <c r="KH50" s="132"/>
      <c r="KI50" s="132"/>
      <c r="KJ50" s="132"/>
      <c r="KK50" s="132"/>
      <c r="KL50" s="132"/>
      <c r="KM50" s="132"/>
      <c r="KN50" s="132"/>
      <c r="KO50" s="132"/>
      <c r="KP50" s="132"/>
      <c r="KQ50" s="132"/>
      <c r="KR50" s="132"/>
      <c r="KS50" s="132"/>
      <c r="KT50" s="132"/>
      <c r="KU50" s="132"/>
      <c r="KV50" s="132"/>
      <c r="KW50" s="132"/>
      <c r="KX50" s="132"/>
      <c r="KY50" s="132"/>
      <c r="KZ50" s="132"/>
      <c r="LA50" s="132"/>
      <c r="LB50" s="132"/>
      <c r="LC50" s="132"/>
      <c r="LD50" s="132"/>
      <c r="LE50" s="132"/>
      <c r="LF50" s="132"/>
      <c r="LG50" s="132"/>
      <c r="LH50" s="132"/>
      <c r="LI50" s="132"/>
      <c r="LJ50" s="132"/>
      <c r="LK50" s="132"/>
      <c r="LL50" s="132"/>
      <c r="LM50" s="132"/>
      <c r="LN50" s="132"/>
      <c r="LO50" s="132"/>
      <c r="LP50" s="132"/>
      <c r="LQ50" s="132"/>
      <c r="LR50" s="132"/>
      <c r="LS50" s="132"/>
      <c r="LT50" s="132"/>
      <c r="LU50" s="132"/>
      <c r="LV50" s="132"/>
      <c r="LW50" s="132"/>
      <c r="LX50" s="132"/>
      <c r="LY50" s="132"/>
      <c r="LZ50" s="132"/>
      <c r="MA50" s="132"/>
      <c r="MB50" s="132"/>
      <c r="MC50" s="132"/>
      <c r="MD50" s="132"/>
      <c r="ME50" s="132"/>
      <c r="MF50" s="132"/>
      <c r="MG50" s="132"/>
      <c r="MH50" s="132"/>
      <c r="MI50" s="132"/>
      <c r="MJ50" s="132"/>
      <c r="MK50" s="132"/>
      <c r="ML50" s="132"/>
      <c r="MM50" s="132"/>
      <c r="MN50" s="132"/>
      <c r="MO50" s="132"/>
      <c r="MP50" s="132"/>
      <c r="MQ50" s="132"/>
      <c r="MR50" s="132"/>
      <c r="MS50" s="132"/>
      <c r="MT50" s="132"/>
      <c r="MU50" s="132"/>
      <c r="MV50" s="132"/>
      <c r="MW50" s="132"/>
      <c r="MX50" s="132"/>
      <c r="MY50" s="132"/>
      <c r="MZ50" s="132"/>
      <c r="NA50" s="132"/>
      <c r="NB50" s="132"/>
      <c r="NC50" s="132"/>
      <c r="ND50" s="132"/>
      <c r="NE50" s="132"/>
      <c r="NF50" s="132"/>
      <c r="NG50" s="132"/>
      <c r="NH50" s="132"/>
      <c r="NI50" s="132"/>
      <c r="NJ50" s="132"/>
      <c r="NK50" s="132"/>
      <c r="NL50" s="132"/>
      <c r="NM50" s="132"/>
      <c r="NN50" s="132"/>
      <c r="NO50" s="132"/>
      <c r="NP50" s="132"/>
      <c r="NQ50" s="132"/>
      <c r="NR50" s="132"/>
      <c r="NS50" s="132"/>
      <c r="NT50" s="132"/>
      <c r="NU50" s="132"/>
      <c r="NV50" s="132"/>
      <c r="NW50" s="132"/>
      <c r="NX50" s="132"/>
      <c r="NY50" s="132"/>
      <c r="NZ50" s="132"/>
      <c r="OA50" s="132"/>
      <c r="OB50" s="132"/>
      <c r="OC50" s="132"/>
      <c r="OD50" s="132"/>
      <c r="OE50" s="132"/>
      <c r="OF50" s="132"/>
      <c r="OG50" s="132"/>
      <c r="OH50" s="132"/>
      <c r="OI50" s="132"/>
      <c r="OJ50" s="132"/>
      <c r="OK50" s="132"/>
      <c r="OL50" s="132"/>
      <c r="OM50" s="132"/>
      <c r="ON50" s="132"/>
      <c r="OO50" s="132"/>
      <c r="OP50" s="132"/>
      <c r="OQ50" s="132"/>
      <c r="OR50" s="132"/>
      <c r="OS50" s="132"/>
      <c r="OT50" s="132"/>
      <c r="OU50" s="132"/>
      <c r="OV50" s="132"/>
      <c r="OW50" s="132"/>
      <c r="OX50" s="132"/>
      <c r="OY50" s="132"/>
      <c r="OZ50" s="132"/>
      <c r="PA50" s="132"/>
      <c r="PB50" s="132"/>
      <c r="PC50" s="132"/>
      <c r="PD50" s="132"/>
      <c r="PE50" s="132"/>
      <c r="PF50" s="132"/>
      <c r="PG50" s="132"/>
      <c r="PH50" s="132"/>
      <c r="PI50" s="132"/>
      <c r="PJ50" s="132"/>
      <c r="PK50" s="132"/>
      <c r="PL50" s="132"/>
      <c r="PM50" s="132"/>
      <c r="PN50" s="132"/>
      <c r="PO50" s="132"/>
      <c r="PP50" s="132"/>
      <c r="PQ50" s="132"/>
      <c r="PR50" s="132"/>
      <c r="PS50" s="132"/>
      <c r="PT50" s="132"/>
      <c r="PU50" s="132"/>
      <c r="PV50" s="132"/>
      <c r="PW50" s="132"/>
      <c r="PX50" s="132"/>
      <c r="PY50" s="132"/>
      <c r="PZ50" s="132"/>
      <c r="QA50" s="132"/>
      <c r="QB50" s="132"/>
      <c r="QC50" s="132"/>
      <c r="QD50" s="132"/>
      <c r="QE50" s="132"/>
      <c r="QF50" s="132"/>
      <c r="QG50" s="132"/>
      <c r="QH50" s="132"/>
      <c r="QI50" s="132"/>
      <c r="QJ50" s="132"/>
      <c r="QK50" s="132"/>
      <c r="QL50" s="132"/>
      <c r="QM50" s="132"/>
      <c r="QN50" s="132"/>
      <c r="QO50" s="132"/>
      <c r="QP50" s="132"/>
      <c r="QQ50" s="132"/>
      <c r="QR50" s="132"/>
      <c r="QS50" s="132"/>
      <c r="QT50" s="132"/>
      <c r="QU50" s="132"/>
      <c r="QV50" s="132"/>
      <c r="QW50" s="132"/>
      <c r="QX50" s="132"/>
      <c r="QY50" s="132"/>
      <c r="QZ50" s="132"/>
      <c r="RA50" s="132"/>
      <c r="RB50" s="132"/>
      <c r="RC50" s="132"/>
      <c r="RD50" s="132"/>
      <c r="RE50" s="132"/>
      <c r="RF50" s="132"/>
      <c r="RG50" s="132"/>
      <c r="RH50" s="132"/>
      <c r="RI50" s="132"/>
      <c r="RJ50" s="132"/>
      <c r="RK50" s="132"/>
      <c r="RL50" s="132"/>
      <c r="RM50" s="132"/>
      <c r="RN50" s="132"/>
      <c r="RO50" s="132"/>
      <c r="RP50" s="132"/>
      <c r="RQ50" s="132"/>
      <c r="RR50" s="132"/>
      <c r="RS50" s="132"/>
      <c r="RT50" s="132"/>
      <c r="RU50" s="132"/>
      <c r="RV50" s="132"/>
      <c r="RW50" s="132"/>
      <c r="RX50" s="132"/>
      <c r="RY50" s="132"/>
      <c r="RZ50" s="132"/>
      <c r="SA50" s="132"/>
      <c r="SB50" s="132"/>
      <c r="SC50" s="132"/>
      <c r="SD50" s="132"/>
      <c r="SE50" s="132"/>
      <c r="SF50" s="132"/>
      <c r="SG50" s="132"/>
      <c r="SH50" s="132"/>
      <c r="SI50" s="132"/>
      <c r="SJ50" s="132"/>
      <c r="SK50" s="132"/>
      <c r="SL50" s="132"/>
      <c r="SM50" s="132"/>
      <c r="SN50" s="132"/>
      <c r="SO50" s="132"/>
      <c r="SP50" s="132"/>
      <c r="SQ50" s="132"/>
      <c r="SR50" s="132"/>
      <c r="SS50" s="132"/>
      <c r="ST50" s="132"/>
      <c r="SU50" s="132"/>
      <c r="SV50" s="132"/>
      <c r="SW50" s="132"/>
      <c r="SX50" s="132"/>
      <c r="SY50" s="132"/>
      <c r="SZ50" s="132"/>
      <c r="TA50" s="132"/>
      <c r="TB50" s="132"/>
      <c r="TC50" s="132"/>
      <c r="TD50" s="132"/>
      <c r="TE50" s="132"/>
      <c r="TF50" s="132"/>
      <c r="TG50" s="132"/>
      <c r="TH50" s="132"/>
      <c r="TI50" s="132"/>
      <c r="TJ50" s="132"/>
      <c r="TK50" s="132"/>
      <c r="TL50" s="132"/>
      <c r="TM50" s="132"/>
      <c r="TN50" s="132"/>
      <c r="TO50" s="132"/>
      <c r="TP50" s="132"/>
      <c r="TQ50" s="132"/>
      <c r="TR50" s="132"/>
      <c r="TS50" s="132"/>
      <c r="TT50" s="132"/>
      <c r="TU50" s="132"/>
      <c r="TV50" s="132"/>
      <c r="TW50" s="132"/>
      <c r="TX50" s="132"/>
      <c r="TY50" s="132"/>
      <c r="TZ50" s="132"/>
      <c r="UA50" s="132"/>
      <c r="UB50" s="132"/>
      <c r="UC50" s="132"/>
      <c r="UD50" s="132"/>
      <c r="UE50" s="132"/>
      <c r="UF50" s="132"/>
      <c r="UG50" s="132"/>
      <c r="UH50" s="132"/>
      <c r="UI50" s="132"/>
      <c r="UJ50" s="132"/>
      <c r="UK50" s="132"/>
      <c r="UL50" s="132"/>
      <c r="UM50" s="132"/>
      <c r="UN50" s="132"/>
      <c r="UO50" s="132"/>
      <c r="UP50" s="132"/>
      <c r="UQ50" s="132"/>
      <c r="UR50" s="132"/>
      <c r="US50" s="132"/>
      <c r="UT50" s="132"/>
      <c r="UU50" s="132"/>
      <c r="UV50" s="132"/>
      <c r="UW50" s="132"/>
      <c r="UX50" s="132"/>
      <c r="UY50" s="132"/>
      <c r="UZ50" s="132"/>
      <c r="VA50" s="132"/>
      <c r="VB50" s="132"/>
      <c r="VC50" s="132"/>
      <c r="VD50" s="132"/>
      <c r="VE50" s="132"/>
      <c r="VF50" s="132"/>
      <c r="VG50" s="132"/>
      <c r="VH50" s="132"/>
      <c r="VI50" s="132"/>
      <c r="VJ50" s="132"/>
      <c r="VK50" s="132"/>
      <c r="VL50" s="132"/>
      <c r="VM50" s="132"/>
      <c r="VN50" s="132"/>
      <c r="VO50" s="132"/>
      <c r="VP50" s="132"/>
      <c r="VQ50" s="132"/>
      <c r="VR50" s="132"/>
      <c r="VS50" s="132"/>
      <c r="VT50" s="132"/>
      <c r="VU50" s="132"/>
      <c r="VV50" s="132"/>
      <c r="VW50" s="132"/>
      <c r="VX50" s="132"/>
      <c r="VY50" s="132"/>
      <c r="VZ50" s="132"/>
      <c r="WA50" s="132"/>
      <c r="WB50" s="132"/>
      <c r="WC50" s="132"/>
      <c r="WD50" s="132"/>
      <c r="WE50" s="132"/>
      <c r="WF50" s="132"/>
      <c r="WG50" s="132"/>
      <c r="WH50" s="132"/>
      <c r="WI50" s="132"/>
      <c r="WJ50" s="132"/>
      <c r="WK50" s="132"/>
      <c r="WL50" s="132"/>
      <c r="WM50" s="132"/>
      <c r="WN50" s="132"/>
      <c r="WO50" s="132"/>
      <c r="WP50" s="132"/>
      <c r="WQ50" s="132"/>
      <c r="WR50" s="132"/>
      <c r="WS50" s="132"/>
      <c r="WT50" s="132"/>
      <c r="WU50" s="132"/>
      <c r="WV50" s="132"/>
      <c r="WW50" s="132"/>
      <c r="WX50" s="132"/>
      <c r="WY50" s="132"/>
      <c r="WZ50" s="132"/>
      <c r="XA50" s="132"/>
      <c r="XB50" s="132"/>
      <c r="XC50" s="132"/>
      <c r="XD50" s="132"/>
      <c r="XE50" s="132"/>
      <c r="XF50" s="132"/>
      <c r="XG50" s="132"/>
      <c r="XH50" s="132"/>
      <c r="XI50" s="132"/>
      <c r="XJ50" s="132"/>
      <c r="XK50" s="132"/>
      <c r="XL50" s="132"/>
      <c r="XM50" s="132"/>
      <c r="XN50" s="132"/>
      <c r="XO50" s="132"/>
      <c r="XP50" s="132"/>
      <c r="XQ50" s="132"/>
      <c r="XR50" s="132"/>
      <c r="XS50" s="132"/>
      <c r="XT50" s="132"/>
      <c r="XU50" s="132"/>
      <c r="XV50" s="132"/>
      <c r="XW50" s="132"/>
      <c r="XX50" s="132"/>
      <c r="XY50" s="132"/>
      <c r="XZ50" s="132"/>
      <c r="YA50" s="132"/>
      <c r="YB50" s="132"/>
      <c r="YC50" s="132"/>
      <c r="YD50" s="132"/>
      <c r="YE50" s="132"/>
      <c r="YF50" s="132"/>
      <c r="YG50" s="132"/>
      <c r="YH50" s="132"/>
      <c r="YI50" s="132"/>
      <c r="YJ50" s="132"/>
      <c r="YK50" s="132"/>
      <c r="YL50" s="132"/>
      <c r="YM50" s="132"/>
      <c r="YN50" s="132"/>
      <c r="YO50" s="132"/>
      <c r="YP50" s="132"/>
      <c r="YQ50" s="132"/>
      <c r="YR50" s="132"/>
      <c r="YS50" s="132"/>
      <c r="YT50" s="132"/>
      <c r="YU50" s="132"/>
      <c r="YV50" s="132"/>
      <c r="YW50" s="132"/>
      <c r="YX50" s="132"/>
      <c r="YY50" s="132"/>
      <c r="YZ50" s="132"/>
      <c r="ZA50" s="132"/>
      <c r="ZB50" s="132"/>
      <c r="ZC50" s="132"/>
      <c r="ZD50" s="132"/>
      <c r="ZE50" s="132"/>
      <c r="ZF50" s="132"/>
      <c r="ZG50" s="132"/>
      <c r="ZH50" s="132"/>
      <c r="ZI50" s="132"/>
      <c r="ZJ50" s="132"/>
      <c r="ZK50" s="132"/>
      <c r="ZL50" s="132"/>
      <c r="ZM50" s="132"/>
      <c r="ZN50" s="132"/>
      <c r="ZO50" s="132"/>
      <c r="ZP50" s="132"/>
      <c r="ZQ50" s="132"/>
      <c r="ZR50" s="132"/>
      <c r="ZS50" s="132"/>
      <c r="ZT50" s="132"/>
      <c r="ZU50" s="132"/>
      <c r="ZV50" s="132"/>
      <c r="ZW50" s="132"/>
      <c r="ZX50" s="132"/>
      <c r="ZY50" s="132"/>
      <c r="ZZ50" s="132"/>
      <c r="AAA50" s="132"/>
      <c r="AAB50" s="132"/>
      <c r="AAC50" s="132"/>
      <c r="AAD50" s="132"/>
      <c r="AAE50" s="132"/>
      <c r="AAF50" s="132"/>
      <c r="AAG50" s="132"/>
      <c r="AAH50" s="132"/>
      <c r="AAI50" s="132"/>
      <c r="AAJ50" s="132"/>
      <c r="AAK50" s="132"/>
      <c r="AAL50" s="132"/>
      <c r="AAM50" s="132"/>
      <c r="AAN50" s="132"/>
      <c r="AAO50" s="132"/>
      <c r="AAP50" s="132"/>
      <c r="AAQ50" s="132"/>
      <c r="AAR50" s="132"/>
      <c r="AAS50" s="132"/>
      <c r="AAT50" s="132"/>
      <c r="AAU50" s="132"/>
      <c r="AAV50" s="132"/>
      <c r="AAW50" s="132"/>
      <c r="AAX50" s="132"/>
      <c r="AAY50" s="132"/>
      <c r="AAZ50" s="132"/>
      <c r="ABA50" s="132"/>
      <c r="ABB50" s="132"/>
      <c r="ABC50" s="132"/>
      <c r="ABD50" s="132"/>
      <c r="ABE50" s="132"/>
      <c r="ABF50" s="132"/>
      <c r="ABG50" s="132"/>
      <c r="ABH50" s="132"/>
      <c r="ABI50" s="132"/>
      <c r="ABJ50" s="132"/>
      <c r="ABK50" s="132"/>
      <c r="ABL50" s="132"/>
      <c r="ABM50" s="132"/>
      <c r="ABN50" s="132"/>
      <c r="ABO50" s="132"/>
      <c r="ABP50" s="132"/>
      <c r="ABQ50" s="132"/>
      <c r="ABR50" s="132"/>
      <c r="ABS50" s="132"/>
      <c r="ABT50" s="132"/>
      <c r="ABU50" s="132"/>
      <c r="ABV50" s="132"/>
      <c r="ABW50" s="132"/>
      <c r="ABX50" s="132"/>
      <c r="ABY50" s="132"/>
      <c r="ABZ50" s="132"/>
      <c r="ACA50" s="132"/>
      <c r="ACB50" s="132"/>
      <c r="ACC50" s="132"/>
      <c r="ACD50" s="132"/>
      <c r="ACE50" s="132"/>
      <c r="ACF50" s="132"/>
      <c r="ACG50" s="132"/>
      <c r="ACH50" s="132"/>
      <c r="ACI50" s="132"/>
      <c r="ACJ50" s="132"/>
      <c r="ACK50" s="132"/>
      <c r="ACL50" s="132"/>
      <c r="ACM50" s="132"/>
      <c r="ACN50" s="132"/>
      <c r="ACO50" s="132"/>
      <c r="ACP50" s="132"/>
      <c r="ACQ50" s="132"/>
      <c r="ACR50" s="132"/>
      <c r="ACS50" s="132"/>
      <c r="ACT50" s="132"/>
      <c r="ACU50" s="132"/>
      <c r="ACV50" s="132"/>
      <c r="ACW50" s="132"/>
      <c r="ACX50" s="132"/>
      <c r="ACY50" s="132"/>
      <c r="ACZ50" s="132"/>
      <c r="ADA50" s="132"/>
      <c r="ADB50" s="132"/>
      <c r="ADC50" s="132"/>
      <c r="ADD50" s="132"/>
      <c r="ADE50" s="132"/>
      <c r="ADF50" s="132"/>
      <c r="ADG50" s="132"/>
      <c r="ADH50" s="132"/>
      <c r="ADI50" s="132"/>
      <c r="ADJ50" s="132"/>
      <c r="ADK50" s="132"/>
      <c r="ADL50" s="132"/>
      <c r="ADM50" s="132"/>
      <c r="ADN50" s="132"/>
      <c r="ADO50" s="132"/>
      <c r="ADP50" s="132"/>
      <c r="ADQ50" s="132"/>
      <c r="ADR50" s="132"/>
      <c r="ADS50" s="132"/>
      <c r="ADT50" s="132"/>
      <c r="ADU50" s="132"/>
      <c r="ADV50" s="132"/>
      <c r="ADW50" s="132"/>
      <c r="ADX50" s="132"/>
      <c r="ADY50" s="132"/>
      <c r="ADZ50" s="132"/>
      <c r="AEA50" s="132"/>
      <c r="AEB50" s="132"/>
      <c r="AEC50" s="132"/>
      <c r="AED50" s="132"/>
      <c r="AEE50" s="132"/>
      <c r="AEF50" s="132"/>
      <c r="AEG50" s="132"/>
      <c r="AEH50" s="132"/>
      <c r="AEI50" s="132"/>
      <c r="AEJ50" s="132"/>
      <c r="AEK50" s="132"/>
      <c r="AEL50" s="132"/>
      <c r="AEM50" s="132"/>
      <c r="AEN50" s="132"/>
      <c r="AEO50" s="132"/>
      <c r="AEP50" s="132"/>
      <c r="AEQ50" s="132"/>
      <c r="AER50" s="132"/>
      <c r="AES50" s="132"/>
      <c r="AET50" s="132"/>
      <c r="AEU50" s="132"/>
      <c r="AEV50" s="132"/>
      <c r="AEW50" s="132"/>
      <c r="AEX50" s="132"/>
      <c r="AEY50" s="132"/>
      <c r="AEZ50" s="132"/>
      <c r="AFA50" s="132"/>
      <c r="AFB50" s="132"/>
      <c r="AFC50" s="132"/>
      <c r="AFD50" s="132"/>
      <c r="AFE50" s="132"/>
      <c r="AFF50" s="132"/>
      <c r="AFG50" s="132"/>
      <c r="AFH50" s="132"/>
      <c r="AFI50" s="132"/>
      <c r="AFJ50" s="132"/>
      <c r="AFK50" s="132"/>
      <c r="AFL50" s="132"/>
      <c r="AFM50" s="132"/>
      <c r="AFN50" s="132"/>
      <c r="AFO50" s="132"/>
      <c r="AFP50" s="132"/>
      <c r="AFQ50" s="132"/>
      <c r="AFR50" s="132"/>
      <c r="AFS50" s="132"/>
      <c r="AFT50" s="132"/>
      <c r="AFU50" s="132"/>
      <c r="AFV50" s="132"/>
      <c r="AFW50" s="132"/>
      <c r="AFX50" s="132"/>
      <c r="AFY50" s="132"/>
      <c r="AFZ50" s="132"/>
      <c r="AGA50" s="132"/>
      <c r="AGB50" s="132"/>
      <c r="AGC50" s="132"/>
      <c r="AGD50" s="132"/>
      <c r="AGE50" s="132"/>
      <c r="AGF50" s="132"/>
      <c r="AGG50" s="132"/>
      <c r="AGH50" s="132"/>
      <c r="AGI50" s="132"/>
      <c r="AGJ50" s="132"/>
      <c r="AGK50" s="132"/>
      <c r="AGL50" s="132"/>
      <c r="AGM50" s="132"/>
      <c r="AGN50" s="132"/>
      <c r="AGO50" s="132"/>
      <c r="AGP50" s="132"/>
      <c r="AGQ50" s="132"/>
      <c r="AGR50" s="132"/>
      <c r="AGS50" s="132"/>
      <c r="AGT50" s="132"/>
      <c r="AGU50" s="132"/>
      <c r="AGV50" s="132"/>
      <c r="AGW50" s="132"/>
      <c r="AGX50" s="132"/>
      <c r="AGY50" s="132"/>
      <c r="AGZ50" s="132"/>
      <c r="AHA50" s="132"/>
      <c r="AHB50" s="132"/>
      <c r="AHC50" s="132"/>
      <c r="AHD50" s="132"/>
      <c r="AHE50" s="132"/>
      <c r="AHF50" s="132"/>
      <c r="AHG50" s="132"/>
      <c r="AHH50" s="132"/>
      <c r="AHI50" s="132"/>
      <c r="AHJ50" s="132"/>
      <c r="AHK50" s="132"/>
      <c r="AHL50" s="132"/>
      <c r="AHM50" s="132"/>
      <c r="AHN50" s="132"/>
      <c r="AHO50" s="132"/>
      <c r="AHP50" s="132"/>
      <c r="AHQ50" s="132"/>
      <c r="AHR50" s="132"/>
      <c r="AHS50" s="132"/>
      <c r="AHT50" s="132"/>
      <c r="AHU50" s="132"/>
      <c r="AHV50" s="132"/>
      <c r="AHW50" s="132"/>
      <c r="AHX50" s="132"/>
      <c r="AHY50" s="132"/>
      <c r="AHZ50" s="132"/>
      <c r="AIA50" s="132"/>
      <c r="AIB50" s="132"/>
      <c r="AIC50" s="132"/>
      <c r="AID50" s="132"/>
      <c r="AIE50" s="132"/>
      <c r="AIF50" s="132"/>
      <c r="AIG50" s="132"/>
      <c r="AIH50" s="132"/>
      <c r="AII50" s="132"/>
      <c r="AIJ50" s="132"/>
      <c r="AIK50" s="132"/>
      <c r="AIL50" s="132"/>
      <c r="AIM50" s="132"/>
      <c r="AIN50" s="132"/>
      <c r="AIO50" s="132"/>
      <c r="AIP50" s="132"/>
      <c r="AIQ50" s="132"/>
      <c r="AIR50" s="132"/>
      <c r="AIS50" s="132"/>
      <c r="AIT50" s="132"/>
      <c r="AIU50" s="132"/>
      <c r="AIV50" s="132"/>
      <c r="AIW50" s="132"/>
      <c r="AIX50" s="132"/>
      <c r="AIY50" s="132"/>
      <c r="AIZ50" s="132"/>
      <c r="AJA50" s="132"/>
      <c r="AJB50" s="132"/>
      <c r="AJC50" s="132"/>
      <c r="AJD50" s="132"/>
      <c r="AJE50" s="132"/>
      <c r="AJF50" s="132"/>
      <c r="AJG50" s="132"/>
      <c r="AJH50" s="132"/>
      <c r="AJI50" s="132"/>
      <c r="AJJ50" s="132"/>
      <c r="AJK50" s="132"/>
      <c r="AJL50" s="132"/>
      <c r="AJM50" s="132"/>
      <c r="AJN50" s="132"/>
      <c r="AJO50" s="132"/>
      <c r="AJP50" s="132"/>
      <c r="AJQ50" s="132"/>
      <c r="AJR50" s="132"/>
      <c r="AJS50" s="132"/>
      <c r="AJT50" s="132"/>
      <c r="AJU50" s="132"/>
      <c r="AJV50" s="132"/>
      <c r="AJW50" s="132"/>
      <c r="AJX50" s="132"/>
      <c r="AJY50" s="132"/>
      <c r="AJZ50" s="132"/>
      <c r="AKA50" s="132"/>
      <c r="AKB50" s="132"/>
      <c r="AKC50" s="132"/>
      <c r="AKD50" s="132"/>
      <c r="AKE50" s="132"/>
      <c r="AKF50" s="132"/>
      <c r="AKG50" s="132"/>
      <c r="AKH50" s="132"/>
      <c r="AKI50" s="132"/>
      <c r="AKJ50" s="132"/>
      <c r="AKK50" s="132"/>
      <c r="AKL50" s="132"/>
      <c r="AKM50" s="132"/>
      <c r="AKN50" s="132"/>
      <c r="AKO50" s="132"/>
      <c r="AKP50" s="132"/>
      <c r="AKQ50" s="132"/>
      <c r="AKR50" s="132"/>
      <c r="AKS50" s="132"/>
      <c r="AKT50" s="132"/>
      <c r="AKU50" s="132"/>
      <c r="AKV50" s="132"/>
      <c r="AKW50" s="132"/>
      <c r="AKX50" s="132"/>
      <c r="AKY50" s="132"/>
      <c r="AKZ50" s="132"/>
      <c r="ALA50" s="132"/>
      <c r="ALB50" s="132"/>
      <c r="ALC50" s="132"/>
      <c r="ALD50" s="132"/>
      <c r="ALE50" s="132"/>
      <c r="ALF50" s="132"/>
      <c r="ALG50" s="132"/>
      <c r="ALH50" s="132"/>
      <c r="ALI50" s="132"/>
      <c r="ALJ50" s="132"/>
      <c r="ALK50" s="132"/>
      <c r="ALL50" s="132"/>
      <c r="ALM50" s="132"/>
      <c r="ALN50" s="132"/>
      <c r="ALO50" s="132"/>
      <c r="ALP50" s="132"/>
      <c r="ALQ50" s="132"/>
      <c r="ALR50" s="132"/>
      <c r="ALS50" s="132"/>
      <c r="ALT50" s="132"/>
      <c r="ALU50" s="132"/>
      <c r="ALV50" s="132"/>
      <c r="ALW50" s="132"/>
      <c r="ALX50" s="132"/>
      <c r="ALY50" s="132"/>
      <c r="ALZ50" s="132"/>
      <c r="AMA50" s="132"/>
      <c r="AMB50" s="132"/>
      <c r="AMC50" s="132"/>
      <c r="AMD50" s="132"/>
      <c r="AME50" s="132"/>
      <c r="AMF50" s="132"/>
      <c r="AMG50" s="132"/>
      <c r="AMH50" s="132"/>
      <c r="AMI50" s="132"/>
      <c r="AMJ50" s="132"/>
      <c r="AMK50" s="132"/>
    </row>
    <row r="51" spans="1:1025" s="106" customFormat="1" ht="24.75" customHeight="1">
      <c r="A51" s="189" t="s">
        <v>136</v>
      </c>
      <c r="B51" s="154" t="s">
        <v>138</v>
      </c>
      <c r="C51" s="190" t="s">
        <v>131</v>
      </c>
      <c r="D51" s="191">
        <v>1</v>
      </c>
      <c r="E51" s="192"/>
      <c r="F51" s="192"/>
      <c r="G51" s="192"/>
      <c r="H51" s="192"/>
      <c r="I51" s="132"/>
      <c r="J51" s="132"/>
      <c r="K51" s="132"/>
      <c r="L51" s="132"/>
      <c r="M51" s="132"/>
      <c r="N51" s="132"/>
      <c r="O51" s="132"/>
      <c r="P51" s="132"/>
      <c r="Q51" s="132"/>
      <c r="R51" s="132"/>
      <c r="S51" s="132"/>
      <c r="T51" s="132"/>
      <c r="U51" s="132"/>
      <c r="V51" s="132"/>
      <c r="W51" s="132"/>
      <c r="X51" s="132"/>
      <c r="Y51" s="132"/>
      <c r="Z51" s="132"/>
      <c r="AA51" s="132"/>
      <c r="AB51" s="132"/>
      <c r="AC51" s="132"/>
      <c r="AD51" s="132"/>
      <c r="AE51" s="132"/>
      <c r="AF51" s="132"/>
      <c r="AG51" s="132"/>
      <c r="AH51" s="132"/>
      <c r="AI51" s="132"/>
      <c r="AJ51" s="132"/>
      <c r="AK51" s="132"/>
      <c r="AL51" s="132"/>
      <c r="AM51" s="132"/>
      <c r="AN51" s="132"/>
      <c r="AO51" s="132"/>
      <c r="AP51" s="132"/>
      <c r="AQ51" s="132"/>
      <c r="AR51" s="132"/>
      <c r="AS51" s="132"/>
      <c r="AT51" s="132"/>
      <c r="AU51" s="132"/>
      <c r="AV51" s="132"/>
      <c r="AW51" s="132"/>
      <c r="AX51" s="132"/>
      <c r="AY51" s="132"/>
      <c r="AZ51" s="132"/>
      <c r="BA51" s="132"/>
      <c r="BB51" s="132"/>
      <c r="BC51" s="132"/>
      <c r="BD51" s="132"/>
      <c r="BE51" s="132"/>
      <c r="BF51" s="132"/>
      <c r="BG51" s="132"/>
      <c r="BH51" s="132"/>
      <c r="BI51" s="132"/>
      <c r="BJ51" s="132"/>
      <c r="BK51" s="132"/>
      <c r="BL51" s="132"/>
      <c r="BM51" s="132"/>
      <c r="BN51" s="132"/>
      <c r="BO51" s="132"/>
      <c r="BP51" s="132"/>
      <c r="BQ51" s="132"/>
      <c r="BR51" s="132"/>
      <c r="BS51" s="132"/>
      <c r="BT51" s="132"/>
      <c r="BU51" s="132"/>
      <c r="BV51" s="132"/>
      <c r="BW51" s="132"/>
      <c r="BX51" s="132"/>
      <c r="BY51" s="132"/>
      <c r="BZ51" s="132"/>
      <c r="CA51" s="132"/>
      <c r="CB51" s="132"/>
      <c r="CC51" s="132"/>
      <c r="CD51" s="132"/>
      <c r="CE51" s="132"/>
      <c r="CF51" s="132"/>
      <c r="CG51" s="132"/>
      <c r="CH51" s="132"/>
      <c r="CI51" s="132"/>
      <c r="CJ51" s="132"/>
      <c r="CK51" s="132"/>
      <c r="CL51" s="132"/>
      <c r="CM51" s="132"/>
      <c r="CN51" s="132"/>
      <c r="CO51" s="132"/>
      <c r="CP51" s="132"/>
      <c r="CQ51" s="132"/>
      <c r="CR51" s="132"/>
      <c r="CS51" s="132"/>
      <c r="CT51" s="132"/>
      <c r="CU51" s="132"/>
      <c r="CV51" s="132"/>
      <c r="CW51" s="132"/>
      <c r="CX51" s="132"/>
      <c r="CY51" s="132"/>
      <c r="CZ51" s="132"/>
      <c r="DA51" s="132"/>
      <c r="DB51" s="132"/>
      <c r="DC51" s="132"/>
      <c r="DD51" s="132"/>
      <c r="DE51" s="132"/>
      <c r="DF51" s="132"/>
      <c r="DG51" s="132"/>
      <c r="DH51" s="132"/>
      <c r="DI51" s="132"/>
      <c r="DJ51" s="132"/>
      <c r="DK51" s="132"/>
      <c r="DL51" s="132"/>
      <c r="DM51" s="132"/>
      <c r="DN51" s="132"/>
      <c r="DO51" s="132"/>
      <c r="DP51" s="132"/>
      <c r="DQ51" s="132"/>
      <c r="DR51" s="132"/>
      <c r="DS51" s="132"/>
      <c r="DT51" s="132"/>
      <c r="DU51" s="132"/>
      <c r="DV51" s="132"/>
      <c r="DW51" s="132"/>
      <c r="DX51" s="132"/>
      <c r="DY51" s="132"/>
      <c r="DZ51" s="132"/>
      <c r="EA51" s="132"/>
      <c r="EB51" s="132"/>
      <c r="EC51" s="132"/>
      <c r="ED51" s="132"/>
      <c r="EE51" s="132"/>
      <c r="EF51" s="132"/>
      <c r="EG51" s="132"/>
      <c r="EH51" s="132"/>
      <c r="EI51" s="132"/>
      <c r="EJ51" s="132"/>
      <c r="EK51" s="132"/>
      <c r="EL51" s="132"/>
      <c r="EM51" s="132"/>
      <c r="EN51" s="132"/>
      <c r="EO51" s="132"/>
      <c r="EP51" s="132"/>
      <c r="EQ51" s="132"/>
      <c r="ER51" s="132"/>
      <c r="ES51" s="132"/>
      <c r="ET51" s="132"/>
      <c r="EU51" s="132"/>
      <c r="EV51" s="132"/>
      <c r="EW51" s="132"/>
      <c r="EX51" s="132"/>
      <c r="EY51" s="132"/>
      <c r="EZ51" s="132"/>
      <c r="FA51" s="132"/>
      <c r="FB51" s="132"/>
      <c r="FC51" s="132"/>
      <c r="FD51" s="132"/>
      <c r="FE51" s="132"/>
      <c r="FF51" s="132"/>
      <c r="FG51" s="132"/>
      <c r="FH51" s="132"/>
      <c r="FI51" s="132"/>
      <c r="FJ51" s="132"/>
      <c r="FK51" s="132"/>
      <c r="FL51" s="132"/>
      <c r="FM51" s="132"/>
      <c r="FN51" s="132"/>
      <c r="FO51" s="132"/>
      <c r="FP51" s="132"/>
      <c r="FQ51" s="132"/>
      <c r="FR51" s="132"/>
      <c r="FS51" s="132"/>
      <c r="FT51" s="132"/>
      <c r="FU51" s="132"/>
      <c r="FV51" s="132"/>
      <c r="FW51" s="132"/>
      <c r="FX51" s="132"/>
      <c r="FY51" s="132"/>
      <c r="FZ51" s="132"/>
      <c r="GA51" s="132"/>
      <c r="GB51" s="132"/>
      <c r="GC51" s="132"/>
      <c r="GD51" s="132"/>
      <c r="GE51" s="132"/>
      <c r="GF51" s="132"/>
      <c r="GG51" s="132"/>
      <c r="GH51" s="132"/>
      <c r="GI51" s="132"/>
      <c r="GJ51" s="132"/>
      <c r="GK51" s="132"/>
      <c r="GL51" s="132"/>
      <c r="GM51" s="132"/>
      <c r="GN51" s="132"/>
      <c r="GO51" s="132"/>
      <c r="GP51" s="132"/>
      <c r="GQ51" s="132"/>
      <c r="GR51" s="132"/>
      <c r="GS51" s="132"/>
      <c r="GT51" s="132"/>
      <c r="GU51" s="132"/>
      <c r="GV51" s="132"/>
      <c r="GW51" s="132"/>
      <c r="GX51" s="132"/>
      <c r="GY51" s="132"/>
      <c r="GZ51" s="132"/>
      <c r="HA51" s="132"/>
      <c r="HB51" s="132"/>
      <c r="HC51" s="132"/>
      <c r="HD51" s="132"/>
      <c r="HE51" s="132"/>
      <c r="HF51" s="132"/>
      <c r="HG51" s="132"/>
      <c r="HH51" s="132"/>
      <c r="HI51" s="132"/>
      <c r="HJ51" s="132"/>
      <c r="HK51" s="132"/>
      <c r="HL51" s="132"/>
      <c r="HM51" s="132"/>
      <c r="HN51" s="132"/>
      <c r="HO51" s="132"/>
      <c r="HP51" s="132"/>
      <c r="HQ51" s="132"/>
      <c r="HR51" s="132"/>
      <c r="HS51" s="132"/>
      <c r="HT51" s="132"/>
      <c r="HU51" s="132"/>
      <c r="HV51" s="132"/>
      <c r="HW51" s="132"/>
      <c r="HX51" s="132"/>
      <c r="HY51" s="132"/>
      <c r="HZ51" s="132"/>
      <c r="IA51" s="132"/>
      <c r="IB51" s="132"/>
      <c r="IC51" s="132"/>
      <c r="ID51" s="132"/>
      <c r="IE51" s="132"/>
      <c r="IF51" s="132"/>
      <c r="IG51" s="132"/>
      <c r="IH51" s="132"/>
      <c r="II51" s="132"/>
      <c r="IJ51" s="132"/>
      <c r="IK51" s="132"/>
      <c r="IL51" s="132"/>
      <c r="IM51" s="132"/>
      <c r="IN51" s="132"/>
      <c r="IO51" s="132"/>
      <c r="IP51" s="132"/>
      <c r="IQ51" s="132"/>
      <c r="IR51" s="132"/>
      <c r="IS51" s="132"/>
      <c r="IT51" s="132"/>
      <c r="IU51" s="132"/>
      <c r="IV51" s="132"/>
      <c r="IW51" s="132"/>
      <c r="IX51" s="132"/>
      <c r="IY51" s="132"/>
      <c r="IZ51" s="132"/>
      <c r="JA51" s="132"/>
      <c r="JB51" s="132"/>
      <c r="JC51" s="132"/>
      <c r="JD51" s="132"/>
      <c r="JE51" s="132"/>
      <c r="JF51" s="132"/>
      <c r="JG51" s="132"/>
      <c r="JH51" s="132"/>
      <c r="JI51" s="132"/>
      <c r="JJ51" s="132"/>
      <c r="JK51" s="132"/>
      <c r="JL51" s="132"/>
      <c r="JM51" s="132"/>
      <c r="JN51" s="132"/>
      <c r="JO51" s="132"/>
      <c r="JP51" s="132"/>
      <c r="JQ51" s="132"/>
      <c r="JR51" s="132"/>
      <c r="JS51" s="132"/>
      <c r="JT51" s="132"/>
      <c r="JU51" s="132"/>
      <c r="JV51" s="132"/>
      <c r="JW51" s="132"/>
      <c r="JX51" s="132"/>
      <c r="JY51" s="132"/>
      <c r="JZ51" s="132"/>
      <c r="KA51" s="132"/>
      <c r="KB51" s="132"/>
      <c r="KC51" s="132"/>
      <c r="KD51" s="132"/>
      <c r="KE51" s="132"/>
      <c r="KF51" s="132"/>
      <c r="KG51" s="132"/>
      <c r="KH51" s="132"/>
      <c r="KI51" s="132"/>
      <c r="KJ51" s="132"/>
      <c r="KK51" s="132"/>
      <c r="KL51" s="132"/>
      <c r="KM51" s="132"/>
      <c r="KN51" s="132"/>
      <c r="KO51" s="132"/>
      <c r="KP51" s="132"/>
      <c r="KQ51" s="132"/>
      <c r="KR51" s="132"/>
      <c r="KS51" s="132"/>
      <c r="KT51" s="132"/>
      <c r="KU51" s="132"/>
      <c r="KV51" s="132"/>
      <c r="KW51" s="132"/>
      <c r="KX51" s="132"/>
      <c r="KY51" s="132"/>
      <c r="KZ51" s="132"/>
      <c r="LA51" s="132"/>
      <c r="LB51" s="132"/>
      <c r="LC51" s="132"/>
      <c r="LD51" s="132"/>
      <c r="LE51" s="132"/>
      <c r="LF51" s="132"/>
      <c r="LG51" s="132"/>
      <c r="LH51" s="132"/>
      <c r="LI51" s="132"/>
      <c r="LJ51" s="132"/>
      <c r="LK51" s="132"/>
      <c r="LL51" s="132"/>
      <c r="LM51" s="132"/>
      <c r="LN51" s="132"/>
      <c r="LO51" s="132"/>
      <c r="LP51" s="132"/>
      <c r="LQ51" s="132"/>
      <c r="LR51" s="132"/>
      <c r="LS51" s="132"/>
      <c r="LT51" s="132"/>
      <c r="LU51" s="132"/>
      <c r="LV51" s="132"/>
      <c r="LW51" s="132"/>
      <c r="LX51" s="132"/>
      <c r="LY51" s="132"/>
      <c r="LZ51" s="132"/>
      <c r="MA51" s="132"/>
      <c r="MB51" s="132"/>
      <c r="MC51" s="132"/>
      <c r="MD51" s="132"/>
      <c r="ME51" s="132"/>
      <c r="MF51" s="132"/>
      <c r="MG51" s="132"/>
      <c r="MH51" s="132"/>
      <c r="MI51" s="132"/>
      <c r="MJ51" s="132"/>
      <c r="MK51" s="132"/>
      <c r="ML51" s="132"/>
      <c r="MM51" s="132"/>
      <c r="MN51" s="132"/>
      <c r="MO51" s="132"/>
      <c r="MP51" s="132"/>
      <c r="MQ51" s="132"/>
      <c r="MR51" s="132"/>
      <c r="MS51" s="132"/>
      <c r="MT51" s="132"/>
      <c r="MU51" s="132"/>
      <c r="MV51" s="132"/>
      <c r="MW51" s="132"/>
      <c r="MX51" s="132"/>
      <c r="MY51" s="132"/>
      <c r="MZ51" s="132"/>
      <c r="NA51" s="132"/>
      <c r="NB51" s="132"/>
      <c r="NC51" s="132"/>
      <c r="ND51" s="132"/>
      <c r="NE51" s="132"/>
      <c r="NF51" s="132"/>
      <c r="NG51" s="132"/>
      <c r="NH51" s="132"/>
      <c r="NI51" s="132"/>
      <c r="NJ51" s="132"/>
      <c r="NK51" s="132"/>
      <c r="NL51" s="132"/>
      <c r="NM51" s="132"/>
      <c r="NN51" s="132"/>
      <c r="NO51" s="132"/>
      <c r="NP51" s="132"/>
      <c r="NQ51" s="132"/>
      <c r="NR51" s="132"/>
      <c r="NS51" s="132"/>
      <c r="NT51" s="132"/>
      <c r="NU51" s="132"/>
      <c r="NV51" s="132"/>
      <c r="NW51" s="132"/>
      <c r="NX51" s="132"/>
      <c r="NY51" s="132"/>
      <c r="NZ51" s="132"/>
      <c r="OA51" s="132"/>
      <c r="OB51" s="132"/>
      <c r="OC51" s="132"/>
      <c r="OD51" s="132"/>
      <c r="OE51" s="132"/>
      <c r="OF51" s="132"/>
      <c r="OG51" s="132"/>
      <c r="OH51" s="132"/>
      <c r="OI51" s="132"/>
      <c r="OJ51" s="132"/>
      <c r="OK51" s="132"/>
      <c r="OL51" s="132"/>
      <c r="OM51" s="132"/>
      <c r="ON51" s="132"/>
      <c r="OO51" s="132"/>
      <c r="OP51" s="132"/>
      <c r="OQ51" s="132"/>
      <c r="OR51" s="132"/>
      <c r="OS51" s="132"/>
      <c r="OT51" s="132"/>
      <c r="OU51" s="132"/>
      <c r="OV51" s="132"/>
      <c r="OW51" s="132"/>
      <c r="OX51" s="132"/>
      <c r="OY51" s="132"/>
      <c r="OZ51" s="132"/>
      <c r="PA51" s="132"/>
      <c r="PB51" s="132"/>
      <c r="PC51" s="132"/>
      <c r="PD51" s="132"/>
      <c r="PE51" s="132"/>
      <c r="PF51" s="132"/>
      <c r="PG51" s="132"/>
      <c r="PH51" s="132"/>
      <c r="PI51" s="132"/>
      <c r="PJ51" s="132"/>
      <c r="PK51" s="132"/>
      <c r="PL51" s="132"/>
      <c r="PM51" s="132"/>
      <c r="PN51" s="132"/>
      <c r="PO51" s="132"/>
      <c r="PP51" s="132"/>
      <c r="PQ51" s="132"/>
      <c r="PR51" s="132"/>
      <c r="PS51" s="132"/>
      <c r="PT51" s="132"/>
      <c r="PU51" s="132"/>
      <c r="PV51" s="132"/>
      <c r="PW51" s="132"/>
      <c r="PX51" s="132"/>
      <c r="PY51" s="132"/>
      <c r="PZ51" s="132"/>
      <c r="QA51" s="132"/>
      <c r="QB51" s="132"/>
      <c r="QC51" s="132"/>
      <c r="QD51" s="132"/>
      <c r="QE51" s="132"/>
      <c r="QF51" s="132"/>
      <c r="QG51" s="132"/>
      <c r="QH51" s="132"/>
      <c r="QI51" s="132"/>
      <c r="QJ51" s="132"/>
      <c r="QK51" s="132"/>
      <c r="QL51" s="132"/>
      <c r="QM51" s="132"/>
      <c r="QN51" s="132"/>
      <c r="QO51" s="132"/>
      <c r="QP51" s="132"/>
      <c r="QQ51" s="132"/>
      <c r="QR51" s="132"/>
      <c r="QS51" s="132"/>
      <c r="QT51" s="132"/>
      <c r="QU51" s="132"/>
      <c r="QV51" s="132"/>
      <c r="QW51" s="132"/>
      <c r="QX51" s="132"/>
      <c r="QY51" s="132"/>
      <c r="QZ51" s="132"/>
      <c r="RA51" s="132"/>
      <c r="RB51" s="132"/>
      <c r="RC51" s="132"/>
      <c r="RD51" s="132"/>
      <c r="RE51" s="132"/>
      <c r="RF51" s="132"/>
      <c r="RG51" s="132"/>
      <c r="RH51" s="132"/>
      <c r="RI51" s="132"/>
      <c r="RJ51" s="132"/>
      <c r="RK51" s="132"/>
      <c r="RL51" s="132"/>
      <c r="RM51" s="132"/>
      <c r="RN51" s="132"/>
      <c r="RO51" s="132"/>
      <c r="RP51" s="132"/>
      <c r="RQ51" s="132"/>
      <c r="RR51" s="132"/>
      <c r="RS51" s="132"/>
      <c r="RT51" s="132"/>
      <c r="RU51" s="132"/>
      <c r="RV51" s="132"/>
      <c r="RW51" s="132"/>
      <c r="RX51" s="132"/>
      <c r="RY51" s="132"/>
      <c r="RZ51" s="132"/>
      <c r="SA51" s="132"/>
      <c r="SB51" s="132"/>
      <c r="SC51" s="132"/>
      <c r="SD51" s="132"/>
      <c r="SE51" s="132"/>
      <c r="SF51" s="132"/>
      <c r="SG51" s="132"/>
      <c r="SH51" s="132"/>
      <c r="SI51" s="132"/>
      <c r="SJ51" s="132"/>
      <c r="SK51" s="132"/>
      <c r="SL51" s="132"/>
      <c r="SM51" s="132"/>
      <c r="SN51" s="132"/>
      <c r="SO51" s="132"/>
      <c r="SP51" s="132"/>
      <c r="SQ51" s="132"/>
      <c r="SR51" s="132"/>
      <c r="SS51" s="132"/>
      <c r="ST51" s="132"/>
      <c r="SU51" s="132"/>
      <c r="SV51" s="132"/>
      <c r="SW51" s="132"/>
      <c r="SX51" s="132"/>
      <c r="SY51" s="132"/>
      <c r="SZ51" s="132"/>
      <c r="TA51" s="132"/>
      <c r="TB51" s="132"/>
      <c r="TC51" s="132"/>
      <c r="TD51" s="132"/>
      <c r="TE51" s="132"/>
      <c r="TF51" s="132"/>
      <c r="TG51" s="132"/>
      <c r="TH51" s="132"/>
      <c r="TI51" s="132"/>
      <c r="TJ51" s="132"/>
      <c r="TK51" s="132"/>
      <c r="TL51" s="132"/>
      <c r="TM51" s="132"/>
      <c r="TN51" s="132"/>
      <c r="TO51" s="132"/>
      <c r="TP51" s="132"/>
      <c r="TQ51" s="132"/>
      <c r="TR51" s="132"/>
      <c r="TS51" s="132"/>
      <c r="TT51" s="132"/>
      <c r="TU51" s="132"/>
      <c r="TV51" s="132"/>
      <c r="TW51" s="132"/>
      <c r="TX51" s="132"/>
      <c r="TY51" s="132"/>
      <c r="TZ51" s="132"/>
      <c r="UA51" s="132"/>
      <c r="UB51" s="132"/>
      <c r="UC51" s="132"/>
      <c r="UD51" s="132"/>
      <c r="UE51" s="132"/>
      <c r="UF51" s="132"/>
      <c r="UG51" s="132"/>
      <c r="UH51" s="132"/>
      <c r="UI51" s="132"/>
      <c r="UJ51" s="132"/>
      <c r="UK51" s="132"/>
      <c r="UL51" s="132"/>
      <c r="UM51" s="132"/>
      <c r="UN51" s="132"/>
      <c r="UO51" s="132"/>
      <c r="UP51" s="132"/>
      <c r="UQ51" s="132"/>
      <c r="UR51" s="132"/>
      <c r="US51" s="132"/>
      <c r="UT51" s="132"/>
      <c r="UU51" s="132"/>
      <c r="UV51" s="132"/>
      <c r="UW51" s="132"/>
      <c r="UX51" s="132"/>
      <c r="UY51" s="132"/>
      <c r="UZ51" s="132"/>
      <c r="VA51" s="132"/>
      <c r="VB51" s="132"/>
      <c r="VC51" s="132"/>
      <c r="VD51" s="132"/>
      <c r="VE51" s="132"/>
      <c r="VF51" s="132"/>
      <c r="VG51" s="132"/>
      <c r="VH51" s="132"/>
      <c r="VI51" s="132"/>
      <c r="VJ51" s="132"/>
      <c r="VK51" s="132"/>
      <c r="VL51" s="132"/>
      <c r="VM51" s="132"/>
      <c r="VN51" s="132"/>
      <c r="VO51" s="132"/>
      <c r="VP51" s="132"/>
      <c r="VQ51" s="132"/>
      <c r="VR51" s="132"/>
      <c r="VS51" s="132"/>
      <c r="VT51" s="132"/>
      <c r="VU51" s="132"/>
      <c r="VV51" s="132"/>
      <c r="VW51" s="132"/>
      <c r="VX51" s="132"/>
      <c r="VY51" s="132"/>
      <c r="VZ51" s="132"/>
      <c r="WA51" s="132"/>
      <c r="WB51" s="132"/>
      <c r="WC51" s="132"/>
      <c r="WD51" s="132"/>
      <c r="WE51" s="132"/>
      <c r="WF51" s="132"/>
      <c r="WG51" s="132"/>
      <c r="WH51" s="132"/>
      <c r="WI51" s="132"/>
      <c r="WJ51" s="132"/>
      <c r="WK51" s="132"/>
      <c r="WL51" s="132"/>
      <c r="WM51" s="132"/>
      <c r="WN51" s="132"/>
      <c r="WO51" s="132"/>
      <c r="WP51" s="132"/>
      <c r="WQ51" s="132"/>
      <c r="WR51" s="132"/>
      <c r="WS51" s="132"/>
      <c r="WT51" s="132"/>
      <c r="WU51" s="132"/>
      <c r="WV51" s="132"/>
      <c r="WW51" s="132"/>
      <c r="WX51" s="132"/>
      <c r="WY51" s="132"/>
      <c r="WZ51" s="132"/>
      <c r="XA51" s="132"/>
      <c r="XB51" s="132"/>
      <c r="XC51" s="132"/>
      <c r="XD51" s="132"/>
      <c r="XE51" s="132"/>
      <c r="XF51" s="132"/>
      <c r="XG51" s="132"/>
      <c r="XH51" s="132"/>
      <c r="XI51" s="132"/>
      <c r="XJ51" s="132"/>
      <c r="XK51" s="132"/>
      <c r="XL51" s="132"/>
      <c r="XM51" s="132"/>
      <c r="XN51" s="132"/>
      <c r="XO51" s="132"/>
      <c r="XP51" s="132"/>
      <c r="XQ51" s="132"/>
      <c r="XR51" s="132"/>
      <c r="XS51" s="132"/>
      <c r="XT51" s="132"/>
      <c r="XU51" s="132"/>
      <c r="XV51" s="132"/>
      <c r="XW51" s="132"/>
      <c r="XX51" s="132"/>
      <c r="XY51" s="132"/>
      <c r="XZ51" s="132"/>
      <c r="YA51" s="132"/>
      <c r="YB51" s="132"/>
      <c r="YC51" s="132"/>
      <c r="YD51" s="132"/>
      <c r="YE51" s="132"/>
      <c r="YF51" s="132"/>
      <c r="YG51" s="132"/>
      <c r="YH51" s="132"/>
      <c r="YI51" s="132"/>
      <c r="YJ51" s="132"/>
      <c r="YK51" s="132"/>
      <c r="YL51" s="132"/>
      <c r="YM51" s="132"/>
      <c r="YN51" s="132"/>
      <c r="YO51" s="132"/>
      <c r="YP51" s="132"/>
      <c r="YQ51" s="132"/>
      <c r="YR51" s="132"/>
      <c r="YS51" s="132"/>
      <c r="YT51" s="132"/>
      <c r="YU51" s="132"/>
      <c r="YV51" s="132"/>
      <c r="YW51" s="132"/>
      <c r="YX51" s="132"/>
      <c r="YY51" s="132"/>
      <c r="YZ51" s="132"/>
      <c r="ZA51" s="132"/>
      <c r="ZB51" s="132"/>
      <c r="ZC51" s="132"/>
      <c r="ZD51" s="132"/>
      <c r="ZE51" s="132"/>
      <c r="ZF51" s="132"/>
      <c r="ZG51" s="132"/>
      <c r="ZH51" s="132"/>
      <c r="ZI51" s="132"/>
      <c r="ZJ51" s="132"/>
      <c r="ZK51" s="132"/>
      <c r="ZL51" s="132"/>
      <c r="ZM51" s="132"/>
      <c r="ZN51" s="132"/>
      <c r="ZO51" s="132"/>
      <c r="ZP51" s="132"/>
      <c r="ZQ51" s="132"/>
      <c r="ZR51" s="132"/>
      <c r="ZS51" s="132"/>
      <c r="ZT51" s="132"/>
      <c r="ZU51" s="132"/>
      <c r="ZV51" s="132"/>
      <c r="ZW51" s="132"/>
      <c r="ZX51" s="132"/>
      <c r="ZY51" s="132"/>
      <c r="ZZ51" s="132"/>
      <c r="AAA51" s="132"/>
      <c r="AAB51" s="132"/>
      <c r="AAC51" s="132"/>
      <c r="AAD51" s="132"/>
      <c r="AAE51" s="132"/>
      <c r="AAF51" s="132"/>
      <c r="AAG51" s="132"/>
      <c r="AAH51" s="132"/>
      <c r="AAI51" s="132"/>
      <c r="AAJ51" s="132"/>
      <c r="AAK51" s="132"/>
      <c r="AAL51" s="132"/>
      <c r="AAM51" s="132"/>
      <c r="AAN51" s="132"/>
      <c r="AAO51" s="132"/>
      <c r="AAP51" s="132"/>
      <c r="AAQ51" s="132"/>
      <c r="AAR51" s="132"/>
      <c r="AAS51" s="132"/>
      <c r="AAT51" s="132"/>
      <c r="AAU51" s="132"/>
      <c r="AAV51" s="132"/>
      <c r="AAW51" s="132"/>
      <c r="AAX51" s="132"/>
      <c r="AAY51" s="132"/>
      <c r="AAZ51" s="132"/>
      <c r="ABA51" s="132"/>
      <c r="ABB51" s="132"/>
      <c r="ABC51" s="132"/>
      <c r="ABD51" s="132"/>
      <c r="ABE51" s="132"/>
      <c r="ABF51" s="132"/>
      <c r="ABG51" s="132"/>
      <c r="ABH51" s="132"/>
      <c r="ABI51" s="132"/>
      <c r="ABJ51" s="132"/>
      <c r="ABK51" s="132"/>
      <c r="ABL51" s="132"/>
      <c r="ABM51" s="132"/>
      <c r="ABN51" s="132"/>
      <c r="ABO51" s="132"/>
      <c r="ABP51" s="132"/>
      <c r="ABQ51" s="132"/>
      <c r="ABR51" s="132"/>
      <c r="ABS51" s="132"/>
      <c r="ABT51" s="132"/>
      <c r="ABU51" s="132"/>
      <c r="ABV51" s="132"/>
      <c r="ABW51" s="132"/>
      <c r="ABX51" s="132"/>
      <c r="ABY51" s="132"/>
      <c r="ABZ51" s="132"/>
      <c r="ACA51" s="132"/>
      <c r="ACB51" s="132"/>
      <c r="ACC51" s="132"/>
      <c r="ACD51" s="132"/>
      <c r="ACE51" s="132"/>
      <c r="ACF51" s="132"/>
      <c r="ACG51" s="132"/>
      <c r="ACH51" s="132"/>
      <c r="ACI51" s="132"/>
      <c r="ACJ51" s="132"/>
      <c r="ACK51" s="132"/>
      <c r="ACL51" s="132"/>
      <c r="ACM51" s="132"/>
      <c r="ACN51" s="132"/>
      <c r="ACO51" s="132"/>
      <c r="ACP51" s="132"/>
      <c r="ACQ51" s="132"/>
      <c r="ACR51" s="132"/>
      <c r="ACS51" s="132"/>
      <c r="ACT51" s="132"/>
      <c r="ACU51" s="132"/>
      <c r="ACV51" s="132"/>
      <c r="ACW51" s="132"/>
      <c r="ACX51" s="132"/>
      <c r="ACY51" s="132"/>
      <c r="ACZ51" s="132"/>
      <c r="ADA51" s="132"/>
      <c r="ADB51" s="132"/>
      <c r="ADC51" s="132"/>
      <c r="ADD51" s="132"/>
      <c r="ADE51" s="132"/>
      <c r="ADF51" s="132"/>
      <c r="ADG51" s="132"/>
      <c r="ADH51" s="132"/>
      <c r="ADI51" s="132"/>
      <c r="ADJ51" s="132"/>
      <c r="ADK51" s="132"/>
      <c r="ADL51" s="132"/>
      <c r="ADM51" s="132"/>
      <c r="ADN51" s="132"/>
      <c r="ADO51" s="132"/>
      <c r="ADP51" s="132"/>
      <c r="ADQ51" s="132"/>
      <c r="ADR51" s="132"/>
      <c r="ADS51" s="132"/>
      <c r="ADT51" s="132"/>
      <c r="ADU51" s="132"/>
      <c r="ADV51" s="132"/>
      <c r="ADW51" s="132"/>
      <c r="ADX51" s="132"/>
      <c r="ADY51" s="132"/>
      <c r="ADZ51" s="132"/>
      <c r="AEA51" s="132"/>
      <c r="AEB51" s="132"/>
      <c r="AEC51" s="132"/>
      <c r="AED51" s="132"/>
      <c r="AEE51" s="132"/>
      <c r="AEF51" s="132"/>
      <c r="AEG51" s="132"/>
      <c r="AEH51" s="132"/>
      <c r="AEI51" s="132"/>
      <c r="AEJ51" s="132"/>
      <c r="AEK51" s="132"/>
      <c r="AEL51" s="132"/>
      <c r="AEM51" s="132"/>
      <c r="AEN51" s="132"/>
      <c r="AEO51" s="132"/>
      <c r="AEP51" s="132"/>
      <c r="AEQ51" s="132"/>
      <c r="AER51" s="132"/>
      <c r="AES51" s="132"/>
      <c r="AET51" s="132"/>
      <c r="AEU51" s="132"/>
      <c r="AEV51" s="132"/>
      <c r="AEW51" s="132"/>
      <c r="AEX51" s="132"/>
      <c r="AEY51" s="132"/>
      <c r="AEZ51" s="132"/>
      <c r="AFA51" s="132"/>
      <c r="AFB51" s="132"/>
      <c r="AFC51" s="132"/>
      <c r="AFD51" s="132"/>
      <c r="AFE51" s="132"/>
      <c r="AFF51" s="132"/>
      <c r="AFG51" s="132"/>
      <c r="AFH51" s="132"/>
      <c r="AFI51" s="132"/>
      <c r="AFJ51" s="132"/>
      <c r="AFK51" s="132"/>
      <c r="AFL51" s="132"/>
      <c r="AFM51" s="132"/>
      <c r="AFN51" s="132"/>
      <c r="AFO51" s="132"/>
      <c r="AFP51" s="132"/>
      <c r="AFQ51" s="132"/>
      <c r="AFR51" s="132"/>
      <c r="AFS51" s="132"/>
      <c r="AFT51" s="132"/>
      <c r="AFU51" s="132"/>
      <c r="AFV51" s="132"/>
      <c r="AFW51" s="132"/>
      <c r="AFX51" s="132"/>
      <c r="AFY51" s="132"/>
      <c r="AFZ51" s="132"/>
      <c r="AGA51" s="132"/>
      <c r="AGB51" s="132"/>
      <c r="AGC51" s="132"/>
      <c r="AGD51" s="132"/>
      <c r="AGE51" s="132"/>
      <c r="AGF51" s="132"/>
      <c r="AGG51" s="132"/>
      <c r="AGH51" s="132"/>
      <c r="AGI51" s="132"/>
      <c r="AGJ51" s="132"/>
      <c r="AGK51" s="132"/>
      <c r="AGL51" s="132"/>
      <c r="AGM51" s="132"/>
      <c r="AGN51" s="132"/>
      <c r="AGO51" s="132"/>
      <c r="AGP51" s="132"/>
      <c r="AGQ51" s="132"/>
      <c r="AGR51" s="132"/>
      <c r="AGS51" s="132"/>
      <c r="AGT51" s="132"/>
      <c r="AGU51" s="132"/>
      <c r="AGV51" s="132"/>
      <c r="AGW51" s="132"/>
      <c r="AGX51" s="132"/>
      <c r="AGY51" s="132"/>
      <c r="AGZ51" s="132"/>
      <c r="AHA51" s="132"/>
      <c r="AHB51" s="132"/>
      <c r="AHC51" s="132"/>
      <c r="AHD51" s="132"/>
      <c r="AHE51" s="132"/>
      <c r="AHF51" s="132"/>
      <c r="AHG51" s="132"/>
      <c r="AHH51" s="132"/>
      <c r="AHI51" s="132"/>
      <c r="AHJ51" s="132"/>
      <c r="AHK51" s="132"/>
      <c r="AHL51" s="132"/>
      <c r="AHM51" s="132"/>
      <c r="AHN51" s="132"/>
      <c r="AHO51" s="132"/>
      <c r="AHP51" s="132"/>
      <c r="AHQ51" s="132"/>
      <c r="AHR51" s="132"/>
      <c r="AHS51" s="132"/>
      <c r="AHT51" s="132"/>
      <c r="AHU51" s="132"/>
      <c r="AHV51" s="132"/>
      <c r="AHW51" s="132"/>
      <c r="AHX51" s="132"/>
      <c r="AHY51" s="132"/>
      <c r="AHZ51" s="132"/>
      <c r="AIA51" s="132"/>
      <c r="AIB51" s="132"/>
      <c r="AIC51" s="132"/>
      <c r="AID51" s="132"/>
      <c r="AIE51" s="132"/>
      <c r="AIF51" s="132"/>
      <c r="AIG51" s="132"/>
      <c r="AIH51" s="132"/>
      <c r="AII51" s="132"/>
      <c r="AIJ51" s="132"/>
      <c r="AIK51" s="132"/>
      <c r="AIL51" s="132"/>
      <c r="AIM51" s="132"/>
      <c r="AIN51" s="132"/>
      <c r="AIO51" s="132"/>
      <c r="AIP51" s="132"/>
      <c r="AIQ51" s="132"/>
      <c r="AIR51" s="132"/>
      <c r="AIS51" s="132"/>
      <c r="AIT51" s="132"/>
      <c r="AIU51" s="132"/>
      <c r="AIV51" s="132"/>
      <c r="AIW51" s="132"/>
      <c r="AIX51" s="132"/>
      <c r="AIY51" s="132"/>
      <c r="AIZ51" s="132"/>
      <c r="AJA51" s="132"/>
      <c r="AJB51" s="132"/>
      <c r="AJC51" s="132"/>
      <c r="AJD51" s="132"/>
      <c r="AJE51" s="132"/>
      <c r="AJF51" s="132"/>
      <c r="AJG51" s="132"/>
      <c r="AJH51" s="132"/>
      <c r="AJI51" s="132"/>
      <c r="AJJ51" s="132"/>
      <c r="AJK51" s="132"/>
      <c r="AJL51" s="132"/>
      <c r="AJM51" s="132"/>
      <c r="AJN51" s="132"/>
      <c r="AJO51" s="132"/>
      <c r="AJP51" s="132"/>
      <c r="AJQ51" s="132"/>
      <c r="AJR51" s="132"/>
      <c r="AJS51" s="132"/>
      <c r="AJT51" s="132"/>
      <c r="AJU51" s="132"/>
      <c r="AJV51" s="132"/>
      <c r="AJW51" s="132"/>
      <c r="AJX51" s="132"/>
      <c r="AJY51" s="132"/>
      <c r="AJZ51" s="132"/>
      <c r="AKA51" s="132"/>
      <c r="AKB51" s="132"/>
      <c r="AKC51" s="132"/>
      <c r="AKD51" s="132"/>
      <c r="AKE51" s="132"/>
      <c r="AKF51" s="132"/>
      <c r="AKG51" s="132"/>
      <c r="AKH51" s="132"/>
      <c r="AKI51" s="132"/>
      <c r="AKJ51" s="132"/>
      <c r="AKK51" s="132"/>
      <c r="AKL51" s="132"/>
      <c r="AKM51" s="132"/>
      <c r="AKN51" s="132"/>
      <c r="AKO51" s="132"/>
      <c r="AKP51" s="132"/>
      <c r="AKQ51" s="132"/>
      <c r="AKR51" s="132"/>
      <c r="AKS51" s="132"/>
      <c r="AKT51" s="132"/>
      <c r="AKU51" s="132"/>
      <c r="AKV51" s="132"/>
      <c r="AKW51" s="132"/>
      <c r="AKX51" s="132"/>
      <c r="AKY51" s="132"/>
      <c r="AKZ51" s="132"/>
      <c r="ALA51" s="132"/>
      <c r="ALB51" s="132"/>
      <c r="ALC51" s="132"/>
      <c r="ALD51" s="132"/>
      <c r="ALE51" s="132"/>
      <c r="ALF51" s="132"/>
      <c r="ALG51" s="132"/>
      <c r="ALH51" s="132"/>
      <c r="ALI51" s="132"/>
      <c r="ALJ51" s="132"/>
      <c r="ALK51" s="132"/>
      <c r="ALL51" s="132"/>
      <c r="ALM51" s="132"/>
      <c r="ALN51" s="132"/>
      <c r="ALO51" s="132"/>
      <c r="ALP51" s="132"/>
      <c r="ALQ51" s="132"/>
      <c r="ALR51" s="132"/>
      <c r="ALS51" s="132"/>
      <c r="ALT51" s="132"/>
      <c r="ALU51" s="132"/>
      <c r="ALV51" s="132"/>
      <c r="ALW51" s="132"/>
      <c r="ALX51" s="132"/>
      <c r="ALY51" s="132"/>
      <c r="ALZ51" s="132"/>
      <c r="AMA51" s="132"/>
      <c r="AMB51" s="132"/>
      <c r="AMC51" s="132"/>
      <c r="AMD51" s="132"/>
      <c r="AME51" s="132"/>
      <c r="AMF51" s="132"/>
      <c r="AMG51" s="132"/>
      <c r="AMH51" s="132"/>
      <c r="AMI51" s="132"/>
      <c r="AMJ51" s="132"/>
      <c r="AMK51" s="132"/>
    </row>
    <row r="52" spans="1:1025" s="106" customFormat="1" ht="24.75" customHeight="1">
      <c r="A52" s="189" t="s">
        <v>184</v>
      </c>
      <c r="B52" s="154" t="s">
        <v>139</v>
      </c>
      <c r="C52" s="190" t="s">
        <v>85</v>
      </c>
      <c r="D52" s="191">
        <v>3</v>
      </c>
      <c r="E52" s="157"/>
      <c r="F52" s="192"/>
      <c r="G52" s="192"/>
      <c r="H52" s="192"/>
      <c r="I52" s="132"/>
      <c r="J52" s="132"/>
      <c r="K52" s="132"/>
      <c r="L52" s="132"/>
      <c r="M52" s="132"/>
      <c r="N52" s="132"/>
      <c r="O52" s="132"/>
      <c r="P52" s="132"/>
      <c r="Q52" s="132"/>
      <c r="R52" s="132"/>
      <c r="S52" s="132"/>
      <c r="T52" s="132"/>
      <c r="U52" s="132"/>
      <c r="V52" s="132"/>
      <c r="W52" s="132"/>
      <c r="X52" s="132"/>
      <c r="Y52" s="132"/>
      <c r="Z52" s="132"/>
      <c r="AA52" s="132"/>
      <c r="AB52" s="132"/>
      <c r="AC52" s="132"/>
      <c r="AD52" s="132"/>
      <c r="AE52" s="132"/>
      <c r="AF52" s="132"/>
      <c r="AG52" s="132"/>
      <c r="AH52" s="132"/>
      <c r="AI52" s="132"/>
      <c r="AJ52" s="132"/>
      <c r="AK52" s="132"/>
      <c r="AL52" s="132"/>
      <c r="AM52" s="132"/>
      <c r="AN52" s="132"/>
      <c r="AO52" s="132"/>
      <c r="AP52" s="132"/>
      <c r="AQ52" s="132"/>
      <c r="AR52" s="132"/>
      <c r="AS52" s="132"/>
      <c r="AT52" s="132"/>
      <c r="AU52" s="132"/>
      <c r="AV52" s="132"/>
      <c r="AW52" s="132"/>
      <c r="AX52" s="132"/>
      <c r="AY52" s="132"/>
      <c r="AZ52" s="132"/>
      <c r="BA52" s="132"/>
      <c r="BB52" s="132"/>
      <c r="BC52" s="132"/>
      <c r="BD52" s="132"/>
      <c r="BE52" s="132"/>
      <c r="BF52" s="132"/>
      <c r="BG52" s="132"/>
      <c r="BH52" s="132"/>
      <c r="BI52" s="132"/>
      <c r="BJ52" s="132"/>
      <c r="BK52" s="132"/>
      <c r="BL52" s="132"/>
      <c r="BM52" s="132"/>
      <c r="BN52" s="132"/>
      <c r="BO52" s="132"/>
      <c r="BP52" s="132"/>
      <c r="BQ52" s="132"/>
      <c r="BR52" s="132"/>
      <c r="BS52" s="132"/>
      <c r="BT52" s="132"/>
      <c r="BU52" s="132"/>
      <c r="BV52" s="132"/>
      <c r="BW52" s="132"/>
      <c r="BX52" s="132"/>
      <c r="BY52" s="132"/>
      <c r="BZ52" s="132"/>
      <c r="CA52" s="132"/>
      <c r="CB52" s="132"/>
      <c r="CC52" s="132"/>
      <c r="CD52" s="132"/>
      <c r="CE52" s="132"/>
      <c r="CF52" s="132"/>
      <c r="CG52" s="132"/>
      <c r="CH52" s="132"/>
      <c r="CI52" s="132"/>
      <c r="CJ52" s="132"/>
      <c r="CK52" s="132"/>
      <c r="CL52" s="132"/>
      <c r="CM52" s="132"/>
      <c r="CN52" s="132"/>
      <c r="CO52" s="132"/>
      <c r="CP52" s="132"/>
      <c r="CQ52" s="132"/>
      <c r="CR52" s="132"/>
      <c r="CS52" s="132"/>
      <c r="CT52" s="132"/>
      <c r="CU52" s="132"/>
      <c r="CV52" s="132"/>
      <c r="CW52" s="132"/>
      <c r="CX52" s="132"/>
      <c r="CY52" s="132"/>
      <c r="CZ52" s="132"/>
      <c r="DA52" s="132"/>
      <c r="DB52" s="132"/>
      <c r="DC52" s="132"/>
      <c r="DD52" s="132"/>
      <c r="DE52" s="132"/>
      <c r="DF52" s="132"/>
      <c r="DG52" s="132"/>
      <c r="DH52" s="132"/>
      <c r="DI52" s="132"/>
      <c r="DJ52" s="132"/>
      <c r="DK52" s="132"/>
      <c r="DL52" s="132"/>
      <c r="DM52" s="132"/>
      <c r="DN52" s="132"/>
      <c r="DO52" s="132"/>
      <c r="DP52" s="132"/>
      <c r="DQ52" s="132"/>
      <c r="DR52" s="132"/>
      <c r="DS52" s="132"/>
      <c r="DT52" s="132"/>
      <c r="DU52" s="132"/>
      <c r="DV52" s="132"/>
      <c r="DW52" s="132"/>
      <c r="DX52" s="132"/>
      <c r="DY52" s="132"/>
      <c r="DZ52" s="132"/>
      <c r="EA52" s="132"/>
      <c r="EB52" s="132"/>
      <c r="EC52" s="132"/>
      <c r="ED52" s="132"/>
      <c r="EE52" s="132"/>
      <c r="EF52" s="132"/>
      <c r="EG52" s="132"/>
      <c r="EH52" s="132"/>
      <c r="EI52" s="132"/>
      <c r="EJ52" s="132"/>
      <c r="EK52" s="132"/>
      <c r="EL52" s="132"/>
      <c r="EM52" s="132"/>
      <c r="EN52" s="132"/>
      <c r="EO52" s="132"/>
      <c r="EP52" s="132"/>
      <c r="EQ52" s="132"/>
      <c r="ER52" s="132"/>
      <c r="ES52" s="132"/>
      <c r="ET52" s="132"/>
      <c r="EU52" s="132"/>
      <c r="EV52" s="132"/>
      <c r="EW52" s="132"/>
      <c r="EX52" s="132"/>
      <c r="EY52" s="132"/>
      <c r="EZ52" s="132"/>
      <c r="FA52" s="132"/>
      <c r="FB52" s="132"/>
      <c r="FC52" s="132"/>
      <c r="FD52" s="132"/>
      <c r="FE52" s="132"/>
      <c r="FF52" s="132"/>
      <c r="FG52" s="132"/>
      <c r="FH52" s="132"/>
      <c r="FI52" s="132"/>
      <c r="FJ52" s="132"/>
      <c r="FK52" s="132"/>
      <c r="FL52" s="132"/>
      <c r="FM52" s="132"/>
      <c r="FN52" s="132"/>
      <c r="FO52" s="132"/>
      <c r="FP52" s="132"/>
      <c r="FQ52" s="132"/>
      <c r="FR52" s="132"/>
      <c r="FS52" s="132"/>
      <c r="FT52" s="132"/>
      <c r="FU52" s="132"/>
      <c r="FV52" s="132"/>
      <c r="FW52" s="132"/>
      <c r="FX52" s="132"/>
      <c r="FY52" s="132"/>
      <c r="FZ52" s="132"/>
      <c r="GA52" s="132"/>
      <c r="GB52" s="132"/>
      <c r="GC52" s="132"/>
      <c r="GD52" s="132"/>
      <c r="GE52" s="132"/>
      <c r="GF52" s="132"/>
      <c r="GG52" s="132"/>
      <c r="GH52" s="132"/>
      <c r="GI52" s="132"/>
      <c r="GJ52" s="132"/>
      <c r="GK52" s="132"/>
      <c r="GL52" s="132"/>
      <c r="GM52" s="132"/>
      <c r="GN52" s="132"/>
      <c r="GO52" s="132"/>
      <c r="GP52" s="132"/>
      <c r="GQ52" s="132"/>
      <c r="GR52" s="132"/>
      <c r="GS52" s="132"/>
      <c r="GT52" s="132"/>
      <c r="GU52" s="132"/>
      <c r="GV52" s="132"/>
      <c r="GW52" s="132"/>
      <c r="GX52" s="132"/>
      <c r="GY52" s="132"/>
      <c r="GZ52" s="132"/>
      <c r="HA52" s="132"/>
      <c r="HB52" s="132"/>
      <c r="HC52" s="132"/>
      <c r="HD52" s="132"/>
      <c r="HE52" s="132"/>
      <c r="HF52" s="132"/>
      <c r="HG52" s="132"/>
      <c r="HH52" s="132"/>
      <c r="HI52" s="132"/>
      <c r="HJ52" s="132"/>
      <c r="HK52" s="132"/>
      <c r="HL52" s="132"/>
      <c r="HM52" s="132"/>
      <c r="HN52" s="132"/>
      <c r="HO52" s="132"/>
      <c r="HP52" s="132"/>
      <c r="HQ52" s="132"/>
      <c r="HR52" s="132"/>
      <c r="HS52" s="132"/>
      <c r="HT52" s="132"/>
      <c r="HU52" s="132"/>
      <c r="HV52" s="132"/>
      <c r="HW52" s="132"/>
      <c r="HX52" s="132"/>
      <c r="HY52" s="132"/>
      <c r="HZ52" s="132"/>
      <c r="IA52" s="132"/>
      <c r="IB52" s="132"/>
      <c r="IC52" s="132"/>
      <c r="ID52" s="132"/>
      <c r="IE52" s="132"/>
      <c r="IF52" s="132"/>
      <c r="IG52" s="132"/>
      <c r="IH52" s="132"/>
      <c r="II52" s="132"/>
      <c r="IJ52" s="132"/>
      <c r="IK52" s="132"/>
      <c r="IL52" s="132"/>
      <c r="IM52" s="132"/>
      <c r="IN52" s="132"/>
      <c r="IO52" s="132"/>
      <c r="IP52" s="132"/>
      <c r="IQ52" s="132"/>
      <c r="IR52" s="132"/>
      <c r="IS52" s="132"/>
      <c r="IT52" s="132"/>
      <c r="IU52" s="132"/>
      <c r="IV52" s="132"/>
      <c r="IW52" s="132"/>
      <c r="IX52" s="132"/>
      <c r="IY52" s="132"/>
      <c r="IZ52" s="132"/>
      <c r="JA52" s="132"/>
      <c r="JB52" s="132"/>
      <c r="JC52" s="132"/>
      <c r="JD52" s="132"/>
      <c r="JE52" s="132"/>
      <c r="JF52" s="132"/>
      <c r="JG52" s="132"/>
      <c r="JH52" s="132"/>
      <c r="JI52" s="132"/>
      <c r="JJ52" s="132"/>
      <c r="JK52" s="132"/>
      <c r="JL52" s="132"/>
      <c r="JM52" s="132"/>
      <c r="JN52" s="132"/>
      <c r="JO52" s="132"/>
      <c r="JP52" s="132"/>
      <c r="JQ52" s="132"/>
      <c r="JR52" s="132"/>
      <c r="JS52" s="132"/>
      <c r="JT52" s="132"/>
      <c r="JU52" s="132"/>
      <c r="JV52" s="132"/>
      <c r="JW52" s="132"/>
      <c r="JX52" s="132"/>
      <c r="JY52" s="132"/>
      <c r="JZ52" s="132"/>
      <c r="KA52" s="132"/>
      <c r="KB52" s="132"/>
      <c r="KC52" s="132"/>
      <c r="KD52" s="132"/>
      <c r="KE52" s="132"/>
      <c r="KF52" s="132"/>
      <c r="KG52" s="132"/>
      <c r="KH52" s="132"/>
      <c r="KI52" s="132"/>
      <c r="KJ52" s="132"/>
      <c r="KK52" s="132"/>
      <c r="KL52" s="132"/>
      <c r="KM52" s="132"/>
      <c r="KN52" s="132"/>
      <c r="KO52" s="132"/>
      <c r="KP52" s="132"/>
      <c r="KQ52" s="132"/>
      <c r="KR52" s="132"/>
      <c r="KS52" s="132"/>
      <c r="KT52" s="132"/>
      <c r="KU52" s="132"/>
      <c r="KV52" s="132"/>
      <c r="KW52" s="132"/>
      <c r="KX52" s="132"/>
      <c r="KY52" s="132"/>
      <c r="KZ52" s="132"/>
      <c r="LA52" s="132"/>
      <c r="LB52" s="132"/>
      <c r="LC52" s="132"/>
      <c r="LD52" s="132"/>
      <c r="LE52" s="132"/>
      <c r="LF52" s="132"/>
      <c r="LG52" s="132"/>
      <c r="LH52" s="132"/>
      <c r="LI52" s="132"/>
      <c r="LJ52" s="132"/>
      <c r="LK52" s="132"/>
      <c r="LL52" s="132"/>
      <c r="LM52" s="132"/>
      <c r="LN52" s="132"/>
      <c r="LO52" s="132"/>
      <c r="LP52" s="132"/>
      <c r="LQ52" s="132"/>
      <c r="LR52" s="132"/>
      <c r="LS52" s="132"/>
      <c r="LT52" s="132"/>
      <c r="LU52" s="132"/>
      <c r="LV52" s="132"/>
      <c r="LW52" s="132"/>
      <c r="LX52" s="132"/>
      <c r="LY52" s="132"/>
      <c r="LZ52" s="132"/>
      <c r="MA52" s="132"/>
      <c r="MB52" s="132"/>
      <c r="MC52" s="132"/>
      <c r="MD52" s="132"/>
      <c r="ME52" s="132"/>
      <c r="MF52" s="132"/>
      <c r="MG52" s="132"/>
      <c r="MH52" s="132"/>
      <c r="MI52" s="132"/>
      <c r="MJ52" s="132"/>
      <c r="MK52" s="132"/>
      <c r="ML52" s="132"/>
      <c r="MM52" s="132"/>
      <c r="MN52" s="132"/>
      <c r="MO52" s="132"/>
      <c r="MP52" s="132"/>
      <c r="MQ52" s="132"/>
      <c r="MR52" s="132"/>
      <c r="MS52" s="132"/>
      <c r="MT52" s="132"/>
      <c r="MU52" s="132"/>
      <c r="MV52" s="132"/>
      <c r="MW52" s="132"/>
      <c r="MX52" s="132"/>
      <c r="MY52" s="132"/>
      <c r="MZ52" s="132"/>
      <c r="NA52" s="132"/>
      <c r="NB52" s="132"/>
      <c r="NC52" s="132"/>
      <c r="ND52" s="132"/>
      <c r="NE52" s="132"/>
      <c r="NF52" s="132"/>
      <c r="NG52" s="132"/>
      <c r="NH52" s="132"/>
      <c r="NI52" s="132"/>
      <c r="NJ52" s="132"/>
      <c r="NK52" s="132"/>
      <c r="NL52" s="132"/>
      <c r="NM52" s="132"/>
      <c r="NN52" s="132"/>
      <c r="NO52" s="132"/>
      <c r="NP52" s="132"/>
      <c r="NQ52" s="132"/>
      <c r="NR52" s="132"/>
      <c r="NS52" s="132"/>
      <c r="NT52" s="132"/>
      <c r="NU52" s="132"/>
      <c r="NV52" s="132"/>
      <c r="NW52" s="132"/>
      <c r="NX52" s="132"/>
      <c r="NY52" s="132"/>
      <c r="NZ52" s="132"/>
      <c r="OA52" s="132"/>
      <c r="OB52" s="132"/>
      <c r="OC52" s="132"/>
      <c r="OD52" s="132"/>
      <c r="OE52" s="132"/>
      <c r="OF52" s="132"/>
      <c r="OG52" s="132"/>
      <c r="OH52" s="132"/>
      <c r="OI52" s="132"/>
      <c r="OJ52" s="132"/>
      <c r="OK52" s="132"/>
      <c r="OL52" s="132"/>
      <c r="OM52" s="132"/>
      <c r="ON52" s="132"/>
      <c r="OO52" s="132"/>
      <c r="OP52" s="132"/>
      <c r="OQ52" s="132"/>
      <c r="OR52" s="132"/>
      <c r="OS52" s="132"/>
      <c r="OT52" s="132"/>
      <c r="OU52" s="132"/>
      <c r="OV52" s="132"/>
      <c r="OW52" s="132"/>
      <c r="OX52" s="132"/>
      <c r="OY52" s="132"/>
      <c r="OZ52" s="132"/>
      <c r="PA52" s="132"/>
      <c r="PB52" s="132"/>
      <c r="PC52" s="132"/>
      <c r="PD52" s="132"/>
      <c r="PE52" s="132"/>
      <c r="PF52" s="132"/>
      <c r="PG52" s="132"/>
      <c r="PH52" s="132"/>
      <c r="PI52" s="132"/>
      <c r="PJ52" s="132"/>
      <c r="PK52" s="132"/>
      <c r="PL52" s="132"/>
      <c r="PM52" s="132"/>
      <c r="PN52" s="132"/>
      <c r="PO52" s="132"/>
      <c r="PP52" s="132"/>
      <c r="PQ52" s="132"/>
      <c r="PR52" s="132"/>
      <c r="PS52" s="132"/>
      <c r="PT52" s="132"/>
      <c r="PU52" s="132"/>
      <c r="PV52" s="132"/>
      <c r="PW52" s="132"/>
      <c r="PX52" s="132"/>
      <c r="PY52" s="132"/>
      <c r="PZ52" s="132"/>
      <c r="QA52" s="132"/>
      <c r="QB52" s="132"/>
      <c r="QC52" s="132"/>
      <c r="QD52" s="132"/>
      <c r="QE52" s="132"/>
      <c r="QF52" s="132"/>
      <c r="QG52" s="132"/>
      <c r="QH52" s="132"/>
      <c r="QI52" s="132"/>
      <c r="QJ52" s="132"/>
      <c r="QK52" s="132"/>
      <c r="QL52" s="132"/>
      <c r="QM52" s="132"/>
      <c r="QN52" s="132"/>
      <c r="QO52" s="132"/>
      <c r="QP52" s="132"/>
      <c r="QQ52" s="132"/>
      <c r="QR52" s="132"/>
      <c r="QS52" s="132"/>
      <c r="QT52" s="132"/>
      <c r="QU52" s="132"/>
      <c r="QV52" s="132"/>
      <c r="QW52" s="132"/>
      <c r="QX52" s="132"/>
      <c r="QY52" s="132"/>
      <c r="QZ52" s="132"/>
      <c r="RA52" s="132"/>
      <c r="RB52" s="132"/>
      <c r="RC52" s="132"/>
      <c r="RD52" s="132"/>
      <c r="RE52" s="132"/>
      <c r="RF52" s="132"/>
      <c r="RG52" s="132"/>
      <c r="RH52" s="132"/>
      <c r="RI52" s="132"/>
      <c r="RJ52" s="132"/>
      <c r="RK52" s="132"/>
      <c r="RL52" s="132"/>
      <c r="RM52" s="132"/>
      <c r="RN52" s="132"/>
      <c r="RO52" s="132"/>
      <c r="RP52" s="132"/>
      <c r="RQ52" s="132"/>
      <c r="RR52" s="132"/>
      <c r="RS52" s="132"/>
      <c r="RT52" s="132"/>
      <c r="RU52" s="132"/>
      <c r="RV52" s="132"/>
      <c r="RW52" s="132"/>
      <c r="RX52" s="132"/>
      <c r="RY52" s="132"/>
      <c r="RZ52" s="132"/>
      <c r="SA52" s="132"/>
      <c r="SB52" s="132"/>
      <c r="SC52" s="132"/>
      <c r="SD52" s="132"/>
      <c r="SE52" s="132"/>
      <c r="SF52" s="132"/>
      <c r="SG52" s="132"/>
      <c r="SH52" s="132"/>
      <c r="SI52" s="132"/>
      <c r="SJ52" s="132"/>
      <c r="SK52" s="132"/>
      <c r="SL52" s="132"/>
      <c r="SM52" s="132"/>
      <c r="SN52" s="132"/>
      <c r="SO52" s="132"/>
      <c r="SP52" s="132"/>
      <c r="SQ52" s="132"/>
      <c r="SR52" s="132"/>
      <c r="SS52" s="132"/>
      <c r="ST52" s="132"/>
      <c r="SU52" s="132"/>
      <c r="SV52" s="132"/>
      <c r="SW52" s="132"/>
      <c r="SX52" s="132"/>
      <c r="SY52" s="132"/>
      <c r="SZ52" s="132"/>
      <c r="TA52" s="132"/>
      <c r="TB52" s="132"/>
      <c r="TC52" s="132"/>
      <c r="TD52" s="132"/>
      <c r="TE52" s="132"/>
      <c r="TF52" s="132"/>
      <c r="TG52" s="132"/>
      <c r="TH52" s="132"/>
      <c r="TI52" s="132"/>
      <c r="TJ52" s="132"/>
      <c r="TK52" s="132"/>
      <c r="TL52" s="132"/>
      <c r="TM52" s="132"/>
      <c r="TN52" s="132"/>
      <c r="TO52" s="132"/>
      <c r="TP52" s="132"/>
      <c r="TQ52" s="132"/>
      <c r="TR52" s="132"/>
      <c r="TS52" s="132"/>
      <c r="TT52" s="132"/>
      <c r="TU52" s="132"/>
      <c r="TV52" s="132"/>
      <c r="TW52" s="132"/>
      <c r="TX52" s="132"/>
      <c r="TY52" s="132"/>
      <c r="TZ52" s="132"/>
      <c r="UA52" s="132"/>
      <c r="UB52" s="132"/>
      <c r="UC52" s="132"/>
      <c r="UD52" s="132"/>
      <c r="UE52" s="132"/>
      <c r="UF52" s="132"/>
      <c r="UG52" s="132"/>
      <c r="UH52" s="132"/>
      <c r="UI52" s="132"/>
      <c r="UJ52" s="132"/>
      <c r="UK52" s="132"/>
      <c r="UL52" s="132"/>
      <c r="UM52" s="132"/>
      <c r="UN52" s="132"/>
      <c r="UO52" s="132"/>
      <c r="UP52" s="132"/>
      <c r="UQ52" s="132"/>
      <c r="UR52" s="132"/>
      <c r="US52" s="132"/>
      <c r="UT52" s="132"/>
      <c r="UU52" s="132"/>
      <c r="UV52" s="132"/>
      <c r="UW52" s="132"/>
      <c r="UX52" s="132"/>
      <c r="UY52" s="132"/>
      <c r="UZ52" s="132"/>
      <c r="VA52" s="132"/>
      <c r="VB52" s="132"/>
      <c r="VC52" s="132"/>
      <c r="VD52" s="132"/>
      <c r="VE52" s="132"/>
      <c r="VF52" s="132"/>
      <c r="VG52" s="132"/>
      <c r="VH52" s="132"/>
      <c r="VI52" s="132"/>
      <c r="VJ52" s="132"/>
      <c r="VK52" s="132"/>
      <c r="VL52" s="132"/>
      <c r="VM52" s="132"/>
      <c r="VN52" s="132"/>
      <c r="VO52" s="132"/>
      <c r="VP52" s="132"/>
      <c r="VQ52" s="132"/>
      <c r="VR52" s="132"/>
      <c r="VS52" s="132"/>
      <c r="VT52" s="132"/>
      <c r="VU52" s="132"/>
      <c r="VV52" s="132"/>
      <c r="VW52" s="132"/>
      <c r="VX52" s="132"/>
      <c r="VY52" s="132"/>
      <c r="VZ52" s="132"/>
      <c r="WA52" s="132"/>
      <c r="WB52" s="132"/>
      <c r="WC52" s="132"/>
      <c r="WD52" s="132"/>
      <c r="WE52" s="132"/>
      <c r="WF52" s="132"/>
      <c r="WG52" s="132"/>
      <c r="WH52" s="132"/>
      <c r="WI52" s="132"/>
      <c r="WJ52" s="132"/>
      <c r="WK52" s="132"/>
      <c r="WL52" s="132"/>
      <c r="WM52" s="132"/>
      <c r="WN52" s="132"/>
      <c r="WO52" s="132"/>
      <c r="WP52" s="132"/>
      <c r="WQ52" s="132"/>
      <c r="WR52" s="132"/>
      <c r="WS52" s="132"/>
      <c r="WT52" s="132"/>
      <c r="WU52" s="132"/>
      <c r="WV52" s="132"/>
      <c r="WW52" s="132"/>
      <c r="WX52" s="132"/>
      <c r="WY52" s="132"/>
      <c r="WZ52" s="132"/>
      <c r="XA52" s="132"/>
      <c r="XB52" s="132"/>
      <c r="XC52" s="132"/>
      <c r="XD52" s="132"/>
      <c r="XE52" s="132"/>
      <c r="XF52" s="132"/>
      <c r="XG52" s="132"/>
      <c r="XH52" s="132"/>
      <c r="XI52" s="132"/>
      <c r="XJ52" s="132"/>
      <c r="XK52" s="132"/>
      <c r="XL52" s="132"/>
      <c r="XM52" s="132"/>
      <c r="XN52" s="132"/>
      <c r="XO52" s="132"/>
      <c r="XP52" s="132"/>
      <c r="XQ52" s="132"/>
      <c r="XR52" s="132"/>
      <c r="XS52" s="132"/>
      <c r="XT52" s="132"/>
      <c r="XU52" s="132"/>
      <c r="XV52" s="132"/>
      <c r="XW52" s="132"/>
      <c r="XX52" s="132"/>
      <c r="XY52" s="132"/>
      <c r="XZ52" s="132"/>
      <c r="YA52" s="132"/>
      <c r="YB52" s="132"/>
      <c r="YC52" s="132"/>
      <c r="YD52" s="132"/>
      <c r="YE52" s="132"/>
      <c r="YF52" s="132"/>
      <c r="YG52" s="132"/>
      <c r="YH52" s="132"/>
      <c r="YI52" s="132"/>
      <c r="YJ52" s="132"/>
      <c r="YK52" s="132"/>
      <c r="YL52" s="132"/>
      <c r="YM52" s="132"/>
      <c r="YN52" s="132"/>
      <c r="YO52" s="132"/>
      <c r="YP52" s="132"/>
      <c r="YQ52" s="132"/>
      <c r="YR52" s="132"/>
      <c r="YS52" s="132"/>
      <c r="YT52" s="132"/>
      <c r="YU52" s="132"/>
      <c r="YV52" s="132"/>
      <c r="YW52" s="132"/>
      <c r="YX52" s="132"/>
      <c r="YY52" s="132"/>
      <c r="YZ52" s="132"/>
      <c r="ZA52" s="132"/>
      <c r="ZB52" s="132"/>
      <c r="ZC52" s="132"/>
      <c r="ZD52" s="132"/>
      <c r="ZE52" s="132"/>
      <c r="ZF52" s="132"/>
      <c r="ZG52" s="132"/>
      <c r="ZH52" s="132"/>
      <c r="ZI52" s="132"/>
      <c r="ZJ52" s="132"/>
      <c r="ZK52" s="132"/>
      <c r="ZL52" s="132"/>
      <c r="ZM52" s="132"/>
      <c r="ZN52" s="132"/>
      <c r="ZO52" s="132"/>
      <c r="ZP52" s="132"/>
      <c r="ZQ52" s="132"/>
      <c r="ZR52" s="132"/>
      <c r="ZS52" s="132"/>
      <c r="ZT52" s="132"/>
      <c r="ZU52" s="132"/>
      <c r="ZV52" s="132"/>
      <c r="ZW52" s="132"/>
      <c r="ZX52" s="132"/>
      <c r="ZY52" s="132"/>
      <c r="ZZ52" s="132"/>
      <c r="AAA52" s="132"/>
      <c r="AAB52" s="132"/>
      <c r="AAC52" s="132"/>
      <c r="AAD52" s="132"/>
      <c r="AAE52" s="132"/>
      <c r="AAF52" s="132"/>
      <c r="AAG52" s="132"/>
      <c r="AAH52" s="132"/>
      <c r="AAI52" s="132"/>
      <c r="AAJ52" s="132"/>
      <c r="AAK52" s="132"/>
      <c r="AAL52" s="132"/>
      <c r="AAM52" s="132"/>
      <c r="AAN52" s="132"/>
      <c r="AAO52" s="132"/>
      <c r="AAP52" s="132"/>
      <c r="AAQ52" s="132"/>
      <c r="AAR52" s="132"/>
      <c r="AAS52" s="132"/>
      <c r="AAT52" s="132"/>
      <c r="AAU52" s="132"/>
      <c r="AAV52" s="132"/>
      <c r="AAW52" s="132"/>
      <c r="AAX52" s="132"/>
      <c r="AAY52" s="132"/>
      <c r="AAZ52" s="132"/>
      <c r="ABA52" s="132"/>
      <c r="ABB52" s="132"/>
      <c r="ABC52" s="132"/>
      <c r="ABD52" s="132"/>
      <c r="ABE52" s="132"/>
      <c r="ABF52" s="132"/>
      <c r="ABG52" s="132"/>
      <c r="ABH52" s="132"/>
      <c r="ABI52" s="132"/>
      <c r="ABJ52" s="132"/>
      <c r="ABK52" s="132"/>
      <c r="ABL52" s="132"/>
      <c r="ABM52" s="132"/>
      <c r="ABN52" s="132"/>
      <c r="ABO52" s="132"/>
      <c r="ABP52" s="132"/>
      <c r="ABQ52" s="132"/>
      <c r="ABR52" s="132"/>
      <c r="ABS52" s="132"/>
      <c r="ABT52" s="132"/>
      <c r="ABU52" s="132"/>
      <c r="ABV52" s="132"/>
      <c r="ABW52" s="132"/>
      <c r="ABX52" s="132"/>
      <c r="ABY52" s="132"/>
      <c r="ABZ52" s="132"/>
      <c r="ACA52" s="132"/>
      <c r="ACB52" s="132"/>
      <c r="ACC52" s="132"/>
      <c r="ACD52" s="132"/>
      <c r="ACE52" s="132"/>
      <c r="ACF52" s="132"/>
      <c r="ACG52" s="132"/>
      <c r="ACH52" s="132"/>
      <c r="ACI52" s="132"/>
      <c r="ACJ52" s="132"/>
      <c r="ACK52" s="132"/>
      <c r="ACL52" s="132"/>
      <c r="ACM52" s="132"/>
      <c r="ACN52" s="132"/>
      <c r="ACO52" s="132"/>
      <c r="ACP52" s="132"/>
      <c r="ACQ52" s="132"/>
      <c r="ACR52" s="132"/>
      <c r="ACS52" s="132"/>
      <c r="ACT52" s="132"/>
      <c r="ACU52" s="132"/>
      <c r="ACV52" s="132"/>
      <c r="ACW52" s="132"/>
      <c r="ACX52" s="132"/>
      <c r="ACY52" s="132"/>
      <c r="ACZ52" s="132"/>
      <c r="ADA52" s="132"/>
      <c r="ADB52" s="132"/>
      <c r="ADC52" s="132"/>
      <c r="ADD52" s="132"/>
      <c r="ADE52" s="132"/>
      <c r="ADF52" s="132"/>
      <c r="ADG52" s="132"/>
      <c r="ADH52" s="132"/>
      <c r="ADI52" s="132"/>
      <c r="ADJ52" s="132"/>
      <c r="ADK52" s="132"/>
      <c r="ADL52" s="132"/>
      <c r="ADM52" s="132"/>
      <c r="ADN52" s="132"/>
      <c r="ADO52" s="132"/>
      <c r="ADP52" s="132"/>
      <c r="ADQ52" s="132"/>
      <c r="ADR52" s="132"/>
      <c r="ADS52" s="132"/>
      <c r="ADT52" s="132"/>
      <c r="ADU52" s="132"/>
      <c r="ADV52" s="132"/>
      <c r="ADW52" s="132"/>
      <c r="ADX52" s="132"/>
      <c r="ADY52" s="132"/>
      <c r="ADZ52" s="132"/>
      <c r="AEA52" s="132"/>
      <c r="AEB52" s="132"/>
      <c r="AEC52" s="132"/>
      <c r="AED52" s="132"/>
      <c r="AEE52" s="132"/>
      <c r="AEF52" s="132"/>
      <c r="AEG52" s="132"/>
      <c r="AEH52" s="132"/>
      <c r="AEI52" s="132"/>
      <c r="AEJ52" s="132"/>
      <c r="AEK52" s="132"/>
      <c r="AEL52" s="132"/>
      <c r="AEM52" s="132"/>
      <c r="AEN52" s="132"/>
      <c r="AEO52" s="132"/>
      <c r="AEP52" s="132"/>
      <c r="AEQ52" s="132"/>
      <c r="AER52" s="132"/>
      <c r="AES52" s="132"/>
      <c r="AET52" s="132"/>
      <c r="AEU52" s="132"/>
      <c r="AEV52" s="132"/>
      <c r="AEW52" s="132"/>
      <c r="AEX52" s="132"/>
      <c r="AEY52" s="132"/>
      <c r="AEZ52" s="132"/>
      <c r="AFA52" s="132"/>
      <c r="AFB52" s="132"/>
      <c r="AFC52" s="132"/>
      <c r="AFD52" s="132"/>
      <c r="AFE52" s="132"/>
      <c r="AFF52" s="132"/>
      <c r="AFG52" s="132"/>
      <c r="AFH52" s="132"/>
      <c r="AFI52" s="132"/>
      <c r="AFJ52" s="132"/>
      <c r="AFK52" s="132"/>
      <c r="AFL52" s="132"/>
      <c r="AFM52" s="132"/>
      <c r="AFN52" s="132"/>
      <c r="AFO52" s="132"/>
      <c r="AFP52" s="132"/>
      <c r="AFQ52" s="132"/>
      <c r="AFR52" s="132"/>
      <c r="AFS52" s="132"/>
      <c r="AFT52" s="132"/>
      <c r="AFU52" s="132"/>
      <c r="AFV52" s="132"/>
      <c r="AFW52" s="132"/>
      <c r="AFX52" s="132"/>
      <c r="AFY52" s="132"/>
      <c r="AFZ52" s="132"/>
      <c r="AGA52" s="132"/>
      <c r="AGB52" s="132"/>
      <c r="AGC52" s="132"/>
      <c r="AGD52" s="132"/>
      <c r="AGE52" s="132"/>
      <c r="AGF52" s="132"/>
      <c r="AGG52" s="132"/>
      <c r="AGH52" s="132"/>
      <c r="AGI52" s="132"/>
      <c r="AGJ52" s="132"/>
      <c r="AGK52" s="132"/>
      <c r="AGL52" s="132"/>
      <c r="AGM52" s="132"/>
      <c r="AGN52" s="132"/>
      <c r="AGO52" s="132"/>
      <c r="AGP52" s="132"/>
      <c r="AGQ52" s="132"/>
      <c r="AGR52" s="132"/>
      <c r="AGS52" s="132"/>
      <c r="AGT52" s="132"/>
      <c r="AGU52" s="132"/>
      <c r="AGV52" s="132"/>
      <c r="AGW52" s="132"/>
      <c r="AGX52" s="132"/>
      <c r="AGY52" s="132"/>
      <c r="AGZ52" s="132"/>
      <c r="AHA52" s="132"/>
      <c r="AHB52" s="132"/>
      <c r="AHC52" s="132"/>
      <c r="AHD52" s="132"/>
      <c r="AHE52" s="132"/>
      <c r="AHF52" s="132"/>
      <c r="AHG52" s="132"/>
      <c r="AHH52" s="132"/>
      <c r="AHI52" s="132"/>
      <c r="AHJ52" s="132"/>
      <c r="AHK52" s="132"/>
      <c r="AHL52" s="132"/>
      <c r="AHM52" s="132"/>
      <c r="AHN52" s="132"/>
      <c r="AHO52" s="132"/>
      <c r="AHP52" s="132"/>
      <c r="AHQ52" s="132"/>
      <c r="AHR52" s="132"/>
      <c r="AHS52" s="132"/>
      <c r="AHT52" s="132"/>
      <c r="AHU52" s="132"/>
      <c r="AHV52" s="132"/>
      <c r="AHW52" s="132"/>
      <c r="AHX52" s="132"/>
      <c r="AHY52" s="132"/>
      <c r="AHZ52" s="132"/>
      <c r="AIA52" s="132"/>
      <c r="AIB52" s="132"/>
      <c r="AIC52" s="132"/>
      <c r="AID52" s="132"/>
      <c r="AIE52" s="132"/>
      <c r="AIF52" s="132"/>
      <c r="AIG52" s="132"/>
      <c r="AIH52" s="132"/>
      <c r="AII52" s="132"/>
      <c r="AIJ52" s="132"/>
      <c r="AIK52" s="132"/>
      <c r="AIL52" s="132"/>
      <c r="AIM52" s="132"/>
      <c r="AIN52" s="132"/>
      <c r="AIO52" s="132"/>
      <c r="AIP52" s="132"/>
      <c r="AIQ52" s="132"/>
      <c r="AIR52" s="132"/>
      <c r="AIS52" s="132"/>
      <c r="AIT52" s="132"/>
      <c r="AIU52" s="132"/>
      <c r="AIV52" s="132"/>
      <c r="AIW52" s="132"/>
      <c r="AIX52" s="132"/>
      <c r="AIY52" s="132"/>
      <c r="AIZ52" s="132"/>
      <c r="AJA52" s="132"/>
      <c r="AJB52" s="132"/>
      <c r="AJC52" s="132"/>
      <c r="AJD52" s="132"/>
      <c r="AJE52" s="132"/>
      <c r="AJF52" s="132"/>
      <c r="AJG52" s="132"/>
      <c r="AJH52" s="132"/>
      <c r="AJI52" s="132"/>
      <c r="AJJ52" s="132"/>
      <c r="AJK52" s="132"/>
      <c r="AJL52" s="132"/>
      <c r="AJM52" s="132"/>
      <c r="AJN52" s="132"/>
      <c r="AJO52" s="132"/>
      <c r="AJP52" s="132"/>
      <c r="AJQ52" s="132"/>
      <c r="AJR52" s="132"/>
      <c r="AJS52" s="132"/>
      <c r="AJT52" s="132"/>
      <c r="AJU52" s="132"/>
      <c r="AJV52" s="132"/>
      <c r="AJW52" s="132"/>
      <c r="AJX52" s="132"/>
      <c r="AJY52" s="132"/>
      <c r="AJZ52" s="132"/>
      <c r="AKA52" s="132"/>
      <c r="AKB52" s="132"/>
      <c r="AKC52" s="132"/>
      <c r="AKD52" s="132"/>
      <c r="AKE52" s="132"/>
      <c r="AKF52" s="132"/>
      <c r="AKG52" s="132"/>
      <c r="AKH52" s="132"/>
      <c r="AKI52" s="132"/>
      <c r="AKJ52" s="132"/>
      <c r="AKK52" s="132"/>
      <c r="AKL52" s="132"/>
      <c r="AKM52" s="132"/>
      <c r="AKN52" s="132"/>
      <c r="AKO52" s="132"/>
      <c r="AKP52" s="132"/>
      <c r="AKQ52" s="132"/>
      <c r="AKR52" s="132"/>
      <c r="AKS52" s="132"/>
      <c r="AKT52" s="132"/>
      <c r="AKU52" s="132"/>
      <c r="AKV52" s="132"/>
      <c r="AKW52" s="132"/>
      <c r="AKX52" s="132"/>
      <c r="AKY52" s="132"/>
      <c r="AKZ52" s="132"/>
      <c r="ALA52" s="132"/>
      <c r="ALB52" s="132"/>
      <c r="ALC52" s="132"/>
      <c r="ALD52" s="132"/>
      <c r="ALE52" s="132"/>
      <c r="ALF52" s="132"/>
      <c r="ALG52" s="132"/>
      <c r="ALH52" s="132"/>
      <c r="ALI52" s="132"/>
      <c r="ALJ52" s="132"/>
      <c r="ALK52" s="132"/>
      <c r="ALL52" s="132"/>
      <c r="ALM52" s="132"/>
      <c r="ALN52" s="132"/>
      <c r="ALO52" s="132"/>
      <c r="ALP52" s="132"/>
      <c r="ALQ52" s="132"/>
      <c r="ALR52" s="132"/>
      <c r="ALS52" s="132"/>
      <c r="ALT52" s="132"/>
      <c r="ALU52" s="132"/>
      <c r="ALV52" s="132"/>
      <c r="ALW52" s="132"/>
      <c r="ALX52" s="132"/>
      <c r="ALY52" s="132"/>
      <c r="ALZ52" s="132"/>
      <c r="AMA52" s="132"/>
      <c r="AMB52" s="132"/>
      <c r="AMC52" s="132"/>
      <c r="AMD52" s="132"/>
      <c r="AME52" s="132"/>
      <c r="AMF52" s="132"/>
      <c r="AMG52" s="132"/>
      <c r="AMH52" s="132"/>
      <c r="AMI52" s="132"/>
      <c r="AMJ52" s="132"/>
      <c r="AMK52" s="132"/>
    </row>
    <row r="53" spans="1:1025" s="159" customFormat="1" ht="24.75" customHeight="1">
      <c r="A53" s="189" t="s">
        <v>184</v>
      </c>
      <c r="B53" s="154" t="s">
        <v>140</v>
      </c>
      <c r="C53" s="155" t="s">
        <v>85</v>
      </c>
      <c r="D53" s="156">
        <v>1</v>
      </c>
      <c r="E53" s="157"/>
      <c r="F53" s="157"/>
      <c r="G53" s="157"/>
      <c r="H53" s="157"/>
      <c r="I53" s="158"/>
      <c r="J53" s="158"/>
      <c r="K53" s="158"/>
      <c r="L53" s="158"/>
      <c r="M53" s="158"/>
      <c r="N53" s="158"/>
      <c r="O53" s="158"/>
      <c r="P53" s="158"/>
      <c r="Q53" s="158"/>
      <c r="R53" s="158"/>
      <c r="S53" s="158"/>
      <c r="T53" s="158"/>
      <c r="U53" s="158"/>
      <c r="V53" s="158"/>
      <c r="W53" s="158"/>
      <c r="X53" s="158"/>
      <c r="Y53" s="158"/>
      <c r="Z53" s="158"/>
      <c r="AA53" s="158"/>
      <c r="AB53" s="158"/>
      <c r="AC53" s="158"/>
      <c r="AD53" s="158"/>
      <c r="AE53" s="158"/>
      <c r="AF53" s="158"/>
      <c r="AG53" s="158"/>
      <c r="AH53" s="158"/>
      <c r="AI53" s="158"/>
      <c r="AJ53" s="158"/>
      <c r="AK53" s="158"/>
      <c r="AL53" s="158"/>
      <c r="AM53" s="158"/>
      <c r="AN53" s="158"/>
      <c r="AO53" s="158"/>
      <c r="AP53" s="158"/>
      <c r="AQ53" s="158"/>
      <c r="AR53" s="158"/>
      <c r="AS53" s="158"/>
      <c r="AT53" s="158"/>
      <c r="AU53" s="158"/>
      <c r="AV53" s="158"/>
      <c r="AW53" s="158"/>
      <c r="AX53" s="158"/>
      <c r="AY53" s="158"/>
      <c r="AZ53" s="158"/>
      <c r="BA53" s="158"/>
      <c r="BB53" s="158"/>
      <c r="BC53" s="158"/>
      <c r="BD53" s="158"/>
      <c r="BE53" s="158"/>
      <c r="BF53" s="158"/>
      <c r="BG53" s="158"/>
      <c r="BH53" s="158"/>
      <c r="BI53" s="158"/>
      <c r="BJ53" s="158"/>
      <c r="BK53" s="158"/>
      <c r="BL53" s="158"/>
      <c r="BM53" s="158"/>
      <c r="BN53" s="158"/>
      <c r="BO53" s="158"/>
      <c r="BP53" s="158"/>
      <c r="BQ53" s="158"/>
      <c r="BR53" s="158"/>
      <c r="BS53" s="158"/>
      <c r="BT53" s="158"/>
      <c r="BU53" s="158"/>
      <c r="BV53" s="158"/>
      <c r="BW53" s="158"/>
      <c r="BX53" s="158"/>
      <c r="BY53" s="158"/>
      <c r="BZ53" s="158"/>
      <c r="CA53" s="158"/>
      <c r="CB53" s="158"/>
      <c r="CC53" s="158"/>
      <c r="CD53" s="158"/>
      <c r="CE53" s="158"/>
      <c r="CF53" s="158"/>
      <c r="CG53" s="158"/>
      <c r="CH53" s="158"/>
      <c r="CI53" s="158"/>
      <c r="CJ53" s="158"/>
      <c r="CK53" s="158"/>
      <c r="CL53" s="158"/>
      <c r="CM53" s="158"/>
      <c r="CN53" s="158"/>
      <c r="CO53" s="158"/>
      <c r="CP53" s="158"/>
      <c r="CQ53" s="158"/>
      <c r="CR53" s="158"/>
      <c r="CS53" s="158"/>
      <c r="CT53" s="158"/>
      <c r="CU53" s="158"/>
      <c r="CV53" s="158"/>
      <c r="CW53" s="158"/>
      <c r="CX53" s="158"/>
      <c r="CY53" s="158"/>
      <c r="CZ53" s="158"/>
      <c r="DA53" s="158"/>
      <c r="DB53" s="158"/>
      <c r="DC53" s="158"/>
      <c r="DD53" s="158"/>
      <c r="DE53" s="158"/>
      <c r="DF53" s="158"/>
      <c r="DG53" s="158"/>
      <c r="DH53" s="158"/>
      <c r="DI53" s="158"/>
      <c r="DJ53" s="158"/>
      <c r="DK53" s="158"/>
      <c r="DL53" s="158"/>
      <c r="DM53" s="158"/>
      <c r="DN53" s="158"/>
      <c r="DO53" s="158"/>
      <c r="DP53" s="158"/>
      <c r="DQ53" s="158"/>
      <c r="DR53" s="158"/>
      <c r="DS53" s="158"/>
      <c r="DT53" s="158"/>
      <c r="DU53" s="158"/>
      <c r="DV53" s="158"/>
      <c r="DW53" s="158"/>
      <c r="DX53" s="158"/>
      <c r="DY53" s="158"/>
      <c r="DZ53" s="158"/>
      <c r="EA53" s="158"/>
      <c r="EB53" s="158"/>
      <c r="EC53" s="158"/>
      <c r="ED53" s="158"/>
      <c r="EE53" s="158"/>
      <c r="EF53" s="158"/>
      <c r="EG53" s="158"/>
      <c r="EH53" s="158"/>
      <c r="EI53" s="158"/>
      <c r="EJ53" s="158"/>
      <c r="EK53" s="158"/>
      <c r="EL53" s="158"/>
      <c r="EM53" s="158"/>
      <c r="EN53" s="158"/>
      <c r="EO53" s="158"/>
      <c r="EP53" s="158"/>
      <c r="EQ53" s="158"/>
      <c r="ER53" s="158"/>
      <c r="ES53" s="158"/>
      <c r="ET53" s="158"/>
      <c r="EU53" s="158"/>
      <c r="EV53" s="158"/>
      <c r="EW53" s="158"/>
      <c r="EX53" s="158"/>
      <c r="EY53" s="158"/>
      <c r="EZ53" s="158"/>
      <c r="FA53" s="158"/>
      <c r="FB53" s="158"/>
      <c r="FC53" s="158"/>
      <c r="FD53" s="158"/>
      <c r="FE53" s="158"/>
      <c r="FF53" s="158"/>
      <c r="FG53" s="158"/>
      <c r="FH53" s="158"/>
      <c r="FI53" s="158"/>
      <c r="FJ53" s="158"/>
      <c r="FK53" s="158"/>
      <c r="FL53" s="158"/>
      <c r="FM53" s="158"/>
      <c r="FN53" s="158"/>
      <c r="FO53" s="158"/>
      <c r="FP53" s="158"/>
      <c r="FQ53" s="158"/>
      <c r="FR53" s="158"/>
      <c r="FS53" s="158"/>
      <c r="FT53" s="158"/>
      <c r="FU53" s="158"/>
      <c r="FV53" s="158"/>
      <c r="FW53" s="158"/>
      <c r="FX53" s="158"/>
      <c r="FY53" s="158"/>
      <c r="FZ53" s="158"/>
      <c r="GA53" s="158"/>
      <c r="GB53" s="158"/>
      <c r="GC53" s="158"/>
      <c r="GD53" s="158"/>
      <c r="GE53" s="158"/>
      <c r="GF53" s="158"/>
      <c r="GG53" s="158"/>
      <c r="GH53" s="158"/>
      <c r="GI53" s="158"/>
      <c r="GJ53" s="158"/>
      <c r="GK53" s="158"/>
      <c r="GL53" s="158"/>
      <c r="GM53" s="158"/>
      <c r="GN53" s="158"/>
      <c r="GO53" s="158"/>
      <c r="GP53" s="158"/>
      <c r="GQ53" s="158"/>
      <c r="GR53" s="158"/>
      <c r="GS53" s="158"/>
      <c r="GT53" s="158"/>
      <c r="GU53" s="158"/>
      <c r="GV53" s="158"/>
      <c r="GW53" s="158"/>
      <c r="GX53" s="158"/>
      <c r="GY53" s="158"/>
      <c r="GZ53" s="158"/>
      <c r="HA53" s="158"/>
      <c r="HB53" s="158"/>
      <c r="HC53" s="158"/>
      <c r="HD53" s="158"/>
      <c r="HE53" s="158"/>
      <c r="HF53" s="158"/>
      <c r="HG53" s="158"/>
      <c r="HH53" s="158"/>
      <c r="HI53" s="158"/>
      <c r="HJ53" s="158"/>
      <c r="HK53" s="158"/>
      <c r="HL53" s="158"/>
      <c r="HM53" s="158"/>
      <c r="HN53" s="158"/>
      <c r="HO53" s="158"/>
      <c r="HP53" s="158"/>
      <c r="HQ53" s="158"/>
      <c r="HR53" s="158"/>
      <c r="HS53" s="158"/>
      <c r="HT53" s="158"/>
      <c r="HU53" s="158"/>
      <c r="HV53" s="158"/>
      <c r="HW53" s="158"/>
      <c r="HX53" s="158"/>
      <c r="HY53" s="158"/>
      <c r="HZ53" s="158"/>
      <c r="IA53" s="158"/>
      <c r="IB53" s="158"/>
      <c r="IC53" s="158"/>
      <c r="ID53" s="158"/>
      <c r="IE53" s="158"/>
      <c r="IF53" s="158"/>
      <c r="IG53" s="158"/>
      <c r="IH53" s="158"/>
      <c r="II53" s="158"/>
      <c r="IJ53" s="158"/>
      <c r="IK53" s="158"/>
      <c r="IL53" s="158"/>
      <c r="IM53" s="158"/>
      <c r="IN53" s="158"/>
      <c r="IO53" s="158"/>
      <c r="IP53" s="158"/>
      <c r="IQ53" s="158"/>
      <c r="IR53" s="158"/>
      <c r="IS53" s="158"/>
      <c r="IT53" s="158"/>
      <c r="IU53" s="158"/>
      <c r="IV53" s="158"/>
      <c r="IW53" s="158"/>
      <c r="IX53" s="158"/>
      <c r="IY53" s="158"/>
      <c r="IZ53" s="158"/>
      <c r="JA53" s="158"/>
      <c r="JB53" s="158"/>
      <c r="JC53" s="158"/>
      <c r="JD53" s="158"/>
      <c r="JE53" s="158"/>
      <c r="JF53" s="158"/>
      <c r="JG53" s="158"/>
      <c r="JH53" s="158"/>
      <c r="JI53" s="158"/>
      <c r="JJ53" s="158"/>
      <c r="JK53" s="158"/>
      <c r="JL53" s="158"/>
      <c r="JM53" s="158"/>
      <c r="JN53" s="158"/>
      <c r="JO53" s="158"/>
      <c r="JP53" s="158"/>
      <c r="JQ53" s="158"/>
      <c r="JR53" s="158"/>
      <c r="JS53" s="158"/>
      <c r="JT53" s="158"/>
      <c r="JU53" s="158"/>
      <c r="JV53" s="158"/>
      <c r="JW53" s="158"/>
      <c r="JX53" s="158"/>
      <c r="JY53" s="158"/>
      <c r="JZ53" s="158"/>
      <c r="KA53" s="158"/>
      <c r="KB53" s="158"/>
      <c r="KC53" s="158"/>
      <c r="KD53" s="158"/>
      <c r="KE53" s="158"/>
      <c r="KF53" s="158"/>
      <c r="KG53" s="158"/>
      <c r="KH53" s="158"/>
      <c r="KI53" s="158"/>
      <c r="KJ53" s="158"/>
      <c r="KK53" s="158"/>
      <c r="KL53" s="158"/>
      <c r="KM53" s="158"/>
      <c r="KN53" s="158"/>
      <c r="KO53" s="158"/>
      <c r="KP53" s="158"/>
      <c r="KQ53" s="158"/>
      <c r="KR53" s="158"/>
      <c r="KS53" s="158"/>
      <c r="KT53" s="158"/>
      <c r="KU53" s="158"/>
      <c r="KV53" s="158"/>
      <c r="KW53" s="158"/>
      <c r="KX53" s="158"/>
      <c r="KY53" s="158"/>
      <c r="KZ53" s="158"/>
      <c r="LA53" s="158"/>
      <c r="LB53" s="158"/>
      <c r="LC53" s="158"/>
      <c r="LD53" s="158"/>
      <c r="LE53" s="158"/>
      <c r="LF53" s="158"/>
      <c r="LG53" s="158"/>
      <c r="LH53" s="158"/>
      <c r="LI53" s="158"/>
      <c r="LJ53" s="158"/>
      <c r="LK53" s="158"/>
      <c r="LL53" s="158"/>
      <c r="LM53" s="158"/>
      <c r="LN53" s="158"/>
      <c r="LO53" s="158"/>
      <c r="LP53" s="158"/>
      <c r="LQ53" s="158"/>
      <c r="LR53" s="158"/>
      <c r="LS53" s="158"/>
      <c r="LT53" s="158"/>
      <c r="LU53" s="158"/>
      <c r="LV53" s="158"/>
      <c r="LW53" s="158"/>
      <c r="LX53" s="158"/>
      <c r="LY53" s="158"/>
      <c r="LZ53" s="158"/>
      <c r="MA53" s="158"/>
      <c r="MB53" s="158"/>
      <c r="MC53" s="158"/>
      <c r="MD53" s="158"/>
      <c r="ME53" s="158"/>
      <c r="MF53" s="158"/>
      <c r="MG53" s="158"/>
      <c r="MH53" s="158"/>
      <c r="MI53" s="158"/>
      <c r="MJ53" s="158"/>
      <c r="MK53" s="158"/>
      <c r="ML53" s="158"/>
      <c r="MM53" s="158"/>
      <c r="MN53" s="158"/>
      <c r="MO53" s="158"/>
      <c r="MP53" s="158"/>
      <c r="MQ53" s="158"/>
      <c r="MR53" s="158"/>
      <c r="MS53" s="158"/>
      <c r="MT53" s="158"/>
      <c r="MU53" s="158"/>
      <c r="MV53" s="158"/>
      <c r="MW53" s="158"/>
      <c r="MX53" s="158"/>
      <c r="MY53" s="158"/>
      <c r="MZ53" s="158"/>
      <c r="NA53" s="158"/>
      <c r="NB53" s="158"/>
      <c r="NC53" s="158"/>
      <c r="ND53" s="158"/>
      <c r="NE53" s="158"/>
      <c r="NF53" s="158"/>
      <c r="NG53" s="158"/>
      <c r="NH53" s="158"/>
      <c r="NI53" s="158"/>
      <c r="NJ53" s="158"/>
      <c r="NK53" s="158"/>
      <c r="NL53" s="158"/>
      <c r="NM53" s="158"/>
      <c r="NN53" s="158"/>
      <c r="NO53" s="158"/>
      <c r="NP53" s="158"/>
      <c r="NQ53" s="158"/>
      <c r="NR53" s="158"/>
      <c r="NS53" s="158"/>
      <c r="NT53" s="158"/>
      <c r="NU53" s="158"/>
      <c r="NV53" s="158"/>
      <c r="NW53" s="158"/>
      <c r="NX53" s="158"/>
      <c r="NY53" s="158"/>
      <c r="NZ53" s="158"/>
      <c r="OA53" s="158"/>
      <c r="OB53" s="158"/>
      <c r="OC53" s="158"/>
      <c r="OD53" s="158"/>
      <c r="OE53" s="158"/>
      <c r="OF53" s="158"/>
      <c r="OG53" s="158"/>
      <c r="OH53" s="158"/>
      <c r="OI53" s="158"/>
      <c r="OJ53" s="158"/>
      <c r="OK53" s="158"/>
      <c r="OL53" s="158"/>
      <c r="OM53" s="158"/>
      <c r="ON53" s="158"/>
      <c r="OO53" s="158"/>
      <c r="OP53" s="158"/>
      <c r="OQ53" s="158"/>
      <c r="OR53" s="158"/>
      <c r="OS53" s="158"/>
      <c r="OT53" s="158"/>
      <c r="OU53" s="158"/>
      <c r="OV53" s="158"/>
      <c r="OW53" s="158"/>
      <c r="OX53" s="158"/>
      <c r="OY53" s="158"/>
      <c r="OZ53" s="158"/>
      <c r="PA53" s="158"/>
      <c r="PB53" s="158"/>
      <c r="PC53" s="158"/>
      <c r="PD53" s="158"/>
      <c r="PE53" s="158"/>
      <c r="PF53" s="158"/>
      <c r="PG53" s="158"/>
      <c r="PH53" s="158"/>
      <c r="PI53" s="158"/>
      <c r="PJ53" s="158"/>
      <c r="PK53" s="158"/>
      <c r="PL53" s="158"/>
      <c r="PM53" s="158"/>
      <c r="PN53" s="158"/>
      <c r="PO53" s="158"/>
      <c r="PP53" s="158"/>
      <c r="PQ53" s="158"/>
      <c r="PR53" s="158"/>
      <c r="PS53" s="158"/>
      <c r="PT53" s="158"/>
      <c r="PU53" s="158"/>
      <c r="PV53" s="158"/>
      <c r="PW53" s="158"/>
      <c r="PX53" s="158"/>
      <c r="PY53" s="158"/>
      <c r="PZ53" s="158"/>
      <c r="QA53" s="158"/>
      <c r="QB53" s="158"/>
      <c r="QC53" s="158"/>
      <c r="QD53" s="158"/>
      <c r="QE53" s="158"/>
      <c r="QF53" s="158"/>
      <c r="QG53" s="158"/>
      <c r="QH53" s="158"/>
      <c r="QI53" s="158"/>
      <c r="QJ53" s="158"/>
      <c r="QK53" s="158"/>
      <c r="QL53" s="158"/>
      <c r="QM53" s="158"/>
      <c r="QN53" s="158"/>
      <c r="QO53" s="158"/>
      <c r="QP53" s="158"/>
      <c r="QQ53" s="158"/>
      <c r="QR53" s="158"/>
      <c r="QS53" s="158"/>
      <c r="QT53" s="158"/>
      <c r="QU53" s="158"/>
      <c r="QV53" s="158"/>
      <c r="QW53" s="158"/>
      <c r="QX53" s="158"/>
      <c r="QY53" s="158"/>
      <c r="QZ53" s="158"/>
      <c r="RA53" s="158"/>
      <c r="RB53" s="158"/>
      <c r="RC53" s="158"/>
      <c r="RD53" s="158"/>
      <c r="RE53" s="158"/>
      <c r="RF53" s="158"/>
      <c r="RG53" s="158"/>
      <c r="RH53" s="158"/>
      <c r="RI53" s="158"/>
      <c r="RJ53" s="158"/>
      <c r="RK53" s="158"/>
      <c r="RL53" s="158"/>
      <c r="RM53" s="158"/>
      <c r="RN53" s="158"/>
      <c r="RO53" s="158"/>
      <c r="RP53" s="158"/>
      <c r="RQ53" s="158"/>
      <c r="RR53" s="158"/>
      <c r="RS53" s="158"/>
      <c r="RT53" s="158"/>
      <c r="RU53" s="158"/>
      <c r="RV53" s="158"/>
      <c r="RW53" s="158"/>
      <c r="RX53" s="158"/>
      <c r="RY53" s="158"/>
      <c r="RZ53" s="158"/>
      <c r="SA53" s="158"/>
      <c r="SB53" s="158"/>
      <c r="SC53" s="158"/>
      <c r="SD53" s="158"/>
      <c r="SE53" s="158"/>
      <c r="SF53" s="158"/>
      <c r="SG53" s="158"/>
      <c r="SH53" s="158"/>
      <c r="SI53" s="158"/>
      <c r="SJ53" s="158"/>
      <c r="SK53" s="158"/>
      <c r="SL53" s="158"/>
      <c r="SM53" s="158"/>
      <c r="SN53" s="158"/>
      <c r="SO53" s="158"/>
      <c r="SP53" s="158"/>
      <c r="SQ53" s="158"/>
      <c r="SR53" s="158"/>
      <c r="SS53" s="158"/>
      <c r="ST53" s="158"/>
      <c r="SU53" s="158"/>
      <c r="SV53" s="158"/>
      <c r="SW53" s="158"/>
      <c r="SX53" s="158"/>
      <c r="SY53" s="158"/>
      <c r="SZ53" s="158"/>
      <c r="TA53" s="158"/>
      <c r="TB53" s="158"/>
      <c r="TC53" s="158"/>
      <c r="TD53" s="158"/>
      <c r="TE53" s="158"/>
      <c r="TF53" s="158"/>
      <c r="TG53" s="158"/>
      <c r="TH53" s="158"/>
      <c r="TI53" s="158"/>
      <c r="TJ53" s="158"/>
      <c r="TK53" s="158"/>
      <c r="TL53" s="158"/>
      <c r="TM53" s="158"/>
      <c r="TN53" s="158"/>
      <c r="TO53" s="158"/>
      <c r="TP53" s="158"/>
      <c r="TQ53" s="158"/>
      <c r="TR53" s="158"/>
      <c r="TS53" s="158"/>
      <c r="TT53" s="158"/>
      <c r="TU53" s="158"/>
      <c r="TV53" s="158"/>
      <c r="TW53" s="158"/>
      <c r="TX53" s="158"/>
      <c r="TY53" s="158"/>
      <c r="TZ53" s="158"/>
      <c r="UA53" s="158"/>
      <c r="UB53" s="158"/>
      <c r="UC53" s="158"/>
      <c r="UD53" s="158"/>
      <c r="UE53" s="158"/>
      <c r="UF53" s="158"/>
      <c r="UG53" s="158"/>
      <c r="UH53" s="158"/>
      <c r="UI53" s="158"/>
      <c r="UJ53" s="158"/>
      <c r="UK53" s="158"/>
      <c r="UL53" s="158"/>
      <c r="UM53" s="158"/>
      <c r="UN53" s="158"/>
      <c r="UO53" s="158"/>
      <c r="UP53" s="158"/>
      <c r="UQ53" s="158"/>
      <c r="UR53" s="158"/>
      <c r="US53" s="158"/>
      <c r="UT53" s="158"/>
      <c r="UU53" s="158"/>
      <c r="UV53" s="158"/>
      <c r="UW53" s="158"/>
      <c r="UX53" s="158"/>
      <c r="UY53" s="158"/>
      <c r="UZ53" s="158"/>
      <c r="VA53" s="158"/>
      <c r="VB53" s="158"/>
      <c r="VC53" s="158"/>
      <c r="VD53" s="158"/>
      <c r="VE53" s="158"/>
      <c r="VF53" s="158"/>
      <c r="VG53" s="158"/>
      <c r="VH53" s="158"/>
      <c r="VI53" s="158"/>
      <c r="VJ53" s="158"/>
      <c r="VK53" s="158"/>
      <c r="VL53" s="158"/>
      <c r="VM53" s="158"/>
      <c r="VN53" s="158"/>
      <c r="VO53" s="158"/>
      <c r="VP53" s="158"/>
      <c r="VQ53" s="158"/>
      <c r="VR53" s="158"/>
      <c r="VS53" s="158"/>
      <c r="VT53" s="158"/>
      <c r="VU53" s="158"/>
      <c r="VV53" s="158"/>
      <c r="VW53" s="158"/>
      <c r="VX53" s="158"/>
      <c r="VY53" s="158"/>
      <c r="VZ53" s="158"/>
      <c r="WA53" s="158"/>
      <c r="WB53" s="158"/>
      <c r="WC53" s="158"/>
      <c r="WD53" s="158"/>
      <c r="WE53" s="158"/>
      <c r="WF53" s="158"/>
      <c r="WG53" s="158"/>
      <c r="WH53" s="158"/>
      <c r="WI53" s="158"/>
      <c r="WJ53" s="158"/>
      <c r="WK53" s="158"/>
      <c r="WL53" s="158"/>
      <c r="WM53" s="158"/>
      <c r="WN53" s="158"/>
      <c r="WO53" s="158"/>
      <c r="WP53" s="158"/>
      <c r="WQ53" s="158"/>
      <c r="WR53" s="158"/>
      <c r="WS53" s="158"/>
      <c r="WT53" s="158"/>
      <c r="WU53" s="158"/>
      <c r="WV53" s="158"/>
      <c r="WW53" s="158"/>
      <c r="WX53" s="158"/>
      <c r="WY53" s="158"/>
      <c r="WZ53" s="158"/>
      <c r="XA53" s="158"/>
      <c r="XB53" s="158"/>
      <c r="XC53" s="158"/>
      <c r="XD53" s="158"/>
      <c r="XE53" s="158"/>
      <c r="XF53" s="158"/>
      <c r="XG53" s="158"/>
      <c r="XH53" s="158"/>
      <c r="XI53" s="158"/>
      <c r="XJ53" s="158"/>
      <c r="XK53" s="158"/>
      <c r="XL53" s="158"/>
      <c r="XM53" s="158"/>
      <c r="XN53" s="158"/>
      <c r="XO53" s="158"/>
      <c r="XP53" s="158"/>
      <c r="XQ53" s="158"/>
      <c r="XR53" s="158"/>
      <c r="XS53" s="158"/>
      <c r="XT53" s="158"/>
      <c r="XU53" s="158"/>
      <c r="XV53" s="158"/>
      <c r="XW53" s="158"/>
      <c r="XX53" s="158"/>
      <c r="XY53" s="158"/>
      <c r="XZ53" s="158"/>
      <c r="YA53" s="158"/>
      <c r="YB53" s="158"/>
      <c r="YC53" s="158"/>
      <c r="YD53" s="158"/>
      <c r="YE53" s="158"/>
      <c r="YF53" s="158"/>
      <c r="YG53" s="158"/>
      <c r="YH53" s="158"/>
      <c r="YI53" s="158"/>
      <c r="YJ53" s="158"/>
      <c r="YK53" s="158"/>
      <c r="YL53" s="158"/>
      <c r="YM53" s="158"/>
      <c r="YN53" s="158"/>
      <c r="YO53" s="158"/>
      <c r="YP53" s="158"/>
      <c r="YQ53" s="158"/>
      <c r="YR53" s="158"/>
      <c r="YS53" s="158"/>
      <c r="YT53" s="158"/>
      <c r="YU53" s="158"/>
      <c r="YV53" s="158"/>
      <c r="YW53" s="158"/>
      <c r="YX53" s="158"/>
      <c r="YY53" s="158"/>
      <c r="YZ53" s="158"/>
      <c r="ZA53" s="158"/>
      <c r="ZB53" s="158"/>
      <c r="ZC53" s="158"/>
      <c r="ZD53" s="158"/>
      <c r="ZE53" s="158"/>
      <c r="ZF53" s="158"/>
      <c r="ZG53" s="158"/>
      <c r="ZH53" s="158"/>
      <c r="ZI53" s="158"/>
      <c r="ZJ53" s="158"/>
      <c r="ZK53" s="158"/>
      <c r="ZL53" s="158"/>
      <c r="ZM53" s="158"/>
      <c r="ZN53" s="158"/>
      <c r="ZO53" s="158"/>
      <c r="ZP53" s="158"/>
      <c r="ZQ53" s="158"/>
      <c r="ZR53" s="158"/>
      <c r="ZS53" s="158"/>
      <c r="ZT53" s="158"/>
      <c r="ZU53" s="158"/>
      <c r="ZV53" s="158"/>
      <c r="ZW53" s="158"/>
      <c r="ZX53" s="158"/>
      <c r="ZY53" s="158"/>
      <c r="ZZ53" s="158"/>
      <c r="AAA53" s="158"/>
      <c r="AAB53" s="158"/>
      <c r="AAC53" s="158"/>
      <c r="AAD53" s="158"/>
      <c r="AAE53" s="158"/>
      <c r="AAF53" s="158"/>
      <c r="AAG53" s="158"/>
      <c r="AAH53" s="158"/>
      <c r="AAI53" s="158"/>
      <c r="AAJ53" s="158"/>
      <c r="AAK53" s="158"/>
      <c r="AAL53" s="158"/>
      <c r="AAM53" s="158"/>
      <c r="AAN53" s="158"/>
      <c r="AAO53" s="158"/>
      <c r="AAP53" s="158"/>
      <c r="AAQ53" s="158"/>
      <c r="AAR53" s="158"/>
      <c r="AAS53" s="158"/>
      <c r="AAT53" s="158"/>
      <c r="AAU53" s="158"/>
      <c r="AAV53" s="158"/>
      <c r="AAW53" s="158"/>
      <c r="AAX53" s="158"/>
      <c r="AAY53" s="158"/>
      <c r="AAZ53" s="158"/>
      <c r="ABA53" s="158"/>
      <c r="ABB53" s="158"/>
      <c r="ABC53" s="158"/>
      <c r="ABD53" s="158"/>
      <c r="ABE53" s="158"/>
      <c r="ABF53" s="158"/>
      <c r="ABG53" s="158"/>
      <c r="ABH53" s="158"/>
      <c r="ABI53" s="158"/>
      <c r="ABJ53" s="158"/>
      <c r="ABK53" s="158"/>
      <c r="ABL53" s="158"/>
      <c r="ABM53" s="158"/>
      <c r="ABN53" s="158"/>
      <c r="ABO53" s="158"/>
      <c r="ABP53" s="158"/>
      <c r="ABQ53" s="158"/>
      <c r="ABR53" s="158"/>
      <c r="ABS53" s="158"/>
      <c r="ABT53" s="158"/>
      <c r="ABU53" s="158"/>
      <c r="ABV53" s="158"/>
      <c r="ABW53" s="158"/>
      <c r="ABX53" s="158"/>
      <c r="ABY53" s="158"/>
      <c r="ABZ53" s="158"/>
      <c r="ACA53" s="158"/>
      <c r="ACB53" s="158"/>
      <c r="ACC53" s="158"/>
      <c r="ACD53" s="158"/>
      <c r="ACE53" s="158"/>
      <c r="ACF53" s="158"/>
      <c r="ACG53" s="158"/>
      <c r="ACH53" s="158"/>
      <c r="ACI53" s="158"/>
      <c r="ACJ53" s="158"/>
      <c r="ACK53" s="158"/>
      <c r="ACL53" s="158"/>
      <c r="ACM53" s="158"/>
      <c r="ACN53" s="158"/>
      <c r="ACO53" s="158"/>
      <c r="ACP53" s="158"/>
      <c r="ACQ53" s="158"/>
      <c r="ACR53" s="158"/>
      <c r="ACS53" s="158"/>
      <c r="ACT53" s="158"/>
      <c r="ACU53" s="158"/>
      <c r="ACV53" s="158"/>
      <c r="ACW53" s="158"/>
      <c r="ACX53" s="158"/>
      <c r="ACY53" s="158"/>
      <c r="ACZ53" s="158"/>
      <c r="ADA53" s="158"/>
      <c r="ADB53" s="158"/>
      <c r="ADC53" s="158"/>
      <c r="ADD53" s="158"/>
      <c r="ADE53" s="158"/>
      <c r="ADF53" s="158"/>
      <c r="ADG53" s="158"/>
      <c r="ADH53" s="158"/>
      <c r="ADI53" s="158"/>
      <c r="ADJ53" s="158"/>
      <c r="ADK53" s="158"/>
      <c r="ADL53" s="158"/>
      <c r="ADM53" s="158"/>
      <c r="ADN53" s="158"/>
      <c r="ADO53" s="158"/>
      <c r="ADP53" s="158"/>
      <c r="ADQ53" s="158"/>
      <c r="ADR53" s="158"/>
      <c r="ADS53" s="158"/>
      <c r="ADT53" s="158"/>
      <c r="ADU53" s="158"/>
      <c r="ADV53" s="158"/>
      <c r="ADW53" s="158"/>
      <c r="ADX53" s="158"/>
      <c r="ADY53" s="158"/>
      <c r="ADZ53" s="158"/>
      <c r="AEA53" s="158"/>
      <c r="AEB53" s="158"/>
      <c r="AEC53" s="158"/>
      <c r="AED53" s="158"/>
      <c r="AEE53" s="158"/>
      <c r="AEF53" s="158"/>
      <c r="AEG53" s="158"/>
      <c r="AEH53" s="158"/>
      <c r="AEI53" s="158"/>
      <c r="AEJ53" s="158"/>
      <c r="AEK53" s="158"/>
      <c r="AEL53" s="158"/>
      <c r="AEM53" s="158"/>
      <c r="AEN53" s="158"/>
      <c r="AEO53" s="158"/>
      <c r="AEP53" s="158"/>
      <c r="AEQ53" s="158"/>
      <c r="AER53" s="158"/>
      <c r="AES53" s="158"/>
      <c r="AET53" s="158"/>
      <c r="AEU53" s="158"/>
      <c r="AEV53" s="158"/>
      <c r="AEW53" s="158"/>
      <c r="AEX53" s="158"/>
      <c r="AEY53" s="158"/>
      <c r="AEZ53" s="158"/>
      <c r="AFA53" s="158"/>
      <c r="AFB53" s="158"/>
      <c r="AFC53" s="158"/>
      <c r="AFD53" s="158"/>
      <c r="AFE53" s="158"/>
      <c r="AFF53" s="158"/>
      <c r="AFG53" s="158"/>
      <c r="AFH53" s="158"/>
      <c r="AFI53" s="158"/>
      <c r="AFJ53" s="158"/>
      <c r="AFK53" s="158"/>
      <c r="AFL53" s="158"/>
      <c r="AFM53" s="158"/>
      <c r="AFN53" s="158"/>
      <c r="AFO53" s="158"/>
      <c r="AFP53" s="158"/>
      <c r="AFQ53" s="158"/>
      <c r="AFR53" s="158"/>
      <c r="AFS53" s="158"/>
      <c r="AFT53" s="158"/>
      <c r="AFU53" s="158"/>
      <c r="AFV53" s="158"/>
      <c r="AFW53" s="158"/>
      <c r="AFX53" s="158"/>
      <c r="AFY53" s="158"/>
      <c r="AFZ53" s="158"/>
      <c r="AGA53" s="158"/>
      <c r="AGB53" s="158"/>
      <c r="AGC53" s="158"/>
      <c r="AGD53" s="158"/>
      <c r="AGE53" s="158"/>
      <c r="AGF53" s="158"/>
      <c r="AGG53" s="158"/>
      <c r="AGH53" s="158"/>
      <c r="AGI53" s="158"/>
      <c r="AGJ53" s="158"/>
      <c r="AGK53" s="158"/>
      <c r="AGL53" s="158"/>
      <c r="AGM53" s="158"/>
      <c r="AGN53" s="158"/>
      <c r="AGO53" s="158"/>
      <c r="AGP53" s="158"/>
      <c r="AGQ53" s="158"/>
      <c r="AGR53" s="158"/>
      <c r="AGS53" s="158"/>
      <c r="AGT53" s="158"/>
      <c r="AGU53" s="158"/>
      <c r="AGV53" s="158"/>
      <c r="AGW53" s="158"/>
      <c r="AGX53" s="158"/>
      <c r="AGY53" s="158"/>
      <c r="AGZ53" s="158"/>
      <c r="AHA53" s="158"/>
      <c r="AHB53" s="158"/>
      <c r="AHC53" s="158"/>
      <c r="AHD53" s="158"/>
      <c r="AHE53" s="158"/>
      <c r="AHF53" s="158"/>
      <c r="AHG53" s="158"/>
      <c r="AHH53" s="158"/>
      <c r="AHI53" s="158"/>
      <c r="AHJ53" s="158"/>
      <c r="AHK53" s="158"/>
      <c r="AHL53" s="158"/>
      <c r="AHM53" s="158"/>
      <c r="AHN53" s="158"/>
      <c r="AHO53" s="158"/>
      <c r="AHP53" s="158"/>
      <c r="AHQ53" s="158"/>
      <c r="AHR53" s="158"/>
      <c r="AHS53" s="158"/>
      <c r="AHT53" s="158"/>
      <c r="AHU53" s="158"/>
      <c r="AHV53" s="158"/>
      <c r="AHW53" s="158"/>
      <c r="AHX53" s="158"/>
      <c r="AHY53" s="158"/>
      <c r="AHZ53" s="158"/>
      <c r="AIA53" s="158"/>
      <c r="AIB53" s="158"/>
      <c r="AIC53" s="158"/>
      <c r="AID53" s="158"/>
      <c r="AIE53" s="158"/>
      <c r="AIF53" s="158"/>
      <c r="AIG53" s="158"/>
      <c r="AIH53" s="158"/>
      <c r="AII53" s="158"/>
      <c r="AIJ53" s="158"/>
      <c r="AIK53" s="158"/>
      <c r="AIL53" s="158"/>
      <c r="AIM53" s="158"/>
      <c r="AIN53" s="158"/>
      <c r="AIO53" s="158"/>
      <c r="AIP53" s="158"/>
      <c r="AIQ53" s="158"/>
      <c r="AIR53" s="158"/>
      <c r="AIS53" s="158"/>
      <c r="AIT53" s="158"/>
      <c r="AIU53" s="158"/>
      <c r="AIV53" s="158"/>
      <c r="AIW53" s="158"/>
      <c r="AIX53" s="158"/>
      <c r="AIY53" s="158"/>
      <c r="AIZ53" s="158"/>
      <c r="AJA53" s="158"/>
      <c r="AJB53" s="158"/>
      <c r="AJC53" s="158"/>
      <c r="AJD53" s="158"/>
      <c r="AJE53" s="158"/>
      <c r="AJF53" s="158"/>
      <c r="AJG53" s="158"/>
      <c r="AJH53" s="158"/>
      <c r="AJI53" s="158"/>
      <c r="AJJ53" s="158"/>
      <c r="AJK53" s="158"/>
      <c r="AJL53" s="158"/>
      <c r="AJM53" s="158"/>
      <c r="AJN53" s="158"/>
      <c r="AJO53" s="158"/>
      <c r="AJP53" s="158"/>
      <c r="AJQ53" s="158"/>
      <c r="AJR53" s="158"/>
      <c r="AJS53" s="158"/>
      <c r="AJT53" s="158"/>
      <c r="AJU53" s="158"/>
      <c r="AJV53" s="158"/>
      <c r="AJW53" s="158"/>
      <c r="AJX53" s="158"/>
      <c r="AJY53" s="158"/>
      <c r="AJZ53" s="158"/>
      <c r="AKA53" s="158"/>
      <c r="AKB53" s="158"/>
      <c r="AKC53" s="158"/>
      <c r="AKD53" s="158"/>
      <c r="AKE53" s="158"/>
      <c r="AKF53" s="158"/>
      <c r="AKG53" s="158"/>
      <c r="AKH53" s="158"/>
      <c r="AKI53" s="158"/>
      <c r="AKJ53" s="158"/>
      <c r="AKK53" s="158"/>
      <c r="AKL53" s="158"/>
      <c r="AKM53" s="158"/>
      <c r="AKN53" s="158"/>
      <c r="AKO53" s="158"/>
      <c r="AKP53" s="158"/>
      <c r="AKQ53" s="158"/>
      <c r="AKR53" s="158"/>
      <c r="AKS53" s="158"/>
      <c r="AKT53" s="158"/>
      <c r="AKU53" s="158"/>
      <c r="AKV53" s="158"/>
      <c r="AKW53" s="158"/>
      <c r="AKX53" s="158"/>
      <c r="AKY53" s="158"/>
      <c r="AKZ53" s="158"/>
      <c r="ALA53" s="158"/>
      <c r="ALB53" s="158"/>
      <c r="ALC53" s="158"/>
      <c r="ALD53" s="158"/>
      <c r="ALE53" s="158"/>
      <c r="ALF53" s="158"/>
      <c r="ALG53" s="158"/>
      <c r="ALH53" s="158"/>
      <c r="ALI53" s="158"/>
      <c r="ALJ53" s="158"/>
      <c r="ALK53" s="158"/>
      <c r="ALL53" s="158"/>
      <c r="ALM53" s="158"/>
      <c r="ALN53" s="158"/>
      <c r="ALO53" s="158"/>
      <c r="ALP53" s="158"/>
      <c r="ALQ53" s="158"/>
      <c r="ALR53" s="158"/>
      <c r="ALS53" s="158"/>
      <c r="ALT53" s="158"/>
      <c r="ALU53" s="158"/>
      <c r="ALV53" s="158"/>
      <c r="ALW53" s="158"/>
      <c r="ALX53" s="158"/>
      <c r="ALY53" s="158"/>
      <c r="ALZ53" s="158"/>
      <c r="AMA53" s="158"/>
      <c r="AMB53" s="158"/>
      <c r="AMC53" s="158"/>
      <c r="AMD53" s="158"/>
      <c r="AME53" s="158"/>
      <c r="AMF53" s="158"/>
      <c r="AMG53" s="158"/>
      <c r="AMH53" s="158"/>
      <c r="AMI53" s="158"/>
      <c r="AMJ53" s="158"/>
      <c r="AMK53" s="158"/>
    </row>
    <row r="54" spans="1:1025" s="159" customFormat="1" ht="24.75" customHeight="1">
      <c r="A54" s="189" t="s">
        <v>150</v>
      </c>
      <c r="B54" s="154" t="s">
        <v>141</v>
      </c>
      <c r="C54" s="155" t="s">
        <v>85</v>
      </c>
      <c r="D54" s="156">
        <v>2</v>
      </c>
      <c r="E54" s="192"/>
      <c r="F54" s="157"/>
      <c r="G54" s="157"/>
      <c r="H54" s="157"/>
      <c r="I54" s="158"/>
      <c r="J54" s="158"/>
      <c r="K54" s="158"/>
      <c r="L54" s="158"/>
      <c r="M54" s="158"/>
      <c r="N54" s="158"/>
      <c r="O54" s="158"/>
      <c r="P54" s="158"/>
      <c r="Q54" s="158"/>
      <c r="R54" s="158"/>
      <c r="S54" s="158"/>
      <c r="T54" s="158"/>
      <c r="U54" s="158"/>
      <c r="V54" s="158"/>
      <c r="W54" s="158"/>
      <c r="X54" s="158"/>
      <c r="Y54" s="158"/>
      <c r="Z54" s="158"/>
      <c r="AA54" s="158"/>
      <c r="AB54" s="158"/>
      <c r="AC54" s="158"/>
      <c r="AD54" s="158"/>
      <c r="AE54" s="158"/>
      <c r="AF54" s="158"/>
      <c r="AG54" s="158"/>
      <c r="AH54" s="158"/>
      <c r="AI54" s="158"/>
      <c r="AJ54" s="158"/>
      <c r="AK54" s="158"/>
      <c r="AL54" s="158"/>
      <c r="AM54" s="158"/>
      <c r="AN54" s="158"/>
      <c r="AO54" s="158"/>
      <c r="AP54" s="158"/>
      <c r="AQ54" s="158"/>
      <c r="AR54" s="158"/>
      <c r="AS54" s="158"/>
      <c r="AT54" s="158"/>
      <c r="AU54" s="158"/>
      <c r="AV54" s="158"/>
      <c r="AW54" s="158"/>
      <c r="AX54" s="158"/>
      <c r="AY54" s="158"/>
      <c r="AZ54" s="158"/>
      <c r="BA54" s="158"/>
      <c r="BB54" s="158"/>
      <c r="BC54" s="158"/>
      <c r="BD54" s="158"/>
      <c r="BE54" s="158"/>
      <c r="BF54" s="158"/>
      <c r="BG54" s="158"/>
      <c r="BH54" s="158"/>
      <c r="BI54" s="158"/>
      <c r="BJ54" s="158"/>
      <c r="BK54" s="158"/>
      <c r="BL54" s="158"/>
      <c r="BM54" s="158"/>
      <c r="BN54" s="158"/>
      <c r="BO54" s="158"/>
      <c r="BP54" s="158"/>
      <c r="BQ54" s="158"/>
      <c r="BR54" s="158"/>
      <c r="BS54" s="158"/>
      <c r="BT54" s="158"/>
      <c r="BU54" s="158"/>
      <c r="BV54" s="158"/>
      <c r="BW54" s="158"/>
      <c r="BX54" s="158"/>
      <c r="BY54" s="158"/>
      <c r="BZ54" s="158"/>
      <c r="CA54" s="158"/>
      <c r="CB54" s="158"/>
      <c r="CC54" s="158"/>
      <c r="CD54" s="158"/>
      <c r="CE54" s="158"/>
      <c r="CF54" s="158"/>
      <c r="CG54" s="158"/>
      <c r="CH54" s="158"/>
      <c r="CI54" s="158"/>
      <c r="CJ54" s="158"/>
      <c r="CK54" s="158"/>
      <c r="CL54" s="158"/>
      <c r="CM54" s="158"/>
      <c r="CN54" s="158"/>
      <c r="CO54" s="158"/>
      <c r="CP54" s="158"/>
      <c r="CQ54" s="158"/>
      <c r="CR54" s="158"/>
      <c r="CS54" s="158"/>
      <c r="CT54" s="158"/>
      <c r="CU54" s="158"/>
      <c r="CV54" s="158"/>
      <c r="CW54" s="158"/>
      <c r="CX54" s="158"/>
      <c r="CY54" s="158"/>
      <c r="CZ54" s="158"/>
      <c r="DA54" s="158"/>
      <c r="DB54" s="158"/>
      <c r="DC54" s="158"/>
      <c r="DD54" s="158"/>
      <c r="DE54" s="158"/>
      <c r="DF54" s="158"/>
      <c r="DG54" s="158"/>
      <c r="DH54" s="158"/>
      <c r="DI54" s="158"/>
      <c r="DJ54" s="158"/>
      <c r="DK54" s="158"/>
      <c r="DL54" s="158"/>
      <c r="DM54" s="158"/>
      <c r="DN54" s="158"/>
      <c r="DO54" s="158"/>
      <c r="DP54" s="158"/>
      <c r="DQ54" s="158"/>
      <c r="DR54" s="158"/>
      <c r="DS54" s="158"/>
      <c r="DT54" s="158"/>
      <c r="DU54" s="158"/>
      <c r="DV54" s="158"/>
      <c r="DW54" s="158"/>
      <c r="DX54" s="158"/>
      <c r="DY54" s="158"/>
      <c r="DZ54" s="158"/>
      <c r="EA54" s="158"/>
      <c r="EB54" s="158"/>
      <c r="EC54" s="158"/>
      <c r="ED54" s="158"/>
      <c r="EE54" s="158"/>
      <c r="EF54" s="158"/>
      <c r="EG54" s="158"/>
      <c r="EH54" s="158"/>
      <c r="EI54" s="158"/>
      <c r="EJ54" s="158"/>
      <c r="EK54" s="158"/>
      <c r="EL54" s="158"/>
      <c r="EM54" s="158"/>
      <c r="EN54" s="158"/>
      <c r="EO54" s="158"/>
      <c r="EP54" s="158"/>
      <c r="EQ54" s="158"/>
      <c r="ER54" s="158"/>
      <c r="ES54" s="158"/>
      <c r="ET54" s="158"/>
      <c r="EU54" s="158"/>
      <c r="EV54" s="158"/>
      <c r="EW54" s="158"/>
      <c r="EX54" s="158"/>
      <c r="EY54" s="158"/>
      <c r="EZ54" s="158"/>
      <c r="FA54" s="158"/>
      <c r="FB54" s="158"/>
      <c r="FC54" s="158"/>
      <c r="FD54" s="158"/>
      <c r="FE54" s="158"/>
      <c r="FF54" s="158"/>
      <c r="FG54" s="158"/>
      <c r="FH54" s="158"/>
      <c r="FI54" s="158"/>
      <c r="FJ54" s="158"/>
      <c r="FK54" s="158"/>
      <c r="FL54" s="158"/>
      <c r="FM54" s="158"/>
      <c r="FN54" s="158"/>
      <c r="FO54" s="158"/>
      <c r="FP54" s="158"/>
      <c r="FQ54" s="158"/>
      <c r="FR54" s="158"/>
      <c r="FS54" s="158"/>
      <c r="FT54" s="158"/>
      <c r="FU54" s="158"/>
      <c r="FV54" s="158"/>
      <c r="FW54" s="158"/>
      <c r="FX54" s="158"/>
      <c r="FY54" s="158"/>
      <c r="FZ54" s="158"/>
      <c r="GA54" s="158"/>
      <c r="GB54" s="158"/>
      <c r="GC54" s="158"/>
      <c r="GD54" s="158"/>
      <c r="GE54" s="158"/>
      <c r="GF54" s="158"/>
      <c r="GG54" s="158"/>
      <c r="GH54" s="158"/>
      <c r="GI54" s="158"/>
      <c r="GJ54" s="158"/>
      <c r="GK54" s="158"/>
      <c r="GL54" s="158"/>
      <c r="GM54" s="158"/>
      <c r="GN54" s="158"/>
      <c r="GO54" s="158"/>
      <c r="GP54" s="158"/>
      <c r="GQ54" s="158"/>
      <c r="GR54" s="158"/>
      <c r="GS54" s="158"/>
      <c r="GT54" s="158"/>
      <c r="GU54" s="158"/>
      <c r="GV54" s="158"/>
      <c r="GW54" s="158"/>
      <c r="GX54" s="158"/>
      <c r="GY54" s="158"/>
      <c r="GZ54" s="158"/>
      <c r="HA54" s="158"/>
      <c r="HB54" s="158"/>
      <c r="HC54" s="158"/>
      <c r="HD54" s="158"/>
      <c r="HE54" s="158"/>
      <c r="HF54" s="158"/>
      <c r="HG54" s="158"/>
      <c r="HH54" s="158"/>
      <c r="HI54" s="158"/>
      <c r="HJ54" s="158"/>
      <c r="HK54" s="158"/>
      <c r="HL54" s="158"/>
      <c r="HM54" s="158"/>
      <c r="HN54" s="158"/>
      <c r="HO54" s="158"/>
      <c r="HP54" s="158"/>
      <c r="HQ54" s="158"/>
      <c r="HR54" s="158"/>
      <c r="HS54" s="158"/>
      <c r="HT54" s="158"/>
      <c r="HU54" s="158"/>
      <c r="HV54" s="158"/>
      <c r="HW54" s="158"/>
      <c r="HX54" s="158"/>
      <c r="HY54" s="158"/>
      <c r="HZ54" s="158"/>
      <c r="IA54" s="158"/>
      <c r="IB54" s="158"/>
      <c r="IC54" s="158"/>
      <c r="ID54" s="158"/>
      <c r="IE54" s="158"/>
      <c r="IF54" s="158"/>
      <c r="IG54" s="158"/>
      <c r="IH54" s="158"/>
      <c r="II54" s="158"/>
      <c r="IJ54" s="158"/>
      <c r="IK54" s="158"/>
      <c r="IL54" s="158"/>
      <c r="IM54" s="158"/>
      <c r="IN54" s="158"/>
      <c r="IO54" s="158"/>
      <c r="IP54" s="158"/>
      <c r="IQ54" s="158"/>
      <c r="IR54" s="158"/>
      <c r="IS54" s="158"/>
      <c r="IT54" s="158"/>
      <c r="IU54" s="158"/>
      <c r="IV54" s="158"/>
      <c r="IW54" s="158"/>
      <c r="IX54" s="158"/>
      <c r="IY54" s="158"/>
      <c r="IZ54" s="158"/>
      <c r="JA54" s="158"/>
      <c r="JB54" s="158"/>
      <c r="JC54" s="158"/>
      <c r="JD54" s="158"/>
      <c r="JE54" s="158"/>
      <c r="JF54" s="158"/>
      <c r="JG54" s="158"/>
      <c r="JH54" s="158"/>
      <c r="JI54" s="158"/>
      <c r="JJ54" s="158"/>
      <c r="JK54" s="158"/>
      <c r="JL54" s="158"/>
      <c r="JM54" s="158"/>
      <c r="JN54" s="158"/>
      <c r="JO54" s="158"/>
      <c r="JP54" s="158"/>
      <c r="JQ54" s="158"/>
      <c r="JR54" s="158"/>
      <c r="JS54" s="158"/>
      <c r="JT54" s="158"/>
      <c r="JU54" s="158"/>
      <c r="JV54" s="158"/>
      <c r="JW54" s="158"/>
      <c r="JX54" s="158"/>
      <c r="JY54" s="158"/>
      <c r="JZ54" s="158"/>
      <c r="KA54" s="158"/>
      <c r="KB54" s="158"/>
      <c r="KC54" s="158"/>
      <c r="KD54" s="158"/>
      <c r="KE54" s="158"/>
      <c r="KF54" s="158"/>
      <c r="KG54" s="158"/>
      <c r="KH54" s="158"/>
      <c r="KI54" s="158"/>
      <c r="KJ54" s="158"/>
      <c r="KK54" s="158"/>
      <c r="KL54" s="158"/>
      <c r="KM54" s="158"/>
      <c r="KN54" s="158"/>
      <c r="KO54" s="158"/>
      <c r="KP54" s="158"/>
      <c r="KQ54" s="158"/>
      <c r="KR54" s="158"/>
      <c r="KS54" s="158"/>
      <c r="KT54" s="158"/>
      <c r="KU54" s="158"/>
      <c r="KV54" s="158"/>
      <c r="KW54" s="158"/>
      <c r="KX54" s="158"/>
      <c r="KY54" s="158"/>
      <c r="KZ54" s="158"/>
      <c r="LA54" s="158"/>
      <c r="LB54" s="158"/>
      <c r="LC54" s="158"/>
      <c r="LD54" s="158"/>
      <c r="LE54" s="158"/>
      <c r="LF54" s="158"/>
      <c r="LG54" s="158"/>
      <c r="LH54" s="158"/>
      <c r="LI54" s="158"/>
      <c r="LJ54" s="158"/>
      <c r="LK54" s="158"/>
      <c r="LL54" s="158"/>
      <c r="LM54" s="158"/>
      <c r="LN54" s="158"/>
      <c r="LO54" s="158"/>
      <c r="LP54" s="158"/>
      <c r="LQ54" s="158"/>
      <c r="LR54" s="158"/>
      <c r="LS54" s="158"/>
      <c r="LT54" s="158"/>
      <c r="LU54" s="158"/>
      <c r="LV54" s="158"/>
      <c r="LW54" s="158"/>
      <c r="LX54" s="158"/>
      <c r="LY54" s="158"/>
      <c r="LZ54" s="158"/>
      <c r="MA54" s="158"/>
      <c r="MB54" s="158"/>
      <c r="MC54" s="158"/>
      <c r="MD54" s="158"/>
      <c r="ME54" s="158"/>
      <c r="MF54" s="158"/>
      <c r="MG54" s="158"/>
      <c r="MH54" s="158"/>
      <c r="MI54" s="158"/>
      <c r="MJ54" s="158"/>
      <c r="MK54" s="158"/>
      <c r="ML54" s="158"/>
      <c r="MM54" s="158"/>
      <c r="MN54" s="158"/>
      <c r="MO54" s="158"/>
      <c r="MP54" s="158"/>
      <c r="MQ54" s="158"/>
      <c r="MR54" s="158"/>
      <c r="MS54" s="158"/>
      <c r="MT54" s="158"/>
      <c r="MU54" s="158"/>
      <c r="MV54" s="158"/>
      <c r="MW54" s="158"/>
      <c r="MX54" s="158"/>
      <c r="MY54" s="158"/>
      <c r="MZ54" s="158"/>
      <c r="NA54" s="158"/>
      <c r="NB54" s="158"/>
      <c r="NC54" s="158"/>
      <c r="ND54" s="158"/>
      <c r="NE54" s="158"/>
      <c r="NF54" s="158"/>
      <c r="NG54" s="158"/>
      <c r="NH54" s="158"/>
      <c r="NI54" s="158"/>
      <c r="NJ54" s="158"/>
      <c r="NK54" s="158"/>
      <c r="NL54" s="158"/>
      <c r="NM54" s="158"/>
      <c r="NN54" s="158"/>
      <c r="NO54" s="158"/>
      <c r="NP54" s="158"/>
      <c r="NQ54" s="158"/>
      <c r="NR54" s="158"/>
      <c r="NS54" s="158"/>
      <c r="NT54" s="158"/>
      <c r="NU54" s="158"/>
      <c r="NV54" s="158"/>
      <c r="NW54" s="158"/>
      <c r="NX54" s="158"/>
      <c r="NY54" s="158"/>
      <c r="NZ54" s="158"/>
      <c r="OA54" s="158"/>
      <c r="OB54" s="158"/>
      <c r="OC54" s="158"/>
      <c r="OD54" s="158"/>
      <c r="OE54" s="158"/>
      <c r="OF54" s="158"/>
      <c r="OG54" s="158"/>
      <c r="OH54" s="158"/>
      <c r="OI54" s="158"/>
      <c r="OJ54" s="158"/>
      <c r="OK54" s="158"/>
      <c r="OL54" s="158"/>
      <c r="OM54" s="158"/>
      <c r="ON54" s="158"/>
      <c r="OO54" s="158"/>
      <c r="OP54" s="158"/>
      <c r="OQ54" s="158"/>
      <c r="OR54" s="158"/>
      <c r="OS54" s="158"/>
      <c r="OT54" s="158"/>
      <c r="OU54" s="158"/>
      <c r="OV54" s="158"/>
      <c r="OW54" s="158"/>
      <c r="OX54" s="158"/>
      <c r="OY54" s="158"/>
      <c r="OZ54" s="158"/>
      <c r="PA54" s="158"/>
      <c r="PB54" s="158"/>
      <c r="PC54" s="158"/>
      <c r="PD54" s="158"/>
      <c r="PE54" s="158"/>
      <c r="PF54" s="158"/>
      <c r="PG54" s="158"/>
      <c r="PH54" s="158"/>
      <c r="PI54" s="158"/>
      <c r="PJ54" s="158"/>
      <c r="PK54" s="158"/>
      <c r="PL54" s="158"/>
      <c r="PM54" s="158"/>
      <c r="PN54" s="158"/>
      <c r="PO54" s="158"/>
      <c r="PP54" s="158"/>
      <c r="PQ54" s="158"/>
      <c r="PR54" s="158"/>
      <c r="PS54" s="158"/>
      <c r="PT54" s="158"/>
      <c r="PU54" s="158"/>
      <c r="PV54" s="158"/>
      <c r="PW54" s="158"/>
      <c r="PX54" s="158"/>
      <c r="PY54" s="158"/>
      <c r="PZ54" s="158"/>
      <c r="QA54" s="158"/>
      <c r="QB54" s="158"/>
      <c r="QC54" s="158"/>
      <c r="QD54" s="158"/>
      <c r="QE54" s="158"/>
      <c r="QF54" s="158"/>
      <c r="QG54" s="158"/>
      <c r="QH54" s="158"/>
      <c r="QI54" s="158"/>
      <c r="QJ54" s="158"/>
      <c r="QK54" s="158"/>
      <c r="QL54" s="158"/>
      <c r="QM54" s="158"/>
      <c r="QN54" s="158"/>
      <c r="QO54" s="158"/>
      <c r="QP54" s="158"/>
      <c r="QQ54" s="158"/>
      <c r="QR54" s="158"/>
      <c r="QS54" s="158"/>
      <c r="QT54" s="158"/>
      <c r="QU54" s="158"/>
      <c r="QV54" s="158"/>
      <c r="QW54" s="158"/>
      <c r="QX54" s="158"/>
      <c r="QY54" s="158"/>
      <c r="QZ54" s="158"/>
      <c r="RA54" s="158"/>
      <c r="RB54" s="158"/>
      <c r="RC54" s="158"/>
      <c r="RD54" s="158"/>
      <c r="RE54" s="158"/>
      <c r="RF54" s="158"/>
      <c r="RG54" s="158"/>
      <c r="RH54" s="158"/>
      <c r="RI54" s="158"/>
      <c r="RJ54" s="158"/>
      <c r="RK54" s="158"/>
      <c r="RL54" s="158"/>
      <c r="RM54" s="158"/>
      <c r="RN54" s="158"/>
      <c r="RO54" s="158"/>
      <c r="RP54" s="158"/>
      <c r="RQ54" s="158"/>
      <c r="RR54" s="158"/>
      <c r="RS54" s="158"/>
      <c r="RT54" s="158"/>
      <c r="RU54" s="158"/>
      <c r="RV54" s="158"/>
      <c r="RW54" s="158"/>
      <c r="RX54" s="158"/>
      <c r="RY54" s="158"/>
      <c r="RZ54" s="158"/>
      <c r="SA54" s="158"/>
      <c r="SB54" s="158"/>
      <c r="SC54" s="158"/>
      <c r="SD54" s="158"/>
      <c r="SE54" s="158"/>
      <c r="SF54" s="158"/>
      <c r="SG54" s="158"/>
      <c r="SH54" s="158"/>
      <c r="SI54" s="158"/>
      <c r="SJ54" s="158"/>
      <c r="SK54" s="158"/>
      <c r="SL54" s="158"/>
      <c r="SM54" s="158"/>
      <c r="SN54" s="158"/>
      <c r="SO54" s="158"/>
      <c r="SP54" s="158"/>
      <c r="SQ54" s="158"/>
      <c r="SR54" s="158"/>
      <c r="SS54" s="158"/>
      <c r="ST54" s="158"/>
      <c r="SU54" s="158"/>
      <c r="SV54" s="158"/>
      <c r="SW54" s="158"/>
      <c r="SX54" s="158"/>
      <c r="SY54" s="158"/>
      <c r="SZ54" s="158"/>
      <c r="TA54" s="158"/>
      <c r="TB54" s="158"/>
      <c r="TC54" s="158"/>
      <c r="TD54" s="158"/>
      <c r="TE54" s="158"/>
      <c r="TF54" s="158"/>
      <c r="TG54" s="158"/>
      <c r="TH54" s="158"/>
      <c r="TI54" s="158"/>
      <c r="TJ54" s="158"/>
      <c r="TK54" s="158"/>
      <c r="TL54" s="158"/>
      <c r="TM54" s="158"/>
      <c r="TN54" s="158"/>
      <c r="TO54" s="158"/>
      <c r="TP54" s="158"/>
      <c r="TQ54" s="158"/>
      <c r="TR54" s="158"/>
      <c r="TS54" s="158"/>
      <c r="TT54" s="158"/>
      <c r="TU54" s="158"/>
      <c r="TV54" s="158"/>
      <c r="TW54" s="158"/>
      <c r="TX54" s="158"/>
      <c r="TY54" s="158"/>
      <c r="TZ54" s="158"/>
      <c r="UA54" s="158"/>
      <c r="UB54" s="158"/>
      <c r="UC54" s="158"/>
      <c r="UD54" s="158"/>
      <c r="UE54" s="158"/>
      <c r="UF54" s="158"/>
      <c r="UG54" s="158"/>
      <c r="UH54" s="158"/>
      <c r="UI54" s="158"/>
      <c r="UJ54" s="158"/>
      <c r="UK54" s="158"/>
      <c r="UL54" s="158"/>
      <c r="UM54" s="158"/>
      <c r="UN54" s="158"/>
      <c r="UO54" s="158"/>
      <c r="UP54" s="158"/>
      <c r="UQ54" s="158"/>
      <c r="UR54" s="158"/>
      <c r="US54" s="158"/>
      <c r="UT54" s="158"/>
      <c r="UU54" s="158"/>
      <c r="UV54" s="158"/>
      <c r="UW54" s="158"/>
      <c r="UX54" s="158"/>
      <c r="UY54" s="158"/>
      <c r="UZ54" s="158"/>
      <c r="VA54" s="158"/>
      <c r="VB54" s="158"/>
      <c r="VC54" s="158"/>
      <c r="VD54" s="158"/>
      <c r="VE54" s="158"/>
      <c r="VF54" s="158"/>
      <c r="VG54" s="158"/>
      <c r="VH54" s="158"/>
      <c r="VI54" s="158"/>
      <c r="VJ54" s="158"/>
      <c r="VK54" s="158"/>
      <c r="VL54" s="158"/>
      <c r="VM54" s="158"/>
      <c r="VN54" s="158"/>
      <c r="VO54" s="158"/>
      <c r="VP54" s="158"/>
      <c r="VQ54" s="158"/>
      <c r="VR54" s="158"/>
      <c r="VS54" s="158"/>
      <c r="VT54" s="158"/>
      <c r="VU54" s="158"/>
      <c r="VV54" s="158"/>
      <c r="VW54" s="158"/>
      <c r="VX54" s="158"/>
      <c r="VY54" s="158"/>
      <c r="VZ54" s="158"/>
      <c r="WA54" s="158"/>
      <c r="WB54" s="158"/>
      <c r="WC54" s="158"/>
      <c r="WD54" s="158"/>
      <c r="WE54" s="158"/>
      <c r="WF54" s="158"/>
      <c r="WG54" s="158"/>
      <c r="WH54" s="158"/>
      <c r="WI54" s="158"/>
      <c r="WJ54" s="158"/>
      <c r="WK54" s="158"/>
      <c r="WL54" s="158"/>
      <c r="WM54" s="158"/>
      <c r="WN54" s="158"/>
      <c r="WO54" s="158"/>
      <c r="WP54" s="158"/>
      <c r="WQ54" s="158"/>
      <c r="WR54" s="158"/>
      <c r="WS54" s="158"/>
      <c r="WT54" s="158"/>
      <c r="WU54" s="158"/>
      <c r="WV54" s="158"/>
      <c r="WW54" s="158"/>
      <c r="WX54" s="158"/>
      <c r="WY54" s="158"/>
      <c r="WZ54" s="158"/>
      <c r="XA54" s="158"/>
      <c r="XB54" s="158"/>
      <c r="XC54" s="158"/>
      <c r="XD54" s="158"/>
      <c r="XE54" s="158"/>
      <c r="XF54" s="158"/>
      <c r="XG54" s="158"/>
      <c r="XH54" s="158"/>
      <c r="XI54" s="158"/>
      <c r="XJ54" s="158"/>
      <c r="XK54" s="158"/>
      <c r="XL54" s="158"/>
      <c r="XM54" s="158"/>
      <c r="XN54" s="158"/>
      <c r="XO54" s="158"/>
      <c r="XP54" s="158"/>
      <c r="XQ54" s="158"/>
      <c r="XR54" s="158"/>
      <c r="XS54" s="158"/>
      <c r="XT54" s="158"/>
      <c r="XU54" s="158"/>
      <c r="XV54" s="158"/>
      <c r="XW54" s="158"/>
      <c r="XX54" s="158"/>
      <c r="XY54" s="158"/>
      <c r="XZ54" s="158"/>
      <c r="YA54" s="158"/>
      <c r="YB54" s="158"/>
      <c r="YC54" s="158"/>
      <c r="YD54" s="158"/>
      <c r="YE54" s="158"/>
      <c r="YF54" s="158"/>
      <c r="YG54" s="158"/>
      <c r="YH54" s="158"/>
      <c r="YI54" s="158"/>
      <c r="YJ54" s="158"/>
      <c r="YK54" s="158"/>
      <c r="YL54" s="158"/>
      <c r="YM54" s="158"/>
      <c r="YN54" s="158"/>
      <c r="YO54" s="158"/>
      <c r="YP54" s="158"/>
      <c r="YQ54" s="158"/>
      <c r="YR54" s="158"/>
      <c r="YS54" s="158"/>
      <c r="YT54" s="158"/>
      <c r="YU54" s="158"/>
      <c r="YV54" s="158"/>
      <c r="YW54" s="158"/>
      <c r="YX54" s="158"/>
      <c r="YY54" s="158"/>
      <c r="YZ54" s="158"/>
      <c r="ZA54" s="158"/>
      <c r="ZB54" s="158"/>
      <c r="ZC54" s="158"/>
      <c r="ZD54" s="158"/>
      <c r="ZE54" s="158"/>
      <c r="ZF54" s="158"/>
      <c r="ZG54" s="158"/>
      <c r="ZH54" s="158"/>
      <c r="ZI54" s="158"/>
      <c r="ZJ54" s="158"/>
      <c r="ZK54" s="158"/>
      <c r="ZL54" s="158"/>
      <c r="ZM54" s="158"/>
      <c r="ZN54" s="158"/>
      <c r="ZO54" s="158"/>
      <c r="ZP54" s="158"/>
      <c r="ZQ54" s="158"/>
      <c r="ZR54" s="158"/>
      <c r="ZS54" s="158"/>
      <c r="ZT54" s="158"/>
      <c r="ZU54" s="158"/>
      <c r="ZV54" s="158"/>
      <c r="ZW54" s="158"/>
      <c r="ZX54" s="158"/>
      <c r="ZY54" s="158"/>
      <c r="ZZ54" s="158"/>
      <c r="AAA54" s="158"/>
      <c r="AAB54" s="158"/>
      <c r="AAC54" s="158"/>
      <c r="AAD54" s="158"/>
      <c r="AAE54" s="158"/>
      <c r="AAF54" s="158"/>
      <c r="AAG54" s="158"/>
      <c r="AAH54" s="158"/>
      <c r="AAI54" s="158"/>
      <c r="AAJ54" s="158"/>
      <c r="AAK54" s="158"/>
      <c r="AAL54" s="158"/>
      <c r="AAM54" s="158"/>
      <c r="AAN54" s="158"/>
      <c r="AAO54" s="158"/>
      <c r="AAP54" s="158"/>
      <c r="AAQ54" s="158"/>
      <c r="AAR54" s="158"/>
      <c r="AAS54" s="158"/>
      <c r="AAT54" s="158"/>
      <c r="AAU54" s="158"/>
      <c r="AAV54" s="158"/>
      <c r="AAW54" s="158"/>
      <c r="AAX54" s="158"/>
      <c r="AAY54" s="158"/>
      <c r="AAZ54" s="158"/>
      <c r="ABA54" s="158"/>
      <c r="ABB54" s="158"/>
      <c r="ABC54" s="158"/>
      <c r="ABD54" s="158"/>
      <c r="ABE54" s="158"/>
      <c r="ABF54" s="158"/>
      <c r="ABG54" s="158"/>
      <c r="ABH54" s="158"/>
      <c r="ABI54" s="158"/>
      <c r="ABJ54" s="158"/>
      <c r="ABK54" s="158"/>
      <c r="ABL54" s="158"/>
      <c r="ABM54" s="158"/>
      <c r="ABN54" s="158"/>
      <c r="ABO54" s="158"/>
      <c r="ABP54" s="158"/>
      <c r="ABQ54" s="158"/>
      <c r="ABR54" s="158"/>
      <c r="ABS54" s="158"/>
      <c r="ABT54" s="158"/>
      <c r="ABU54" s="158"/>
      <c r="ABV54" s="158"/>
      <c r="ABW54" s="158"/>
      <c r="ABX54" s="158"/>
      <c r="ABY54" s="158"/>
      <c r="ABZ54" s="158"/>
      <c r="ACA54" s="158"/>
      <c r="ACB54" s="158"/>
      <c r="ACC54" s="158"/>
      <c r="ACD54" s="158"/>
      <c r="ACE54" s="158"/>
      <c r="ACF54" s="158"/>
      <c r="ACG54" s="158"/>
      <c r="ACH54" s="158"/>
      <c r="ACI54" s="158"/>
      <c r="ACJ54" s="158"/>
      <c r="ACK54" s="158"/>
      <c r="ACL54" s="158"/>
      <c r="ACM54" s="158"/>
      <c r="ACN54" s="158"/>
      <c r="ACO54" s="158"/>
      <c r="ACP54" s="158"/>
      <c r="ACQ54" s="158"/>
      <c r="ACR54" s="158"/>
      <c r="ACS54" s="158"/>
      <c r="ACT54" s="158"/>
      <c r="ACU54" s="158"/>
      <c r="ACV54" s="158"/>
      <c r="ACW54" s="158"/>
      <c r="ACX54" s="158"/>
      <c r="ACY54" s="158"/>
      <c r="ACZ54" s="158"/>
      <c r="ADA54" s="158"/>
      <c r="ADB54" s="158"/>
      <c r="ADC54" s="158"/>
      <c r="ADD54" s="158"/>
      <c r="ADE54" s="158"/>
      <c r="ADF54" s="158"/>
      <c r="ADG54" s="158"/>
      <c r="ADH54" s="158"/>
      <c r="ADI54" s="158"/>
      <c r="ADJ54" s="158"/>
      <c r="ADK54" s="158"/>
      <c r="ADL54" s="158"/>
      <c r="ADM54" s="158"/>
      <c r="ADN54" s="158"/>
      <c r="ADO54" s="158"/>
      <c r="ADP54" s="158"/>
      <c r="ADQ54" s="158"/>
      <c r="ADR54" s="158"/>
      <c r="ADS54" s="158"/>
      <c r="ADT54" s="158"/>
      <c r="ADU54" s="158"/>
      <c r="ADV54" s="158"/>
      <c r="ADW54" s="158"/>
      <c r="ADX54" s="158"/>
      <c r="ADY54" s="158"/>
      <c r="ADZ54" s="158"/>
      <c r="AEA54" s="158"/>
      <c r="AEB54" s="158"/>
      <c r="AEC54" s="158"/>
      <c r="AED54" s="158"/>
      <c r="AEE54" s="158"/>
      <c r="AEF54" s="158"/>
      <c r="AEG54" s="158"/>
      <c r="AEH54" s="158"/>
      <c r="AEI54" s="158"/>
      <c r="AEJ54" s="158"/>
      <c r="AEK54" s="158"/>
      <c r="AEL54" s="158"/>
      <c r="AEM54" s="158"/>
      <c r="AEN54" s="158"/>
      <c r="AEO54" s="158"/>
      <c r="AEP54" s="158"/>
      <c r="AEQ54" s="158"/>
      <c r="AER54" s="158"/>
      <c r="AES54" s="158"/>
      <c r="AET54" s="158"/>
      <c r="AEU54" s="158"/>
      <c r="AEV54" s="158"/>
      <c r="AEW54" s="158"/>
      <c r="AEX54" s="158"/>
      <c r="AEY54" s="158"/>
      <c r="AEZ54" s="158"/>
      <c r="AFA54" s="158"/>
      <c r="AFB54" s="158"/>
      <c r="AFC54" s="158"/>
      <c r="AFD54" s="158"/>
      <c r="AFE54" s="158"/>
      <c r="AFF54" s="158"/>
      <c r="AFG54" s="158"/>
      <c r="AFH54" s="158"/>
      <c r="AFI54" s="158"/>
      <c r="AFJ54" s="158"/>
      <c r="AFK54" s="158"/>
      <c r="AFL54" s="158"/>
      <c r="AFM54" s="158"/>
      <c r="AFN54" s="158"/>
      <c r="AFO54" s="158"/>
      <c r="AFP54" s="158"/>
      <c r="AFQ54" s="158"/>
      <c r="AFR54" s="158"/>
      <c r="AFS54" s="158"/>
      <c r="AFT54" s="158"/>
      <c r="AFU54" s="158"/>
      <c r="AFV54" s="158"/>
      <c r="AFW54" s="158"/>
      <c r="AFX54" s="158"/>
      <c r="AFY54" s="158"/>
      <c r="AFZ54" s="158"/>
      <c r="AGA54" s="158"/>
      <c r="AGB54" s="158"/>
      <c r="AGC54" s="158"/>
      <c r="AGD54" s="158"/>
      <c r="AGE54" s="158"/>
      <c r="AGF54" s="158"/>
      <c r="AGG54" s="158"/>
      <c r="AGH54" s="158"/>
      <c r="AGI54" s="158"/>
      <c r="AGJ54" s="158"/>
      <c r="AGK54" s="158"/>
      <c r="AGL54" s="158"/>
      <c r="AGM54" s="158"/>
      <c r="AGN54" s="158"/>
      <c r="AGO54" s="158"/>
      <c r="AGP54" s="158"/>
      <c r="AGQ54" s="158"/>
      <c r="AGR54" s="158"/>
      <c r="AGS54" s="158"/>
      <c r="AGT54" s="158"/>
      <c r="AGU54" s="158"/>
      <c r="AGV54" s="158"/>
      <c r="AGW54" s="158"/>
      <c r="AGX54" s="158"/>
      <c r="AGY54" s="158"/>
      <c r="AGZ54" s="158"/>
      <c r="AHA54" s="158"/>
      <c r="AHB54" s="158"/>
      <c r="AHC54" s="158"/>
      <c r="AHD54" s="158"/>
      <c r="AHE54" s="158"/>
      <c r="AHF54" s="158"/>
      <c r="AHG54" s="158"/>
      <c r="AHH54" s="158"/>
      <c r="AHI54" s="158"/>
      <c r="AHJ54" s="158"/>
      <c r="AHK54" s="158"/>
      <c r="AHL54" s="158"/>
      <c r="AHM54" s="158"/>
      <c r="AHN54" s="158"/>
      <c r="AHO54" s="158"/>
      <c r="AHP54" s="158"/>
      <c r="AHQ54" s="158"/>
      <c r="AHR54" s="158"/>
      <c r="AHS54" s="158"/>
      <c r="AHT54" s="158"/>
      <c r="AHU54" s="158"/>
      <c r="AHV54" s="158"/>
      <c r="AHW54" s="158"/>
      <c r="AHX54" s="158"/>
      <c r="AHY54" s="158"/>
      <c r="AHZ54" s="158"/>
      <c r="AIA54" s="158"/>
      <c r="AIB54" s="158"/>
      <c r="AIC54" s="158"/>
      <c r="AID54" s="158"/>
      <c r="AIE54" s="158"/>
      <c r="AIF54" s="158"/>
      <c r="AIG54" s="158"/>
      <c r="AIH54" s="158"/>
      <c r="AII54" s="158"/>
      <c r="AIJ54" s="158"/>
      <c r="AIK54" s="158"/>
      <c r="AIL54" s="158"/>
      <c r="AIM54" s="158"/>
      <c r="AIN54" s="158"/>
      <c r="AIO54" s="158"/>
      <c r="AIP54" s="158"/>
      <c r="AIQ54" s="158"/>
      <c r="AIR54" s="158"/>
      <c r="AIS54" s="158"/>
      <c r="AIT54" s="158"/>
      <c r="AIU54" s="158"/>
      <c r="AIV54" s="158"/>
      <c r="AIW54" s="158"/>
      <c r="AIX54" s="158"/>
      <c r="AIY54" s="158"/>
      <c r="AIZ54" s="158"/>
      <c r="AJA54" s="158"/>
      <c r="AJB54" s="158"/>
      <c r="AJC54" s="158"/>
      <c r="AJD54" s="158"/>
      <c r="AJE54" s="158"/>
      <c r="AJF54" s="158"/>
      <c r="AJG54" s="158"/>
      <c r="AJH54" s="158"/>
      <c r="AJI54" s="158"/>
      <c r="AJJ54" s="158"/>
      <c r="AJK54" s="158"/>
      <c r="AJL54" s="158"/>
      <c r="AJM54" s="158"/>
      <c r="AJN54" s="158"/>
      <c r="AJO54" s="158"/>
      <c r="AJP54" s="158"/>
      <c r="AJQ54" s="158"/>
      <c r="AJR54" s="158"/>
      <c r="AJS54" s="158"/>
      <c r="AJT54" s="158"/>
      <c r="AJU54" s="158"/>
      <c r="AJV54" s="158"/>
      <c r="AJW54" s="158"/>
      <c r="AJX54" s="158"/>
      <c r="AJY54" s="158"/>
      <c r="AJZ54" s="158"/>
      <c r="AKA54" s="158"/>
      <c r="AKB54" s="158"/>
      <c r="AKC54" s="158"/>
      <c r="AKD54" s="158"/>
      <c r="AKE54" s="158"/>
      <c r="AKF54" s="158"/>
      <c r="AKG54" s="158"/>
      <c r="AKH54" s="158"/>
      <c r="AKI54" s="158"/>
      <c r="AKJ54" s="158"/>
      <c r="AKK54" s="158"/>
      <c r="AKL54" s="158"/>
      <c r="AKM54" s="158"/>
      <c r="AKN54" s="158"/>
      <c r="AKO54" s="158"/>
      <c r="AKP54" s="158"/>
      <c r="AKQ54" s="158"/>
      <c r="AKR54" s="158"/>
      <c r="AKS54" s="158"/>
      <c r="AKT54" s="158"/>
      <c r="AKU54" s="158"/>
      <c r="AKV54" s="158"/>
      <c r="AKW54" s="158"/>
      <c r="AKX54" s="158"/>
      <c r="AKY54" s="158"/>
      <c r="AKZ54" s="158"/>
      <c r="ALA54" s="158"/>
      <c r="ALB54" s="158"/>
      <c r="ALC54" s="158"/>
      <c r="ALD54" s="158"/>
      <c r="ALE54" s="158"/>
      <c r="ALF54" s="158"/>
      <c r="ALG54" s="158"/>
      <c r="ALH54" s="158"/>
      <c r="ALI54" s="158"/>
      <c r="ALJ54" s="158"/>
      <c r="ALK54" s="158"/>
      <c r="ALL54" s="158"/>
      <c r="ALM54" s="158"/>
      <c r="ALN54" s="158"/>
      <c r="ALO54" s="158"/>
      <c r="ALP54" s="158"/>
      <c r="ALQ54" s="158"/>
      <c r="ALR54" s="158"/>
      <c r="ALS54" s="158"/>
      <c r="ALT54" s="158"/>
      <c r="ALU54" s="158"/>
      <c r="ALV54" s="158"/>
      <c r="ALW54" s="158"/>
      <c r="ALX54" s="158"/>
      <c r="ALY54" s="158"/>
      <c r="ALZ54" s="158"/>
      <c r="AMA54" s="158"/>
      <c r="AMB54" s="158"/>
      <c r="AMC54" s="158"/>
      <c r="AMD54" s="158"/>
      <c r="AME54" s="158"/>
      <c r="AMF54" s="158"/>
      <c r="AMG54" s="158"/>
      <c r="AMH54" s="158"/>
      <c r="AMI54" s="158"/>
      <c r="AMJ54" s="158"/>
      <c r="AMK54" s="158"/>
    </row>
    <row r="55" spans="1:1025" s="159" customFormat="1" ht="24.75" customHeight="1">
      <c r="A55" s="189" t="s">
        <v>151</v>
      </c>
      <c r="B55" s="154" t="s">
        <v>142</v>
      </c>
      <c r="C55" s="155" t="s">
        <v>143</v>
      </c>
      <c r="D55" s="156">
        <v>1</v>
      </c>
      <c r="E55" s="192"/>
      <c r="F55" s="157"/>
      <c r="G55" s="157"/>
      <c r="H55" s="157"/>
      <c r="I55" s="158"/>
      <c r="J55" s="158"/>
      <c r="K55" s="158"/>
      <c r="L55" s="158"/>
      <c r="M55" s="158"/>
      <c r="N55" s="158"/>
      <c r="O55" s="158"/>
      <c r="P55" s="158"/>
      <c r="Q55" s="158"/>
      <c r="R55" s="158"/>
      <c r="S55" s="158"/>
      <c r="T55" s="158"/>
      <c r="U55" s="158"/>
      <c r="V55" s="158"/>
      <c r="W55" s="158"/>
      <c r="X55" s="158"/>
      <c r="Y55" s="158"/>
      <c r="Z55" s="158"/>
      <c r="AA55" s="158"/>
      <c r="AB55" s="158"/>
      <c r="AC55" s="158"/>
      <c r="AD55" s="158"/>
      <c r="AE55" s="158"/>
      <c r="AF55" s="158"/>
      <c r="AG55" s="158"/>
      <c r="AH55" s="158"/>
      <c r="AI55" s="158"/>
      <c r="AJ55" s="158"/>
      <c r="AK55" s="158"/>
      <c r="AL55" s="158"/>
      <c r="AM55" s="158"/>
      <c r="AN55" s="158"/>
      <c r="AO55" s="158"/>
      <c r="AP55" s="158"/>
      <c r="AQ55" s="158"/>
      <c r="AR55" s="158"/>
      <c r="AS55" s="158"/>
      <c r="AT55" s="158"/>
      <c r="AU55" s="158"/>
      <c r="AV55" s="158"/>
      <c r="AW55" s="158"/>
      <c r="AX55" s="158"/>
      <c r="AY55" s="158"/>
      <c r="AZ55" s="158"/>
      <c r="BA55" s="158"/>
      <c r="BB55" s="158"/>
      <c r="BC55" s="158"/>
      <c r="BD55" s="158"/>
      <c r="BE55" s="158"/>
      <c r="BF55" s="158"/>
      <c r="BG55" s="158"/>
      <c r="BH55" s="158"/>
      <c r="BI55" s="158"/>
      <c r="BJ55" s="158"/>
      <c r="BK55" s="158"/>
      <c r="BL55" s="158"/>
      <c r="BM55" s="158"/>
      <c r="BN55" s="158"/>
      <c r="BO55" s="158"/>
      <c r="BP55" s="158"/>
      <c r="BQ55" s="158"/>
      <c r="BR55" s="158"/>
      <c r="BS55" s="158"/>
      <c r="BT55" s="158"/>
      <c r="BU55" s="158"/>
      <c r="BV55" s="158"/>
      <c r="BW55" s="158"/>
      <c r="BX55" s="158"/>
      <c r="BY55" s="158"/>
      <c r="BZ55" s="158"/>
      <c r="CA55" s="158"/>
      <c r="CB55" s="158"/>
      <c r="CC55" s="158"/>
      <c r="CD55" s="158"/>
      <c r="CE55" s="158"/>
      <c r="CF55" s="158"/>
      <c r="CG55" s="158"/>
      <c r="CH55" s="158"/>
      <c r="CI55" s="158"/>
      <c r="CJ55" s="158"/>
      <c r="CK55" s="158"/>
      <c r="CL55" s="158"/>
      <c r="CM55" s="158"/>
      <c r="CN55" s="158"/>
      <c r="CO55" s="158"/>
      <c r="CP55" s="158"/>
      <c r="CQ55" s="158"/>
      <c r="CR55" s="158"/>
      <c r="CS55" s="158"/>
      <c r="CT55" s="158"/>
      <c r="CU55" s="158"/>
      <c r="CV55" s="158"/>
      <c r="CW55" s="158"/>
      <c r="CX55" s="158"/>
      <c r="CY55" s="158"/>
      <c r="CZ55" s="158"/>
      <c r="DA55" s="158"/>
      <c r="DB55" s="158"/>
      <c r="DC55" s="158"/>
      <c r="DD55" s="158"/>
      <c r="DE55" s="158"/>
      <c r="DF55" s="158"/>
      <c r="DG55" s="158"/>
      <c r="DH55" s="158"/>
      <c r="DI55" s="158"/>
      <c r="DJ55" s="158"/>
      <c r="DK55" s="158"/>
      <c r="DL55" s="158"/>
      <c r="DM55" s="158"/>
      <c r="DN55" s="158"/>
      <c r="DO55" s="158"/>
      <c r="DP55" s="158"/>
      <c r="DQ55" s="158"/>
      <c r="DR55" s="158"/>
      <c r="DS55" s="158"/>
      <c r="DT55" s="158"/>
      <c r="DU55" s="158"/>
      <c r="DV55" s="158"/>
      <c r="DW55" s="158"/>
      <c r="DX55" s="158"/>
      <c r="DY55" s="158"/>
      <c r="DZ55" s="158"/>
      <c r="EA55" s="158"/>
      <c r="EB55" s="158"/>
      <c r="EC55" s="158"/>
      <c r="ED55" s="158"/>
      <c r="EE55" s="158"/>
      <c r="EF55" s="158"/>
      <c r="EG55" s="158"/>
      <c r="EH55" s="158"/>
      <c r="EI55" s="158"/>
      <c r="EJ55" s="158"/>
      <c r="EK55" s="158"/>
      <c r="EL55" s="158"/>
      <c r="EM55" s="158"/>
      <c r="EN55" s="158"/>
      <c r="EO55" s="158"/>
      <c r="EP55" s="158"/>
      <c r="EQ55" s="158"/>
      <c r="ER55" s="158"/>
      <c r="ES55" s="158"/>
      <c r="ET55" s="158"/>
      <c r="EU55" s="158"/>
      <c r="EV55" s="158"/>
      <c r="EW55" s="158"/>
      <c r="EX55" s="158"/>
      <c r="EY55" s="158"/>
      <c r="EZ55" s="158"/>
      <c r="FA55" s="158"/>
      <c r="FB55" s="158"/>
      <c r="FC55" s="158"/>
      <c r="FD55" s="158"/>
      <c r="FE55" s="158"/>
      <c r="FF55" s="158"/>
      <c r="FG55" s="158"/>
      <c r="FH55" s="158"/>
      <c r="FI55" s="158"/>
      <c r="FJ55" s="158"/>
      <c r="FK55" s="158"/>
      <c r="FL55" s="158"/>
      <c r="FM55" s="158"/>
      <c r="FN55" s="158"/>
      <c r="FO55" s="158"/>
      <c r="FP55" s="158"/>
      <c r="FQ55" s="158"/>
      <c r="FR55" s="158"/>
      <c r="FS55" s="158"/>
      <c r="FT55" s="158"/>
      <c r="FU55" s="158"/>
      <c r="FV55" s="158"/>
      <c r="FW55" s="158"/>
      <c r="FX55" s="158"/>
      <c r="FY55" s="158"/>
      <c r="FZ55" s="158"/>
      <c r="GA55" s="158"/>
      <c r="GB55" s="158"/>
      <c r="GC55" s="158"/>
      <c r="GD55" s="158"/>
      <c r="GE55" s="158"/>
      <c r="GF55" s="158"/>
      <c r="GG55" s="158"/>
      <c r="GH55" s="158"/>
      <c r="GI55" s="158"/>
      <c r="GJ55" s="158"/>
      <c r="GK55" s="158"/>
      <c r="GL55" s="158"/>
      <c r="GM55" s="158"/>
      <c r="GN55" s="158"/>
      <c r="GO55" s="158"/>
      <c r="GP55" s="158"/>
      <c r="GQ55" s="158"/>
      <c r="GR55" s="158"/>
      <c r="GS55" s="158"/>
      <c r="GT55" s="158"/>
      <c r="GU55" s="158"/>
      <c r="GV55" s="158"/>
      <c r="GW55" s="158"/>
      <c r="GX55" s="158"/>
      <c r="GY55" s="158"/>
      <c r="GZ55" s="158"/>
      <c r="HA55" s="158"/>
      <c r="HB55" s="158"/>
      <c r="HC55" s="158"/>
      <c r="HD55" s="158"/>
      <c r="HE55" s="158"/>
      <c r="HF55" s="158"/>
      <c r="HG55" s="158"/>
      <c r="HH55" s="158"/>
      <c r="HI55" s="158"/>
      <c r="HJ55" s="158"/>
      <c r="HK55" s="158"/>
      <c r="HL55" s="158"/>
      <c r="HM55" s="158"/>
      <c r="HN55" s="158"/>
      <c r="HO55" s="158"/>
      <c r="HP55" s="158"/>
      <c r="HQ55" s="158"/>
      <c r="HR55" s="158"/>
      <c r="HS55" s="158"/>
      <c r="HT55" s="158"/>
      <c r="HU55" s="158"/>
      <c r="HV55" s="158"/>
      <c r="HW55" s="158"/>
      <c r="HX55" s="158"/>
      <c r="HY55" s="158"/>
      <c r="HZ55" s="158"/>
      <c r="IA55" s="158"/>
      <c r="IB55" s="158"/>
      <c r="IC55" s="158"/>
      <c r="ID55" s="158"/>
      <c r="IE55" s="158"/>
      <c r="IF55" s="158"/>
      <c r="IG55" s="158"/>
      <c r="IH55" s="158"/>
      <c r="II55" s="158"/>
      <c r="IJ55" s="158"/>
      <c r="IK55" s="158"/>
      <c r="IL55" s="158"/>
      <c r="IM55" s="158"/>
      <c r="IN55" s="158"/>
      <c r="IO55" s="158"/>
      <c r="IP55" s="158"/>
      <c r="IQ55" s="158"/>
      <c r="IR55" s="158"/>
      <c r="IS55" s="158"/>
      <c r="IT55" s="158"/>
      <c r="IU55" s="158"/>
      <c r="IV55" s="158"/>
      <c r="IW55" s="158"/>
      <c r="IX55" s="158"/>
      <c r="IY55" s="158"/>
      <c r="IZ55" s="158"/>
      <c r="JA55" s="158"/>
      <c r="JB55" s="158"/>
      <c r="JC55" s="158"/>
      <c r="JD55" s="158"/>
      <c r="JE55" s="158"/>
      <c r="JF55" s="158"/>
      <c r="JG55" s="158"/>
      <c r="JH55" s="158"/>
      <c r="JI55" s="158"/>
      <c r="JJ55" s="158"/>
      <c r="JK55" s="158"/>
      <c r="JL55" s="158"/>
      <c r="JM55" s="158"/>
      <c r="JN55" s="158"/>
      <c r="JO55" s="158"/>
      <c r="JP55" s="158"/>
      <c r="JQ55" s="158"/>
      <c r="JR55" s="158"/>
      <c r="JS55" s="158"/>
      <c r="JT55" s="158"/>
      <c r="JU55" s="158"/>
      <c r="JV55" s="158"/>
      <c r="JW55" s="158"/>
      <c r="JX55" s="158"/>
      <c r="JY55" s="158"/>
      <c r="JZ55" s="158"/>
      <c r="KA55" s="158"/>
      <c r="KB55" s="158"/>
      <c r="KC55" s="158"/>
      <c r="KD55" s="158"/>
      <c r="KE55" s="158"/>
      <c r="KF55" s="158"/>
      <c r="KG55" s="158"/>
      <c r="KH55" s="158"/>
      <c r="KI55" s="158"/>
      <c r="KJ55" s="158"/>
      <c r="KK55" s="158"/>
      <c r="KL55" s="158"/>
      <c r="KM55" s="158"/>
      <c r="KN55" s="158"/>
      <c r="KO55" s="158"/>
      <c r="KP55" s="158"/>
      <c r="KQ55" s="158"/>
      <c r="KR55" s="158"/>
      <c r="KS55" s="158"/>
      <c r="KT55" s="158"/>
      <c r="KU55" s="158"/>
      <c r="KV55" s="158"/>
      <c r="KW55" s="158"/>
      <c r="KX55" s="158"/>
      <c r="KY55" s="158"/>
      <c r="KZ55" s="158"/>
      <c r="LA55" s="158"/>
      <c r="LB55" s="158"/>
      <c r="LC55" s="158"/>
      <c r="LD55" s="158"/>
      <c r="LE55" s="158"/>
      <c r="LF55" s="158"/>
      <c r="LG55" s="158"/>
      <c r="LH55" s="158"/>
      <c r="LI55" s="158"/>
      <c r="LJ55" s="158"/>
      <c r="LK55" s="158"/>
      <c r="LL55" s="158"/>
      <c r="LM55" s="158"/>
      <c r="LN55" s="158"/>
      <c r="LO55" s="158"/>
      <c r="LP55" s="158"/>
      <c r="LQ55" s="158"/>
      <c r="LR55" s="158"/>
      <c r="LS55" s="158"/>
      <c r="LT55" s="158"/>
      <c r="LU55" s="158"/>
      <c r="LV55" s="158"/>
      <c r="LW55" s="158"/>
      <c r="LX55" s="158"/>
      <c r="LY55" s="158"/>
      <c r="LZ55" s="158"/>
      <c r="MA55" s="158"/>
      <c r="MB55" s="158"/>
      <c r="MC55" s="158"/>
      <c r="MD55" s="158"/>
      <c r="ME55" s="158"/>
      <c r="MF55" s="158"/>
      <c r="MG55" s="158"/>
      <c r="MH55" s="158"/>
      <c r="MI55" s="158"/>
      <c r="MJ55" s="158"/>
      <c r="MK55" s="158"/>
      <c r="ML55" s="158"/>
      <c r="MM55" s="158"/>
      <c r="MN55" s="158"/>
      <c r="MO55" s="158"/>
      <c r="MP55" s="158"/>
      <c r="MQ55" s="158"/>
      <c r="MR55" s="158"/>
      <c r="MS55" s="158"/>
      <c r="MT55" s="158"/>
      <c r="MU55" s="158"/>
      <c r="MV55" s="158"/>
      <c r="MW55" s="158"/>
      <c r="MX55" s="158"/>
      <c r="MY55" s="158"/>
      <c r="MZ55" s="158"/>
      <c r="NA55" s="158"/>
      <c r="NB55" s="158"/>
      <c r="NC55" s="158"/>
      <c r="ND55" s="158"/>
      <c r="NE55" s="158"/>
      <c r="NF55" s="158"/>
      <c r="NG55" s="158"/>
      <c r="NH55" s="158"/>
      <c r="NI55" s="158"/>
      <c r="NJ55" s="158"/>
      <c r="NK55" s="158"/>
      <c r="NL55" s="158"/>
      <c r="NM55" s="158"/>
      <c r="NN55" s="158"/>
      <c r="NO55" s="158"/>
      <c r="NP55" s="158"/>
      <c r="NQ55" s="158"/>
      <c r="NR55" s="158"/>
      <c r="NS55" s="158"/>
      <c r="NT55" s="158"/>
      <c r="NU55" s="158"/>
      <c r="NV55" s="158"/>
      <c r="NW55" s="158"/>
      <c r="NX55" s="158"/>
      <c r="NY55" s="158"/>
      <c r="NZ55" s="158"/>
      <c r="OA55" s="158"/>
      <c r="OB55" s="158"/>
      <c r="OC55" s="158"/>
      <c r="OD55" s="158"/>
      <c r="OE55" s="158"/>
      <c r="OF55" s="158"/>
      <c r="OG55" s="158"/>
      <c r="OH55" s="158"/>
      <c r="OI55" s="158"/>
      <c r="OJ55" s="158"/>
      <c r="OK55" s="158"/>
      <c r="OL55" s="158"/>
      <c r="OM55" s="158"/>
      <c r="ON55" s="158"/>
      <c r="OO55" s="158"/>
      <c r="OP55" s="158"/>
      <c r="OQ55" s="158"/>
      <c r="OR55" s="158"/>
      <c r="OS55" s="158"/>
      <c r="OT55" s="158"/>
      <c r="OU55" s="158"/>
      <c r="OV55" s="158"/>
      <c r="OW55" s="158"/>
      <c r="OX55" s="158"/>
      <c r="OY55" s="158"/>
      <c r="OZ55" s="158"/>
      <c r="PA55" s="158"/>
      <c r="PB55" s="158"/>
      <c r="PC55" s="158"/>
      <c r="PD55" s="158"/>
      <c r="PE55" s="158"/>
      <c r="PF55" s="158"/>
      <c r="PG55" s="158"/>
      <c r="PH55" s="158"/>
      <c r="PI55" s="158"/>
      <c r="PJ55" s="158"/>
      <c r="PK55" s="158"/>
      <c r="PL55" s="158"/>
      <c r="PM55" s="158"/>
      <c r="PN55" s="158"/>
      <c r="PO55" s="158"/>
      <c r="PP55" s="158"/>
      <c r="PQ55" s="158"/>
      <c r="PR55" s="158"/>
      <c r="PS55" s="158"/>
      <c r="PT55" s="158"/>
      <c r="PU55" s="158"/>
      <c r="PV55" s="158"/>
      <c r="PW55" s="158"/>
      <c r="PX55" s="158"/>
      <c r="PY55" s="158"/>
      <c r="PZ55" s="158"/>
      <c r="QA55" s="158"/>
      <c r="QB55" s="158"/>
      <c r="QC55" s="158"/>
      <c r="QD55" s="158"/>
      <c r="QE55" s="158"/>
      <c r="QF55" s="158"/>
      <c r="QG55" s="158"/>
      <c r="QH55" s="158"/>
      <c r="QI55" s="158"/>
      <c r="QJ55" s="158"/>
      <c r="QK55" s="158"/>
      <c r="QL55" s="158"/>
      <c r="QM55" s="158"/>
      <c r="QN55" s="158"/>
      <c r="QO55" s="158"/>
      <c r="QP55" s="158"/>
      <c r="QQ55" s="158"/>
      <c r="QR55" s="158"/>
      <c r="QS55" s="158"/>
      <c r="QT55" s="158"/>
      <c r="QU55" s="158"/>
      <c r="QV55" s="158"/>
      <c r="QW55" s="158"/>
      <c r="QX55" s="158"/>
      <c r="QY55" s="158"/>
      <c r="QZ55" s="158"/>
      <c r="RA55" s="158"/>
      <c r="RB55" s="158"/>
      <c r="RC55" s="158"/>
      <c r="RD55" s="158"/>
      <c r="RE55" s="158"/>
      <c r="RF55" s="158"/>
      <c r="RG55" s="158"/>
      <c r="RH55" s="158"/>
      <c r="RI55" s="158"/>
      <c r="RJ55" s="158"/>
      <c r="RK55" s="158"/>
      <c r="RL55" s="158"/>
      <c r="RM55" s="158"/>
      <c r="RN55" s="158"/>
      <c r="RO55" s="158"/>
      <c r="RP55" s="158"/>
      <c r="RQ55" s="158"/>
      <c r="RR55" s="158"/>
      <c r="RS55" s="158"/>
      <c r="RT55" s="158"/>
      <c r="RU55" s="158"/>
      <c r="RV55" s="158"/>
      <c r="RW55" s="158"/>
      <c r="RX55" s="158"/>
      <c r="RY55" s="158"/>
      <c r="RZ55" s="158"/>
      <c r="SA55" s="158"/>
      <c r="SB55" s="158"/>
      <c r="SC55" s="158"/>
      <c r="SD55" s="158"/>
      <c r="SE55" s="158"/>
      <c r="SF55" s="158"/>
      <c r="SG55" s="158"/>
      <c r="SH55" s="158"/>
      <c r="SI55" s="158"/>
      <c r="SJ55" s="158"/>
      <c r="SK55" s="158"/>
      <c r="SL55" s="158"/>
      <c r="SM55" s="158"/>
      <c r="SN55" s="158"/>
      <c r="SO55" s="158"/>
      <c r="SP55" s="158"/>
      <c r="SQ55" s="158"/>
      <c r="SR55" s="158"/>
      <c r="SS55" s="158"/>
      <c r="ST55" s="158"/>
      <c r="SU55" s="158"/>
      <c r="SV55" s="158"/>
      <c r="SW55" s="158"/>
      <c r="SX55" s="158"/>
      <c r="SY55" s="158"/>
      <c r="SZ55" s="158"/>
      <c r="TA55" s="158"/>
      <c r="TB55" s="158"/>
      <c r="TC55" s="158"/>
      <c r="TD55" s="158"/>
      <c r="TE55" s="158"/>
      <c r="TF55" s="158"/>
      <c r="TG55" s="158"/>
      <c r="TH55" s="158"/>
      <c r="TI55" s="158"/>
      <c r="TJ55" s="158"/>
      <c r="TK55" s="158"/>
      <c r="TL55" s="158"/>
      <c r="TM55" s="158"/>
      <c r="TN55" s="158"/>
      <c r="TO55" s="158"/>
      <c r="TP55" s="158"/>
      <c r="TQ55" s="158"/>
      <c r="TR55" s="158"/>
      <c r="TS55" s="158"/>
      <c r="TT55" s="158"/>
      <c r="TU55" s="158"/>
      <c r="TV55" s="158"/>
      <c r="TW55" s="158"/>
      <c r="TX55" s="158"/>
      <c r="TY55" s="158"/>
      <c r="TZ55" s="158"/>
      <c r="UA55" s="158"/>
      <c r="UB55" s="158"/>
      <c r="UC55" s="158"/>
      <c r="UD55" s="158"/>
      <c r="UE55" s="158"/>
      <c r="UF55" s="158"/>
      <c r="UG55" s="158"/>
      <c r="UH55" s="158"/>
      <c r="UI55" s="158"/>
      <c r="UJ55" s="158"/>
      <c r="UK55" s="158"/>
      <c r="UL55" s="158"/>
      <c r="UM55" s="158"/>
      <c r="UN55" s="158"/>
      <c r="UO55" s="158"/>
      <c r="UP55" s="158"/>
      <c r="UQ55" s="158"/>
      <c r="UR55" s="158"/>
      <c r="US55" s="158"/>
      <c r="UT55" s="158"/>
      <c r="UU55" s="158"/>
      <c r="UV55" s="158"/>
      <c r="UW55" s="158"/>
      <c r="UX55" s="158"/>
      <c r="UY55" s="158"/>
      <c r="UZ55" s="158"/>
      <c r="VA55" s="158"/>
      <c r="VB55" s="158"/>
      <c r="VC55" s="158"/>
      <c r="VD55" s="158"/>
      <c r="VE55" s="158"/>
      <c r="VF55" s="158"/>
      <c r="VG55" s="158"/>
      <c r="VH55" s="158"/>
      <c r="VI55" s="158"/>
      <c r="VJ55" s="158"/>
      <c r="VK55" s="158"/>
      <c r="VL55" s="158"/>
      <c r="VM55" s="158"/>
      <c r="VN55" s="158"/>
      <c r="VO55" s="158"/>
      <c r="VP55" s="158"/>
      <c r="VQ55" s="158"/>
      <c r="VR55" s="158"/>
      <c r="VS55" s="158"/>
      <c r="VT55" s="158"/>
      <c r="VU55" s="158"/>
      <c r="VV55" s="158"/>
      <c r="VW55" s="158"/>
      <c r="VX55" s="158"/>
      <c r="VY55" s="158"/>
      <c r="VZ55" s="158"/>
      <c r="WA55" s="158"/>
      <c r="WB55" s="158"/>
      <c r="WC55" s="158"/>
      <c r="WD55" s="158"/>
      <c r="WE55" s="158"/>
      <c r="WF55" s="158"/>
      <c r="WG55" s="158"/>
      <c r="WH55" s="158"/>
      <c r="WI55" s="158"/>
      <c r="WJ55" s="158"/>
      <c r="WK55" s="158"/>
      <c r="WL55" s="158"/>
      <c r="WM55" s="158"/>
      <c r="WN55" s="158"/>
      <c r="WO55" s="158"/>
      <c r="WP55" s="158"/>
      <c r="WQ55" s="158"/>
      <c r="WR55" s="158"/>
      <c r="WS55" s="158"/>
      <c r="WT55" s="158"/>
      <c r="WU55" s="158"/>
      <c r="WV55" s="158"/>
      <c r="WW55" s="158"/>
      <c r="WX55" s="158"/>
      <c r="WY55" s="158"/>
      <c r="WZ55" s="158"/>
      <c r="XA55" s="158"/>
      <c r="XB55" s="158"/>
      <c r="XC55" s="158"/>
      <c r="XD55" s="158"/>
      <c r="XE55" s="158"/>
      <c r="XF55" s="158"/>
      <c r="XG55" s="158"/>
      <c r="XH55" s="158"/>
      <c r="XI55" s="158"/>
      <c r="XJ55" s="158"/>
      <c r="XK55" s="158"/>
      <c r="XL55" s="158"/>
      <c r="XM55" s="158"/>
      <c r="XN55" s="158"/>
      <c r="XO55" s="158"/>
      <c r="XP55" s="158"/>
      <c r="XQ55" s="158"/>
      <c r="XR55" s="158"/>
      <c r="XS55" s="158"/>
      <c r="XT55" s="158"/>
      <c r="XU55" s="158"/>
      <c r="XV55" s="158"/>
      <c r="XW55" s="158"/>
      <c r="XX55" s="158"/>
      <c r="XY55" s="158"/>
      <c r="XZ55" s="158"/>
      <c r="YA55" s="158"/>
      <c r="YB55" s="158"/>
      <c r="YC55" s="158"/>
      <c r="YD55" s="158"/>
      <c r="YE55" s="158"/>
      <c r="YF55" s="158"/>
      <c r="YG55" s="158"/>
      <c r="YH55" s="158"/>
      <c r="YI55" s="158"/>
      <c r="YJ55" s="158"/>
      <c r="YK55" s="158"/>
      <c r="YL55" s="158"/>
      <c r="YM55" s="158"/>
      <c r="YN55" s="158"/>
      <c r="YO55" s="158"/>
      <c r="YP55" s="158"/>
      <c r="YQ55" s="158"/>
      <c r="YR55" s="158"/>
      <c r="YS55" s="158"/>
      <c r="YT55" s="158"/>
      <c r="YU55" s="158"/>
      <c r="YV55" s="158"/>
      <c r="YW55" s="158"/>
      <c r="YX55" s="158"/>
      <c r="YY55" s="158"/>
      <c r="YZ55" s="158"/>
      <c r="ZA55" s="158"/>
      <c r="ZB55" s="158"/>
      <c r="ZC55" s="158"/>
      <c r="ZD55" s="158"/>
      <c r="ZE55" s="158"/>
      <c r="ZF55" s="158"/>
      <c r="ZG55" s="158"/>
      <c r="ZH55" s="158"/>
      <c r="ZI55" s="158"/>
      <c r="ZJ55" s="158"/>
      <c r="ZK55" s="158"/>
      <c r="ZL55" s="158"/>
      <c r="ZM55" s="158"/>
      <c r="ZN55" s="158"/>
      <c r="ZO55" s="158"/>
      <c r="ZP55" s="158"/>
      <c r="ZQ55" s="158"/>
      <c r="ZR55" s="158"/>
      <c r="ZS55" s="158"/>
      <c r="ZT55" s="158"/>
      <c r="ZU55" s="158"/>
      <c r="ZV55" s="158"/>
      <c r="ZW55" s="158"/>
      <c r="ZX55" s="158"/>
      <c r="ZY55" s="158"/>
      <c r="ZZ55" s="158"/>
      <c r="AAA55" s="158"/>
      <c r="AAB55" s="158"/>
      <c r="AAC55" s="158"/>
      <c r="AAD55" s="158"/>
      <c r="AAE55" s="158"/>
      <c r="AAF55" s="158"/>
      <c r="AAG55" s="158"/>
      <c r="AAH55" s="158"/>
      <c r="AAI55" s="158"/>
      <c r="AAJ55" s="158"/>
      <c r="AAK55" s="158"/>
      <c r="AAL55" s="158"/>
      <c r="AAM55" s="158"/>
      <c r="AAN55" s="158"/>
      <c r="AAO55" s="158"/>
      <c r="AAP55" s="158"/>
      <c r="AAQ55" s="158"/>
      <c r="AAR55" s="158"/>
      <c r="AAS55" s="158"/>
      <c r="AAT55" s="158"/>
      <c r="AAU55" s="158"/>
      <c r="AAV55" s="158"/>
      <c r="AAW55" s="158"/>
      <c r="AAX55" s="158"/>
      <c r="AAY55" s="158"/>
      <c r="AAZ55" s="158"/>
      <c r="ABA55" s="158"/>
      <c r="ABB55" s="158"/>
      <c r="ABC55" s="158"/>
      <c r="ABD55" s="158"/>
      <c r="ABE55" s="158"/>
      <c r="ABF55" s="158"/>
      <c r="ABG55" s="158"/>
      <c r="ABH55" s="158"/>
      <c r="ABI55" s="158"/>
      <c r="ABJ55" s="158"/>
      <c r="ABK55" s="158"/>
      <c r="ABL55" s="158"/>
      <c r="ABM55" s="158"/>
      <c r="ABN55" s="158"/>
      <c r="ABO55" s="158"/>
      <c r="ABP55" s="158"/>
      <c r="ABQ55" s="158"/>
      <c r="ABR55" s="158"/>
      <c r="ABS55" s="158"/>
      <c r="ABT55" s="158"/>
      <c r="ABU55" s="158"/>
      <c r="ABV55" s="158"/>
      <c r="ABW55" s="158"/>
      <c r="ABX55" s="158"/>
      <c r="ABY55" s="158"/>
      <c r="ABZ55" s="158"/>
      <c r="ACA55" s="158"/>
      <c r="ACB55" s="158"/>
      <c r="ACC55" s="158"/>
      <c r="ACD55" s="158"/>
      <c r="ACE55" s="158"/>
      <c r="ACF55" s="158"/>
      <c r="ACG55" s="158"/>
      <c r="ACH55" s="158"/>
      <c r="ACI55" s="158"/>
      <c r="ACJ55" s="158"/>
      <c r="ACK55" s="158"/>
      <c r="ACL55" s="158"/>
      <c r="ACM55" s="158"/>
      <c r="ACN55" s="158"/>
      <c r="ACO55" s="158"/>
      <c r="ACP55" s="158"/>
      <c r="ACQ55" s="158"/>
      <c r="ACR55" s="158"/>
      <c r="ACS55" s="158"/>
      <c r="ACT55" s="158"/>
      <c r="ACU55" s="158"/>
      <c r="ACV55" s="158"/>
      <c r="ACW55" s="158"/>
      <c r="ACX55" s="158"/>
      <c r="ACY55" s="158"/>
      <c r="ACZ55" s="158"/>
      <c r="ADA55" s="158"/>
      <c r="ADB55" s="158"/>
      <c r="ADC55" s="158"/>
      <c r="ADD55" s="158"/>
      <c r="ADE55" s="158"/>
      <c r="ADF55" s="158"/>
      <c r="ADG55" s="158"/>
      <c r="ADH55" s="158"/>
      <c r="ADI55" s="158"/>
      <c r="ADJ55" s="158"/>
      <c r="ADK55" s="158"/>
      <c r="ADL55" s="158"/>
      <c r="ADM55" s="158"/>
      <c r="ADN55" s="158"/>
      <c r="ADO55" s="158"/>
      <c r="ADP55" s="158"/>
      <c r="ADQ55" s="158"/>
      <c r="ADR55" s="158"/>
      <c r="ADS55" s="158"/>
      <c r="ADT55" s="158"/>
      <c r="ADU55" s="158"/>
      <c r="ADV55" s="158"/>
      <c r="ADW55" s="158"/>
      <c r="ADX55" s="158"/>
      <c r="ADY55" s="158"/>
      <c r="ADZ55" s="158"/>
      <c r="AEA55" s="158"/>
      <c r="AEB55" s="158"/>
      <c r="AEC55" s="158"/>
      <c r="AED55" s="158"/>
      <c r="AEE55" s="158"/>
      <c r="AEF55" s="158"/>
      <c r="AEG55" s="158"/>
      <c r="AEH55" s="158"/>
      <c r="AEI55" s="158"/>
      <c r="AEJ55" s="158"/>
      <c r="AEK55" s="158"/>
      <c r="AEL55" s="158"/>
      <c r="AEM55" s="158"/>
      <c r="AEN55" s="158"/>
      <c r="AEO55" s="158"/>
      <c r="AEP55" s="158"/>
      <c r="AEQ55" s="158"/>
      <c r="AER55" s="158"/>
      <c r="AES55" s="158"/>
      <c r="AET55" s="158"/>
      <c r="AEU55" s="158"/>
      <c r="AEV55" s="158"/>
      <c r="AEW55" s="158"/>
      <c r="AEX55" s="158"/>
      <c r="AEY55" s="158"/>
      <c r="AEZ55" s="158"/>
      <c r="AFA55" s="158"/>
      <c r="AFB55" s="158"/>
      <c r="AFC55" s="158"/>
      <c r="AFD55" s="158"/>
      <c r="AFE55" s="158"/>
      <c r="AFF55" s="158"/>
      <c r="AFG55" s="158"/>
      <c r="AFH55" s="158"/>
      <c r="AFI55" s="158"/>
      <c r="AFJ55" s="158"/>
      <c r="AFK55" s="158"/>
      <c r="AFL55" s="158"/>
      <c r="AFM55" s="158"/>
      <c r="AFN55" s="158"/>
      <c r="AFO55" s="158"/>
      <c r="AFP55" s="158"/>
      <c r="AFQ55" s="158"/>
      <c r="AFR55" s="158"/>
      <c r="AFS55" s="158"/>
      <c r="AFT55" s="158"/>
      <c r="AFU55" s="158"/>
      <c r="AFV55" s="158"/>
      <c r="AFW55" s="158"/>
      <c r="AFX55" s="158"/>
      <c r="AFY55" s="158"/>
      <c r="AFZ55" s="158"/>
      <c r="AGA55" s="158"/>
      <c r="AGB55" s="158"/>
      <c r="AGC55" s="158"/>
      <c r="AGD55" s="158"/>
      <c r="AGE55" s="158"/>
      <c r="AGF55" s="158"/>
      <c r="AGG55" s="158"/>
      <c r="AGH55" s="158"/>
      <c r="AGI55" s="158"/>
      <c r="AGJ55" s="158"/>
      <c r="AGK55" s="158"/>
      <c r="AGL55" s="158"/>
      <c r="AGM55" s="158"/>
      <c r="AGN55" s="158"/>
      <c r="AGO55" s="158"/>
      <c r="AGP55" s="158"/>
      <c r="AGQ55" s="158"/>
      <c r="AGR55" s="158"/>
      <c r="AGS55" s="158"/>
      <c r="AGT55" s="158"/>
      <c r="AGU55" s="158"/>
      <c r="AGV55" s="158"/>
      <c r="AGW55" s="158"/>
      <c r="AGX55" s="158"/>
      <c r="AGY55" s="158"/>
      <c r="AGZ55" s="158"/>
      <c r="AHA55" s="158"/>
      <c r="AHB55" s="158"/>
      <c r="AHC55" s="158"/>
      <c r="AHD55" s="158"/>
      <c r="AHE55" s="158"/>
      <c r="AHF55" s="158"/>
      <c r="AHG55" s="158"/>
      <c r="AHH55" s="158"/>
      <c r="AHI55" s="158"/>
      <c r="AHJ55" s="158"/>
      <c r="AHK55" s="158"/>
      <c r="AHL55" s="158"/>
      <c r="AHM55" s="158"/>
      <c r="AHN55" s="158"/>
      <c r="AHO55" s="158"/>
      <c r="AHP55" s="158"/>
      <c r="AHQ55" s="158"/>
      <c r="AHR55" s="158"/>
      <c r="AHS55" s="158"/>
      <c r="AHT55" s="158"/>
      <c r="AHU55" s="158"/>
      <c r="AHV55" s="158"/>
      <c r="AHW55" s="158"/>
      <c r="AHX55" s="158"/>
      <c r="AHY55" s="158"/>
      <c r="AHZ55" s="158"/>
      <c r="AIA55" s="158"/>
      <c r="AIB55" s="158"/>
      <c r="AIC55" s="158"/>
      <c r="AID55" s="158"/>
      <c r="AIE55" s="158"/>
      <c r="AIF55" s="158"/>
      <c r="AIG55" s="158"/>
      <c r="AIH55" s="158"/>
      <c r="AII55" s="158"/>
      <c r="AIJ55" s="158"/>
      <c r="AIK55" s="158"/>
      <c r="AIL55" s="158"/>
      <c r="AIM55" s="158"/>
      <c r="AIN55" s="158"/>
      <c r="AIO55" s="158"/>
      <c r="AIP55" s="158"/>
      <c r="AIQ55" s="158"/>
      <c r="AIR55" s="158"/>
      <c r="AIS55" s="158"/>
      <c r="AIT55" s="158"/>
      <c r="AIU55" s="158"/>
      <c r="AIV55" s="158"/>
      <c r="AIW55" s="158"/>
      <c r="AIX55" s="158"/>
      <c r="AIY55" s="158"/>
      <c r="AIZ55" s="158"/>
      <c r="AJA55" s="158"/>
      <c r="AJB55" s="158"/>
      <c r="AJC55" s="158"/>
      <c r="AJD55" s="158"/>
      <c r="AJE55" s="158"/>
      <c r="AJF55" s="158"/>
      <c r="AJG55" s="158"/>
      <c r="AJH55" s="158"/>
      <c r="AJI55" s="158"/>
      <c r="AJJ55" s="158"/>
      <c r="AJK55" s="158"/>
      <c r="AJL55" s="158"/>
      <c r="AJM55" s="158"/>
      <c r="AJN55" s="158"/>
      <c r="AJO55" s="158"/>
      <c r="AJP55" s="158"/>
      <c r="AJQ55" s="158"/>
      <c r="AJR55" s="158"/>
      <c r="AJS55" s="158"/>
      <c r="AJT55" s="158"/>
      <c r="AJU55" s="158"/>
      <c r="AJV55" s="158"/>
      <c r="AJW55" s="158"/>
      <c r="AJX55" s="158"/>
      <c r="AJY55" s="158"/>
      <c r="AJZ55" s="158"/>
      <c r="AKA55" s="158"/>
      <c r="AKB55" s="158"/>
      <c r="AKC55" s="158"/>
      <c r="AKD55" s="158"/>
      <c r="AKE55" s="158"/>
      <c r="AKF55" s="158"/>
      <c r="AKG55" s="158"/>
      <c r="AKH55" s="158"/>
      <c r="AKI55" s="158"/>
      <c r="AKJ55" s="158"/>
      <c r="AKK55" s="158"/>
      <c r="AKL55" s="158"/>
      <c r="AKM55" s="158"/>
      <c r="AKN55" s="158"/>
      <c r="AKO55" s="158"/>
      <c r="AKP55" s="158"/>
      <c r="AKQ55" s="158"/>
      <c r="AKR55" s="158"/>
      <c r="AKS55" s="158"/>
      <c r="AKT55" s="158"/>
      <c r="AKU55" s="158"/>
      <c r="AKV55" s="158"/>
      <c r="AKW55" s="158"/>
      <c r="AKX55" s="158"/>
      <c r="AKY55" s="158"/>
      <c r="AKZ55" s="158"/>
      <c r="ALA55" s="158"/>
      <c r="ALB55" s="158"/>
      <c r="ALC55" s="158"/>
      <c r="ALD55" s="158"/>
      <c r="ALE55" s="158"/>
      <c r="ALF55" s="158"/>
      <c r="ALG55" s="158"/>
      <c r="ALH55" s="158"/>
      <c r="ALI55" s="158"/>
      <c r="ALJ55" s="158"/>
      <c r="ALK55" s="158"/>
      <c r="ALL55" s="158"/>
      <c r="ALM55" s="158"/>
      <c r="ALN55" s="158"/>
      <c r="ALO55" s="158"/>
      <c r="ALP55" s="158"/>
      <c r="ALQ55" s="158"/>
      <c r="ALR55" s="158"/>
      <c r="ALS55" s="158"/>
      <c r="ALT55" s="158"/>
      <c r="ALU55" s="158"/>
      <c r="ALV55" s="158"/>
      <c r="ALW55" s="158"/>
      <c r="ALX55" s="158"/>
      <c r="ALY55" s="158"/>
      <c r="ALZ55" s="158"/>
      <c r="AMA55" s="158"/>
      <c r="AMB55" s="158"/>
      <c r="AMC55" s="158"/>
      <c r="AMD55" s="158"/>
      <c r="AME55" s="158"/>
      <c r="AMF55" s="158"/>
      <c r="AMG55" s="158"/>
      <c r="AMH55" s="158"/>
      <c r="AMI55" s="158"/>
      <c r="AMJ55" s="158"/>
      <c r="AMK55" s="158"/>
    </row>
    <row r="56" spans="1:1025" s="167" customFormat="1">
      <c r="A56" s="160"/>
      <c r="B56" s="161"/>
      <c r="C56" s="162"/>
      <c r="D56" s="163"/>
      <c r="E56" s="164"/>
      <c r="F56" s="165"/>
      <c r="G56" s="164"/>
      <c r="H56" s="166"/>
    </row>
    <row r="57" spans="1:1025">
      <c r="A57" s="168"/>
      <c r="B57" s="169"/>
      <c r="C57" s="170"/>
      <c r="D57" s="171"/>
      <c r="E57" s="168" t="s">
        <v>144</v>
      </c>
      <c r="F57" s="172"/>
      <c r="G57" s="173"/>
      <c r="H57" s="174"/>
    </row>
    <row r="58" spans="1:1025">
      <c r="A58" s="175"/>
      <c r="B58" s="176"/>
      <c r="C58" s="177" t="s">
        <v>145</v>
      </c>
      <c r="D58" s="178"/>
      <c r="E58" s="178" t="s">
        <v>146</v>
      </c>
      <c r="F58" s="387" t="s">
        <v>147</v>
      </c>
      <c r="G58" s="390"/>
      <c r="H58" s="179"/>
    </row>
    <row r="59" spans="1:1025" ht="12.75" thickBot="1">
      <c r="A59" s="180"/>
      <c r="B59" s="143"/>
      <c r="C59" s="391"/>
      <c r="D59" s="392"/>
      <c r="E59" s="131"/>
      <c r="F59" s="395"/>
      <c r="G59" s="390"/>
      <c r="H59" s="179"/>
    </row>
    <row r="60" spans="1:1025" ht="12.75" thickTop="1">
      <c r="A60" s="180"/>
      <c r="B60" s="143"/>
      <c r="C60" s="393"/>
      <c r="D60" s="394"/>
      <c r="E60" s="181"/>
      <c r="F60" s="396" t="s">
        <v>148</v>
      </c>
      <c r="G60" s="397"/>
      <c r="H60" s="182"/>
    </row>
    <row r="61" spans="1:1025">
      <c r="A61" s="183"/>
      <c r="B61" s="184"/>
      <c r="C61" s="185"/>
      <c r="D61" s="186"/>
      <c r="E61" s="187"/>
      <c r="F61" s="398" t="s">
        <v>149</v>
      </c>
      <c r="G61" s="399"/>
      <c r="H61" s="188"/>
    </row>
    <row r="63" spans="1:1025" ht="50.25" customHeight="1" thickBot="1">
      <c r="A63" s="146" t="s">
        <v>120</v>
      </c>
      <c r="B63" s="147" t="s">
        <v>428</v>
      </c>
      <c r="C63" s="148" t="s">
        <v>121</v>
      </c>
      <c r="D63" s="373"/>
      <c r="E63" s="374"/>
      <c r="F63" s="374"/>
      <c r="G63" s="374"/>
      <c r="H63" s="375"/>
    </row>
    <row r="64" spans="1:1025" ht="12.75" thickTop="1">
      <c r="A64" s="149" t="s">
        <v>328</v>
      </c>
      <c r="B64" s="150"/>
      <c r="C64" s="151" t="s">
        <v>77</v>
      </c>
      <c r="D64" s="376"/>
      <c r="E64" s="377"/>
      <c r="F64" s="377"/>
      <c r="G64" s="377"/>
      <c r="H64" s="378"/>
    </row>
    <row r="65" spans="1:1025" ht="12" customHeight="1" thickBot="1">
      <c r="A65" s="379" t="s">
        <v>0</v>
      </c>
      <c r="B65" s="381" t="s">
        <v>122</v>
      </c>
      <c r="C65" s="383" t="s">
        <v>123</v>
      </c>
      <c r="D65" s="385" t="s">
        <v>124</v>
      </c>
      <c r="E65" s="383" t="s">
        <v>125</v>
      </c>
      <c r="F65" s="387" t="s">
        <v>126</v>
      </c>
      <c r="G65" s="388"/>
      <c r="H65" s="389"/>
    </row>
    <row r="66" spans="1:1025" ht="12.75" thickTop="1">
      <c r="A66" s="380"/>
      <c r="B66" s="382"/>
      <c r="C66" s="384"/>
      <c r="D66" s="386"/>
      <c r="E66" s="384"/>
      <c r="F66" s="152" t="s">
        <v>127</v>
      </c>
      <c r="G66" s="153" t="s">
        <v>128</v>
      </c>
      <c r="H66" s="153" t="s">
        <v>129</v>
      </c>
    </row>
    <row r="67" spans="1:1025" s="159" customFormat="1" ht="27" customHeight="1">
      <c r="A67" s="189" t="s">
        <v>429</v>
      </c>
      <c r="B67" s="154" t="s">
        <v>430</v>
      </c>
      <c r="C67" s="155" t="s">
        <v>85</v>
      </c>
      <c r="D67" s="191">
        <v>1</v>
      </c>
      <c r="E67" s="157">
        <v>1355.19</v>
      </c>
      <c r="F67" s="157"/>
      <c r="G67" s="157"/>
      <c r="H67" s="157"/>
      <c r="I67" s="158"/>
      <c r="J67" s="158"/>
      <c r="K67" s="158"/>
      <c r="L67" s="158"/>
      <c r="M67" s="158"/>
      <c r="N67" s="158"/>
      <c r="O67" s="158"/>
      <c r="P67" s="158"/>
      <c r="Q67" s="158"/>
      <c r="R67" s="158"/>
      <c r="S67" s="158"/>
      <c r="T67" s="158"/>
      <c r="U67" s="158"/>
      <c r="V67" s="158"/>
      <c r="W67" s="158"/>
      <c r="X67" s="158"/>
      <c r="Y67" s="158"/>
      <c r="Z67" s="158"/>
      <c r="AA67" s="158"/>
      <c r="AB67" s="158"/>
      <c r="AC67" s="158"/>
      <c r="AD67" s="158"/>
      <c r="AE67" s="158"/>
      <c r="AF67" s="158"/>
      <c r="AG67" s="158"/>
      <c r="AH67" s="158"/>
      <c r="AI67" s="158"/>
      <c r="AJ67" s="158"/>
      <c r="AK67" s="158"/>
      <c r="AL67" s="158"/>
      <c r="AM67" s="158"/>
      <c r="AN67" s="158"/>
      <c r="AO67" s="158"/>
      <c r="AP67" s="158"/>
      <c r="AQ67" s="158"/>
      <c r="AR67" s="158"/>
      <c r="AS67" s="158"/>
      <c r="AT67" s="158"/>
      <c r="AU67" s="158"/>
      <c r="AV67" s="158"/>
      <c r="AW67" s="158"/>
      <c r="AX67" s="158"/>
      <c r="AY67" s="158"/>
      <c r="AZ67" s="158"/>
      <c r="BA67" s="158"/>
      <c r="BB67" s="158"/>
      <c r="BC67" s="158"/>
      <c r="BD67" s="158"/>
      <c r="BE67" s="158"/>
      <c r="BF67" s="158"/>
      <c r="BG67" s="158"/>
      <c r="BH67" s="158"/>
      <c r="BI67" s="158"/>
      <c r="BJ67" s="158"/>
      <c r="BK67" s="158"/>
      <c r="BL67" s="158"/>
      <c r="BM67" s="158"/>
      <c r="BN67" s="158"/>
      <c r="BO67" s="158"/>
      <c r="BP67" s="158"/>
      <c r="BQ67" s="158"/>
      <c r="BR67" s="158"/>
      <c r="BS67" s="158"/>
      <c r="BT67" s="158"/>
      <c r="BU67" s="158"/>
      <c r="BV67" s="158"/>
      <c r="BW67" s="158"/>
      <c r="BX67" s="158"/>
      <c r="BY67" s="158"/>
      <c r="BZ67" s="158"/>
      <c r="CA67" s="158"/>
      <c r="CB67" s="158"/>
      <c r="CC67" s="158"/>
      <c r="CD67" s="158"/>
      <c r="CE67" s="158"/>
      <c r="CF67" s="158"/>
      <c r="CG67" s="158"/>
      <c r="CH67" s="158"/>
      <c r="CI67" s="158"/>
      <c r="CJ67" s="158"/>
      <c r="CK67" s="158"/>
      <c r="CL67" s="158"/>
      <c r="CM67" s="158"/>
      <c r="CN67" s="158"/>
      <c r="CO67" s="158"/>
      <c r="CP67" s="158"/>
      <c r="CQ67" s="158"/>
      <c r="CR67" s="158"/>
      <c r="CS67" s="158"/>
      <c r="CT67" s="158"/>
      <c r="CU67" s="158"/>
      <c r="CV67" s="158"/>
      <c r="CW67" s="158"/>
      <c r="CX67" s="158"/>
      <c r="CY67" s="158"/>
      <c r="CZ67" s="158"/>
      <c r="DA67" s="158"/>
      <c r="DB67" s="158"/>
      <c r="DC67" s="158"/>
      <c r="DD67" s="158"/>
      <c r="DE67" s="158"/>
      <c r="DF67" s="158"/>
      <c r="DG67" s="158"/>
      <c r="DH67" s="158"/>
      <c r="DI67" s="158"/>
      <c r="DJ67" s="158"/>
      <c r="DK67" s="158"/>
      <c r="DL67" s="158"/>
      <c r="DM67" s="158"/>
      <c r="DN67" s="158"/>
      <c r="DO67" s="158"/>
      <c r="DP67" s="158"/>
      <c r="DQ67" s="158"/>
      <c r="DR67" s="158"/>
      <c r="DS67" s="158"/>
      <c r="DT67" s="158"/>
      <c r="DU67" s="158"/>
      <c r="DV67" s="158"/>
      <c r="DW67" s="158"/>
      <c r="DX67" s="158"/>
      <c r="DY67" s="158"/>
      <c r="DZ67" s="158"/>
      <c r="EA67" s="158"/>
      <c r="EB67" s="158"/>
      <c r="EC67" s="158"/>
      <c r="ED67" s="158"/>
      <c r="EE67" s="158"/>
      <c r="EF67" s="158"/>
      <c r="EG67" s="158"/>
      <c r="EH67" s="158"/>
      <c r="EI67" s="158"/>
      <c r="EJ67" s="158"/>
      <c r="EK67" s="158"/>
      <c r="EL67" s="158"/>
      <c r="EM67" s="158"/>
      <c r="EN67" s="158"/>
      <c r="EO67" s="158"/>
      <c r="EP67" s="158"/>
      <c r="EQ67" s="158"/>
      <c r="ER67" s="158"/>
      <c r="ES67" s="158"/>
      <c r="ET67" s="158"/>
      <c r="EU67" s="158"/>
      <c r="EV67" s="158"/>
      <c r="EW67" s="158"/>
      <c r="EX67" s="158"/>
      <c r="EY67" s="158"/>
      <c r="EZ67" s="158"/>
      <c r="FA67" s="158"/>
      <c r="FB67" s="158"/>
      <c r="FC67" s="158"/>
      <c r="FD67" s="158"/>
      <c r="FE67" s="158"/>
      <c r="FF67" s="158"/>
      <c r="FG67" s="158"/>
      <c r="FH67" s="158"/>
      <c r="FI67" s="158"/>
      <c r="FJ67" s="158"/>
      <c r="FK67" s="158"/>
      <c r="FL67" s="158"/>
      <c r="FM67" s="158"/>
      <c r="FN67" s="158"/>
      <c r="FO67" s="158"/>
      <c r="FP67" s="158"/>
      <c r="FQ67" s="158"/>
      <c r="FR67" s="158"/>
      <c r="FS67" s="158"/>
      <c r="FT67" s="158"/>
      <c r="FU67" s="158"/>
      <c r="FV67" s="158"/>
      <c r="FW67" s="158"/>
      <c r="FX67" s="158"/>
      <c r="FY67" s="158"/>
      <c r="FZ67" s="158"/>
      <c r="GA67" s="158"/>
      <c r="GB67" s="158"/>
      <c r="GC67" s="158"/>
      <c r="GD67" s="158"/>
      <c r="GE67" s="158"/>
      <c r="GF67" s="158"/>
      <c r="GG67" s="158"/>
      <c r="GH67" s="158"/>
      <c r="GI67" s="158"/>
      <c r="GJ67" s="158"/>
      <c r="GK67" s="158"/>
      <c r="GL67" s="158"/>
      <c r="GM67" s="158"/>
      <c r="GN67" s="158"/>
      <c r="GO67" s="158"/>
      <c r="GP67" s="158"/>
      <c r="GQ67" s="158"/>
      <c r="GR67" s="158"/>
      <c r="GS67" s="158"/>
      <c r="GT67" s="158"/>
      <c r="GU67" s="158"/>
      <c r="GV67" s="158"/>
      <c r="GW67" s="158"/>
      <c r="GX67" s="158"/>
      <c r="GY67" s="158"/>
      <c r="GZ67" s="158"/>
      <c r="HA67" s="158"/>
      <c r="HB67" s="158"/>
      <c r="HC67" s="158"/>
      <c r="HD67" s="158"/>
      <c r="HE67" s="158"/>
      <c r="HF67" s="158"/>
      <c r="HG67" s="158"/>
      <c r="HH67" s="158"/>
      <c r="HI67" s="158"/>
      <c r="HJ67" s="158"/>
      <c r="HK67" s="158"/>
      <c r="HL67" s="158"/>
      <c r="HM67" s="158"/>
      <c r="HN67" s="158"/>
      <c r="HO67" s="158"/>
      <c r="HP67" s="158"/>
      <c r="HQ67" s="158"/>
      <c r="HR67" s="158"/>
      <c r="HS67" s="158"/>
      <c r="HT67" s="158"/>
      <c r="HU67" s="158"/>
      <c r="HV67" s="158"/>
      <c r="HW67" s="158"/>
      <c r="HX67" s="158"/>
      <c r="HY67" s="158"/>
      <c r="HZ67" s="158"/>
      <c r="IA67" s="158"/>
      <c r="IB67" s="158"/>
      <c r="IC67" s="158"/>
      <c r="ID67" s="158"/>
      <c r="IE67" s="158"/>
      <c r="IF67" s="158"/>
      <c r="IG67" s="158"/>
      <c r="IH67" s="158"/>
      <c r="II67" s="158"/>
      <c r="IJ67" s="158"/>
      <c r="IK67" s="158"/>
      <c r="IL67" s="158"/>
      <c r="IM67" s="158"/>
      <c r="IN67" s="158"/>
      <c r="IO67" s="158"/>
      <c r="IP67" s="158"/>
      <c r="IQ67" s="158"/>
      <c r="IR67" s="158"/>
      <c r="IS67" s="158"/>
      <c r="IT67" s="158"/>
      <c r="IU67" s="158"/>
      <c r="IV67" s="158"/>
      <c r="IW67" s="158"/>
      <c r="IX67" s="158"/>
      <c r="IY67" s="158"/>
      <c r="IZ67" s="158"/>
      <c r="JA67" s="158"/>
      <c r="JB67" s="158"/>
      <c r="JC67" s="158"/>
      <c r="JD67" s="158"/>
      <c r="JE67" s="158"/>
      <c r="JF67" s="158"/>
      <c r="JG67" s="158"/>
      <c r="JH67" s="158"/>
      <c r="JI67" s="158"/>
      <c r="JJ67" s="158"/>
      <c r="JK67" s="158"/>
      <c r="JL67" s="158"/>
      <c r="JM67" s="158"/>
      <c r="JN67" s="158"/>
      <c r="JO67" s="158"/>
      <c r="JP67" s="158"/>
      <c r="JQ67" s="158"/>
      <c r="JR67" s="158"/>
      <c r="JS67" s="158"/>
      <c r="JT67" s="158"/>
      <c r="JU67" s="158"/>
      <c r="JV67" s="158"/>
      <c r="JW67" s="158"/>
      <c r="JX67" s="158"/>
      <c r="JY67" s="158"/>
      <c r="JZ67" s="158"/>
      <c r="KA67" s="158"/>
      <c r="KB67" s="158"/>
      <c r="KC67" s="158"/>
      <c r="KD67" s="158"/>
      <c r="KE67" s="158"/>
      <c r="KF67" s="158"/>
      <c r="KG67" s="158"/>
      <c r="KH67" s="158"/>
      <c r="KI67" s="158"/>
      <c r="KJ67" s="158"/>
      <c r="KK67" s="158"/>
      <c r="KL67" s="158"/>
      <c r="KM67" s="158"/>
      <c r="KN67" s="158"/>
      <c r="KO67" s="158"/>
      <c r="KP67" s="158"/>
      <c r="KQ67" s="158"/>
      <c r="KR67" s="158"/>
      <c r="KS67" s="158"/>
      <c r="KT67" s="158"/>
      <c r="KU67" s="158"/>
      <c r="KV67" s="158"/>
      <c r="KW67" s="158"/>
      <c r="KX67" s="158"/>
      <c r="KY67" s="158"/>
      <c r="KZ67" s="158"/>
      <c r="LA67" s="158"/>
      <c r="LB67" s="158"/>
      <c r="LC67" s="158"/>
      <c r="LD67" s="158"/>
      <c r="LE67" s="158"/>
      <c r="LF67" s="158"/>
      <c r="LG67" s="158"/>
      <c r="LH67" s="158"/>
      <c r="LI67" s="158"/>
      <c r="LJ67" s="158"/>
      <c r="LK67" s="158"/>
      <c r="LL67" s="158"/>
      <c r="LM67" s="158"/>
      <c r="LN67" s="158"/>
      <c r="LO67" s="158"/>
      <c r="LP67" s="158"/>
      <c r="LQ67" s="158"/>
      <c r="LR67" s="158"/>
      <c r="LS67" s="158"/>
      <c r="LT67" s="158"/>
      <c r="LU67" s="158"/>
      <c r="LV67" s="158"/>
      <c r="LW67" s="158"/>
      <c r="LX67" s="158"/>
      <c r="LY67" s="158"/>
      <c r="LZ67" s="158"/>
      <c r="MA67" s="158"/>
      <c r="MB67" s="158"/>
      <c r="MC67" s="158"/>
      <c r="MD67" s="158"/>
      <c r="ME67" s="158"/>
      <c r="MF67" s="158"/>
      <c r="MG67" s="158"/>
      <c r="MH67" s="158"/>
      <c r="MI67" s="158"/>
      <c r="MJ67" s="158"/>
      <c r="MK67" s="158"/>
      <c r="ML67" s="158"/>
      <c r="MM67" s="158"/>
      <c r="MN67" s="158"/>
      <c r="MO67" s="158"/>
      <c r="MP67" s="158"/>
      <c r="MQ67" s="158"/>
      <c r="MR67" s="158"/>
      <c r="MS67" s="158"/>
      <c r="MT67" s="158"/>
      <c r="MU67" s="158"/>
      <c r="MV67" s="158"/>
      <c r="MW67" s="158"/>
      <c r="MX67" s="158"/>
      <c r="MY67" s="158"/>
      <c r="MZ67" s="158"/>
      <c r="NA67" s="158"/>
      <c r="NB67" s="158"/>
      <c r="NC67" s="158"/>
      <c r="ND67" s="158"/>
      <c r="NE67" s="158"/>
      <c r="NF67" s="158"/>
      <c r="NG67" s="158"/>
      <c r="NH67" s="158"/>
      <c r="NI67" s="158"/>
      <c r="NJ67" s="158"/>
      <c r="NK67" s="158"/>
      <c r="NL67" s="158"/>
      <c r="NM67" s="158"/>
      <c r="NN67" s="158"/>
      <c r="NO67" s="158"/>
      <c r="NP67" s="158"/>
      <c r="NQ67" s="158"/>
      <c r="NR67" s="158"/>
      <c r="NS67" s="158"/>
      <c r="NT67" s="158"/>
      <c r="NU67" s="158"/>
      <c r="NV67" s="158"/>
      <c r="NW67" s="158"/>
      <c r="NX67" s="158"/>
      <c r="NY67" s="158"/>
      <c r="NZ67" s="158"/>
      <c r="OA67" s="158"/>
      <c r="OB67" s="158"/>
      <c r="OC67" s="158"/>
      <c r="OD67" s="158"/>
      <c r="OE67" s="158"/>
      <c r="OF67" s="158"/>
      <c r="OG67" s="158"/>
      <c r="OH67" s="158"/>
      <c r="OI67" s="158"/>
      <c r="OJ67" s="158"/>
      <c r="OK67" s="158"/>
      <c r="OL67" s="158"/>
      <c r="OM67" s="158"/>
      <c r="ON67" s="158"/>
      <c r="OO67" s="158"/>
      <c r="OP67" s="158"/>
      <c r="OQ67" s="158"/>
      <c r="OR67" s="158"/>
      <c r="OS67" s="158"/>
      <c r="OT67" s="158"/>
      <c r="OU67" s="158"/>
      <c r="OV67" s="158"/>
      <c r="OW67" s="158"/>
      <c r="OX67" s="158"/>
      <c r="OY67" s="158"/>
      <c r="OZ67" s="158"/>
      <c r="PA67" s="158"/>
      <c r="PB67" s="158"/>
      <c r="PC67" s="158"/>
      <c r="PD67" s="158"/>
      <c r="PE67" s="158"/>
      <c r="PF67" s="158"/>
      <c r="PG67" s="158"/>
      <c r="PH67" s="158"/>
      <c r="PI67" s="158"/>
      <c r="PJ67" s="158"/>
      <c r="PK67" s="158"/>
      <c r="PL67" s="158"/>
      <c r="PM67" s="158"/>
      <c r="PN67" s="158"/>
      <c r="PO67" s="158"/>
      <c r="PP67" s="158"/>
      <c r="PQ67" s="158"/>
      <c r="PR67" s="158"/>
      <c r="PS67" s="158"/>
      <c r="PT67" s="158"/>
      <c r="PU67" s="158"/>
      <c r="PV67" s="158"/>
      <c r="PW67" s="158"/>
      <c r="PX67" s="158"/>
      <c r="PY67" s="158"/>
      <c r="PZ67" s="158"/>
      <c r="QA67" s="158"/>
      <c r="QB67" s="158"/>
      <c r="QC67" s="158"/>
      <c r="QD67" s="158"/>
      <c r="QE67" s="158"/>
      <c r="QF67" s="158"/>
      <c r="QG67" s="158"/>
      <c r="QH67" s="158"/>
      <c r="QI67" s="158"/>
      <c r="QJ67" s="158"/>
      <c r="QK67" s="158"/>
      <c r="QL67" s="158"/>
      <c r="QM67" s="158"/>
      <c r="QN67" s="158"/>
      <c r="QO67" s="158"/>
      <c r="QP67" s="158"/>
      <c r="QQ67" s="158"/>
      <c r="QR67" s="158"/>
      <c r="QS67" s="158"/>
      <c r="QT67" s="158"/>
      <c r="QU67" s="158"/>
      <c r="QV67" s="158"/>
      <c r="QW67" s="158"/>
      <c r="QX67" s="158"/>
      <c r="QY67" s="158"/>
      <c r="QZ67" s="158"/>
      <c r="RA67" s="158"/>
      <c r="RB67" s="158"/>
      <c r="RC67" s="158"/>
      <c r="RD67" s="158"/>
      <c r="RE67" s="158"/>
      <c r="RF67" s="158"/>
      <c r="RG67" s="158"/>
      <c r="RH67" s="158"/>
      <c r="RI67" s="158"/>
      <c r="RJ67" s="158"/>
      <c r="RK67" s="158"/>
      <c r="RL67" s="158"/>
      <c r="RM67" s="158"/>
      <c r="RN67" s="158"/>
      <c r="RO67" s="158"/>
      <c r="RP67" s="158"/>
      <c r="RQ67" s="158"/>
      <c r="RR67" s="158"/>
      <c r="RS67" s="158"/>
      <c r="RT67" s="158"/>
      <c r="RU67" s="158"/>
      <c r="RV67" s="158"/>
      <c r="RW67" s="158"/>
      <c r="RX67" s="158"/>
      <c r="RY67" s="158"/>
      <c r="RZ67" s="158"/>
      <c r="SA67" s="158"/>
      <c r="SB67" s="158"/>
      <c r="SC67" s="158"/>
      <c r="SD67" s="158"/>
      <c r="SE67" s="158"/>
      <c r="SF67" s="158"/>
      <c r="SG67" s="158"/>
      <c r="SH67" s="158"/>
      <c r="SI67" s="158"/>
      <c r="SJ67" s="158"/>
      <c r="SK67" s="158"/>
      <c r="SL67" s="158"/>
      <c r="SM67" s="158"/>
      <c r="SN67" s="158"/>
      <c r="SO67" s="158"/>
      <c r="SP67" s="158"/>
      <c r="SQ67" s="158"/>
      <c r="SR67" s="158"/>
      <c r="SS67" s="158"/>
      <c r="ST67" s="158"/>
      <c r="SU67" s="158"/>
      <c r="SV67" s="158"/>
      <c r="SW67" s="158"/>
      <c r="SX67" s="158"/>
      <c r="SY67" s="158"/>
      <c r="SZ67" s="158"/>
      <c r="TA67" s="158"/>
      <c r="TB67" s="158"/>
      <c r="TC67" s="158"/>
      <c r="TD67" s="158"/>
      <c r="TE67" s="158"/>
      <c r="TF67" s="158"/>
      <c r="TG67" s="158"/>
      <c r="TH67" s="158"/>
      <c r="TI67" s="158"/>
      <c r="TJ67" s="158"/>
      <c r="TK67" s="158"/>
      <c r="TL67" s="158"/>
      <c r="TM67" s="158"/>
      <c r="TN67" s="158"/>
      <c r="TO67" s="158"/>
      <c r="TP67" s="158"/>
      <c r="TQ67" s="158"/>
      <c r="TR67" s="158"/>
      <c r="TS67" s="158"/>
      <c r="TT67" s="158"/>
      <c r="TU67" s="158"/>
      <c r="TV67" s="158"/>
      <c r="TW67" s="158"/>
      <c r="TX67" s="158"/>
      <c r="TY67" s="158"/>
      <c r="TZ67" s="158"/>
      <c r="UA67" s="158"/>
      <c r="UB67" s="158"/>
      <c r="UC67" s="158"/>
      <c r="UD67" s="158"/>
      <c r="UE67" s="158"/>
      <c r="UF67" s="158"/>
      <c r="UG67" s="158"/>
      <c r="UH67" s="158"/>
      <c r="UI67" s="158"/>
      <c r="UJ67" s="158"/>
      <c r="UK67" s="158"/>
      <c r="UL67" s="158"/>
      <c r="UM67" s="158"/>
      <c r="UN67" s="158"/>
      <c r="UO67" s="158"/>
      <c r="UP67" s="158"/>
      <c r="UQ67" s="158"/>
      <c r="UR67" s="158"/>
      <c r="US67" s="158"/>
      <c r="UT67" s="158"/>
      <c r="UU67" s="158"/>
      <c r="UV67" s="158"/>
      <c r="UW67" s="158"/>
      <c r="UX67" s="158"/>
      <c r="UY67" s="158"/>
      <c r="UZ67" s="158"/>
      <c r="VA67" s="158"/>
      <c r="VB67" s="158"/>
      <c r="VC67" s="158"/>
      <c r="VD67" s="158"/>
      <c r="VE67" s="158"/>
      <c r="VF67" s="158"/>
      <c r="VG67" s="158"/>
      <c r="VH67" s="158"/>
      <c r="VI67" s="158"/>
      <c r="VJ67" s="158"/>
      <c r="VK67" s="158"/>
      <c r="VL67" s="158"/>
      <c r="VM67" s="158"/>
      <c r="VN67" s="158"/>
      <c r="VO67" s="158"/>
      <c r="VP67" s="158"/>
      <c r="VQ67" s="158"/>
      <c r="VR67" s="158"/>
      <c r="VS67" s="158"/>
      <c r="VT67" s="158"/>
      <c r="VU67" s="158"/>
      <c r="VV67" s="158"/>
      <c r="VW67" s="158"/>
      <c r="VX67" s="158"/>
      <c r="VY67" s="158"/>
      <c r="VZ67" s="158"/>
      <c r="WA67" s="158"/>
      <c r="WB67" s="158"/>
      <c r="WC67" s="158"/>
      <c r="WD67" s="158"/>
      <c r="WE67" s="158"/>
      <c r="WF67" s="158"/>
      <c r="WG67" s="158"/>
      <c r="WH67" s="158"/>
      <c r="WI67" s="158"/>
      <c r="WJ67" s="158"/>
      <c r="WK67" s="158"/>
      <c r="WL67" s="158"/>
      <c r="WM67" s="158"/>
      <c r="WN67" s="158"/>
      <c r="WO67" s="158"/>
      <c r="WP67" s="158"/>
      <c r="WQ67" s="158"/>
      <c r="WR67" s="158"/>
      <c r="WS67" s="158"/>
      <c r="WT67" s="158"/>
      <c r="WU67" s="158"/>
      <c r="WV67" s="158"/>
      <c r="WW67" s="158"/>
      <c r="WX67" s="158"/>
      <c r="WY67" s="158"/>
      <c r="WZ67" s="158"/>
      <c r="XA67" s="158"/>
      <c r="XB67" s="158"/>
      <c r="XC67" s="158"/>
      <c r="XD67" s="158"/>
      <c r="XE67" s="158"/>
      <c r="XF67" s="158"/>
      <c r="XG67" s="158"/>
      <c r="XH67" s="158"/>
      <c r="XI67" s="158"/>
      <c r="XJ67" s="158"/>
      <c r="XK67" s="158"/>
      <c r="XL67" s="158"/>
      <c r="XM67" s="158"/>
      <c r="XN67" s="158"/>
      <c r="XO67" s="158"/>
      <c r="XP67" s="158"/>
      <c r="XQ67" s="158"/>
      <c r="XR67" s="158"/>
      <c r="XS67" s="158"/>
      <c r="XT67" s="158"/>
      <c r="XU67" s="158"/>
      <c r="XV67" s="158"/>
      <c r="XW67" s="158"/>
      <c r="XX67" s="158"/>
      <c r="XY67" s="158"/>
      <c r="XZ67" s="158"/>
      <c r="YA67" s="158"/>
      <c r="YB67" s="158"/>
      <c r="YC67" s="158"/>
      <c r="YD67" s="158"/>
      <c r="YE67" s="158"/>
      <c r="YF67" s="158"/>
      <c r="YG67" s="158"/>
      <c r="YH67" s="158"/>
      <c r="YI67" s="158"/>
      <c r="YJ67" s="158"/>
      <c r="YK67" s="158"/>
      <c r="YL67" s="158"/>
      <c r="YM67" s="158"/>
      <c r="YN67" s="158"/>
      <c r="YO67" s="158"/>
      <c r="YP67" s="158"/>
      <c r="YQ67" s="158"/>
      <c r="YR67" s="158"/>
      <c r="YS67" s="158"/>
      <c r="YT67" s="158"/>
      <c r="YU67" s="158"/>
      <c r="YV67" s="158"/>
      <c r="YW67" s="158"/>
      <c r="YX67" s="158"/>
      <c r="YY67" s="158"/>
      <c r="YZ67" s="158"/>
      <c r="ZA67" s="158"/>
      <c r="ZB67" s="158"/>
      <c r="ZC67" s="158"/>
      <c r="ZD67" s="158"/>
      <c r="ZE67" s="158"/>
      <c r="ZF67" s="158"/>
      <c r="ZG67" s="158"/>
      <c r="ZH67" s="158"/>
      <c r="ZI67" s="158"/>
      <c r="ZJ67" s="158"/>
      <c r="ZK67" s="158"/>
      <c r="ZL67" s="158"/>
      <c r="ZM67" s="158"/>
      <c r="ZN67" s="158"/>
      <c r="ZO67" s="158"/>
      <c r="ZP67" s="158"/>
      <c r="ZQ67" s="158"/>
      <c r="ZR67" s="158"/>
      <c r="ZS67" s="158"/>
      <c r="ZT67" s="158"/>
      <c r="ZU67" s="158"/>
      <c r="ZV67" s="158"/>
      <c r="ZW67" s="158"/>
      <c r="ZX67" s="158"/>
      <c r="ZY67" s="158"/>
      <c r="ZZ67" s="158"/>
      <c r="AAA67" s="158"/>
      <c r="AAB67" s="158"/>
      <c r="AAC67" s="158"/>
      <c r="AAD67" s="158"/>
      <c r="AAE67" s="158"/>
      <c r="AAF67" s="158"/>
      <c r="AAG67" s="158"/>
      <c r="AAH67" s="158"/>
      <c r="AAI67" s="158"/>
      <c r="AAJ67" s="158"/>
      <c r="AAK67" s="158"/>
      <c r="AAL67" s="158"/>
      <c r="AAM67" s="158"/>
      <c r="AAN67" s="158"/>
      <c r="AAO67" s="158"/>
      <c r="AAP67" s="158"/>
      <c r="AAQ67" s="158"/>
      <c r="AAR67" s="158"/>
      <c r="AAS67" s="158"/>
      <c r="AAT67" s="158"/>
      <c r="AAU67" s="158"/>
      <c r="AAV67" s="158"/>
      <c r="AAW67" s="158"/>
      <c r="AAX67" s="158"/>
      <c r="AAY67" s="158"/>
      <c r="AAZ67" s="158"/>
      <c r="ABA67" s="158"/>
      <c r="ABB67" s="158"/>
      <c r="ABC67" s="158"/>
      <c r="ABD67" s="158"/>
      <c r="ABE67" s="158"/>
      <c r="ABF67" s="158"/>
      <c r="ABG67" s="158"/>
      <c r="ABH67" s="158"/>
      <c r="ABI67" s="158"/>
      <c r="ABJ67" s="158"/>
      <c r="ABK67" s="158"/>
      <c r="ABL67" s="158"/>
      <c r="ABM67" s="158"/>
      <c r="ABN67" s="158"/>
      <c r="ABO67" s="158"/>
      <c r="ABP67" s="158"/>
      <c r="ABQ67" s="158"/>
      <c r="ABR67" s="158"/>
      <c r="ABS67" s="158"/>
      <c r="ABT67" s="158"/>
      <c r="ABU67" s="158"/>
      <c r="ABV67" s="158"/>
      <c r="ABW67" s="158"/>
      <c r="ABX67" s="158"/>
      <c r="ABY67" s="158"/>
      <c r="ABZ67" s="158"/>
      <c r="ACA67" s="158"/>
      <c r="ACB67" s="158"/>
      <c r="ACC67" s="158"/>
      <c r="ACD67" s="158"/>
      <c r="ACE67" s="158"/>
      <c r="ACF67" s="158"/>
      <c r="ACG67" s="158"/>
      <c r="ACH67" s="158"/>
      <c r="ACI67" s="158"/>
      <c r="ACJ67" s="158"/>
      <c r="ACK67" s="158"/>
      <c r="ACL67" s="158"/>
      <c r="ACM67" s="158"/>
      <c r="ACN67" s="158"/>
      <c r="ACO67" s="158"/>
      <c r="ACP67" s="158"/>
      <c r="ACQ67" s="158"/>
      <c r="ACR67" s="158"/>
      <c r="ACS67" s="158"/>
      <c r="ACT67" s="158"/>
      <c r="ACU67" s="158"/>
      <c r="ACV67" s="158"/>
      <c r="ACW67" s="158"/>
      <c r="ACX67" s="158"/>
      <c r="ACY67" s="158"/>
      <c r="ACZ67" s="158"/>
      <c r="ADA67" s="158"/>
      <c r="ADB67" s="158"/>
      <c r="ADC67" s="158"/>
      <c r="ADD67" s="158"/>
      <c r="ADE67" s="158"/>
      <c r="ADF67" s="158"/>
      <c r="ADG67" s="158"/>
      <c r="ADH67" s="158"/>
      <c r="ADI67" s="158"/>
      <c r="ADJ67" s="158"/>
      <c r="ADK67" s="158"/>
      <c r="ADL67" s="158"/>
      <c r="ADM67" s="158"/>
      <c r="ADN67" s="158"/>
      <c r="ADO67" s="158"/>
      <c r="ADP67" s="158"/>
      <c r="ADQ67" s="158"/>
      <c r="ADR67" s="158"/>
      <c r="ADS67" s="158"/>
      <c r="ADT67" s="158"/>
      <c r="ADU67" s="158"/>
      <c r="ADV67" s="158"/>
      <c r="ADW67" s="158"/>
      <c r="ADX67" s="158"/>
      <c r="ADY67" s="158"/>
      <c r="ADZ67" s="158"/>
      <c r="AEA67" s="158"/>
      <c r="AEB67" s="158"/>
      <c r="AEC67" s="158"/>
      <c r="AED67" s="158"/>
      <c r="AEE67" s="158"/>
      <c r="AEF67" s="158"/>
      <c r="AEG67" s="158"/>
      <c r="AEH67" s="158"/>
      <c r="AEI67" s="158"/>
      <c r="AEJ67" s="158"/>
      <c r="AEK67" s="158"/>
      <c r="AEL67" s="158"/>
      <c r="AEM67" s="158"/>
      <c r="AEN67" s="158"/>
      <c r="AEO67" s="158"/>
      <c r="AEP67" s="158"/>
      <c r="AEQ67" s="158"/>
      <c r="AER67" s="158"/>
      <c r="AES67" s="158"/>
      <c r="AET67" s="158"/>
      <c r="AEU67" s="158"/>
      <c r="AEV67" s="158"/>
      <c r="AEW67" s="158"/>
      <c r="AEX67" s="158"/>
      <c r="AEY67" s="158"/>
      <c r="AEZ67" s="158"/>
      <c r="AFA67" s="158"/>
      <c r="AFB67" s="158"/>
      <c r="AFC67" s="158"/>
      <c r="AFD67" s="158"/>
      <c r="AFE67" s="158"/>
      <c r="AFF67" s="158"/>
      <c r="AFG67" s="158"/>
      <c r="AFH67" s="158"/>
      <c r="AFI67" s="158"/>
      <c r="AFJ67" s="158"/>
      <c r="AFK67" s="158"/>
      <c r="AFL67" s="158"/>
      <c r="AFM67" s="158"/>
      <c r="AFN67" s="158"/>
      <c r="AFO67" s="158"/>
      <c r="AFP67" s="158"/>
      <c r="AFQ67" s="158"/>
      <c r="AFR67" s="158"/>
      <c r="AFS67" s="158"/>
      <c r="AFT67" s="158"/>
      <c r="AFU67" s="158"/>
      <c r="AFV67" s="158"/>
      <c r="AFW67" s="158"/>
      <c r="AFX67" s="158"/>
      <c r="AFY67" s="158"/>
      <c r="AFZ67" s="158"/>
      <c r="AGA67" s="158"/>
      <c r="AGB67" s="158"/>
      <c r="AGC67" s="158"/>
      <c r="AGD67" s="158"/>
      <c r="AGE67" s="158"/>
      <c r="AGF67" s="158"/>
      <c r="AGG67" s="158"/>
      <c r="AGH67" s="158"/>
      <c r="AGI67" s="158"/>
      <c r="AGJ67" s="158"/>
      <c r="AGK67" s="158"/>
      <c r="AGL67" s="158"/>
      <c r="AGM67" s="158"/>
      <c r="AGN67" s="158"/>
      <c r="AGO67" s="158"/>
      <c r="AGP67" s="158"/>
      <c r="AGQ67" s="158"/>
      <c r="AGR67" s="158"/>
      <c r="AGS67" s="158"/>
      <c r="AGT67" s="158"/>
      <c r="AGU67" s="158"/>
      <c r="AGV67" s="158"/>
      <c r="AGW67" s="158"/>
      <c r="AGX67" s="158"/>
      <c r="AGY67" s="158"/>
      <c r="AGZ67" s="158"/>
      <c r="AHA67" s="158"/>
      <c r="AHB67" s="158"/>
      <c r="AHC67" s="158"/>
      <c r="AHD67" s="158"/>
      <c r="AHE67" s="158"/>
      <c r="AHF67" s="158"/>
      <c r="AHG67" s="158"/>
      <c r="AHH67" s="158"/>
      <c r="AHI67" s="158"/>
      <c r="AHJ67" s="158"/>
      <c r="AHK67" s="158"/>
      <c r="AHL67" s="158"/>
      <c r="AHM67" s="158"/>
      <c r="AHN67" s="158"/>
      <c r="AHO67" s="158"/>
      <c r="AHP67" s="158"/>
      <c r="AHQ67" s="158"/>
      <c r="AHR67" s="158"/>
      <c r="AHS67" s="158"/>
      <c r="AHT67" s="158"/>
      <c r="AHU67" s="158"/>
      <c r="AHV67" s="158"/>
      <c r="AHW67" s="158"/>
      <c r="AHX67" s="158"/>
      <c r="AHY67" s="158"/>
      <c r="AHZ67" s="158"/>
      <c r="AIA67" s="158"/>
      <c r="AIB67" s="158"/>
      <c r="AIC67" s="158"/>
      <c r="AID67" s="158"/>
      <c r="AIE67" s="158"/>
      <c r="AIF67" s="158"/>
      <c r="AIG67" s="158"/>
      <c r="AIH67" s="158"/>
      <c r="AII67" s="158"/>
      <c r="AIJ67" s="158"/>
      <c r="AIK67" s="158"/>
      <c r="AIL67" s="158"/>
      <c r="AIM67" s="158"/>
      <c r="AIN67" s="158"/>
      <c r="AIO67" s="158"/>
      <c r="AIP67" s="158"/>
      <c r="AIQ67" s="158"/>
      <c r="AIR67" s="158"/>
      <c r="AIS67" s="158"/>
      <c r="AIT67" s="158"/>
      <c r="AIU67" s="158"/>
      <c r="AIV67" s="158"/>
      <c r="AIW67" s="158"/>
      <c r="AIX67" s="158"/>
      <c r="AIY67" s="158"/>
      <c r="AIZ67" s="158"/>
      <c r="AJA67" s="158"/>
      <c r="AJB67" s="158"/>
      <c r="AJC67" s="158"/>
      <c r="AJD67" s="158"/>
      <c r="AJE67" s="158"/>
      <c r="AJF67" s="158"/>
      <c r="AJG67" s="158"/>
      <c r="AJH67" s="158"/>
      <c r="AJI67" s="158"/>
      <c r="AJJ67" s="158"/>
      <c r="AJK67" s="158"/>
      <c r="AJL67" s="158"/>
      <c r="AJM67" s="158"/>
      <c r="AJN67" s="158"/>
      <c r="AJO67" s="158"/>
      <c r="AJP67" s="158"/>
      <c r="AJQ67" s="158"/>
      <c r="AJR67" s="158"/>
      <c r="AJS67" s="158"/>
      <c r="AJT67" s="158"/>
      <c r="AJU67" s="158"/>
      <c r="AJV67" s="158"/>
      <c r="AJW67" s="158"/>
      <c r="AJX67" s="158"/>
      <c r="AJY67" s="158"/>
      <c r="AJZ67" s="158"/>
      <c r="AKA67" s="158"/>
      <c r="AKB67" s="158"/>
      <c r="AKC67" s="158"/>
      <c r="AKD67" s="158"/>
      <c r="AKE67" s="158"/>
      <c r="AKF67" s="158"/>
      <c r="AKG67" s="158"/>
      <c r="AKH67" s="158"/>
      <c r="AKI67" s="158"/>
      <c r="AKJ67" s="158"/>
      <c r="AKK67" s="158"/>
      <c r="AKL67" s="158"/>
      <c r="AKM67" s="158"/>
      <c r="AKN67" s="158"/>
      <c r="AKO67" s="158"/>
      <c r="AKP67" s="158"/>
      <c r="AKQ67" s="158"/>
      <c r="AKR67" s="158"/>
      <c r="AKS67" s="158"/>
      <c r="AKT67" s="158"/>
      <c r="AKU67" s="158"/>
      <c r="AKV67" s="158"/>
      <c r="AKW67" s="158"/>
      <c r="AKX67" s="158"/>
      <c r="AKY67" s="158"/>
      <c r="AKZ67" s="158"/>
      <c r="ALA67" s="158"/>
      <c r="ALB67" s="158"/>
      <c r="ALC67" s="158"/>
      <c r="ALD67" s="158"/>
      <c r="ALE67" s="158"/>
      <c r="ALF67" s="158"/>
      <c r="ALG67" s="158"/>
      <c r="ALH67" s="158"/>
      <c r="ALI67" s="158"/>
      <c r="ALJ67" s="158"/>
      <c r="ALK67" s="158"/>
      <c r="ALL67" s="158"/>
      <c r="ALM67" s="158"/>
      <c r="ALN67" s="158"/>
      <c r="ALO67" s="158"/>
      <c r="ALP67" s="158"/>
      <c r="ALQ67" s="158"/>
      <c r="ALR67" s="158"/>
      <c r="ALS67" s="158"/>
      <c r="ALT67" s="158"/>
      <c r="ALU67" s="158"/>
      <c r="ALV67" s="158"/>
      <c r="ALW67" s="158"/>
      <c r="ALX67" s="158"/>
      <c r="ALY67" s="158"/>
      <c r="ALZ67" s="158"/>
      <c r="AMA67" s="158"/>
      <c r="AMB67" s="158"/>
      <c r="AMC67" s="158"/>
      <c r="AMD67" s="158"/>
      <c r="AME67" s="158"/>
      <c r="AMF67" s="158"/>
      <c r="AMG67" s="158"/>
      <c r="AMH67" s="158"/>
      <c r="AMI67" s="158"/>
      <c r="AMJ67" s="158"/>
      <c r="AMK67" s="158"/>
    </row>
    <row r="68" spans="1:1025" s="159" customFormat="1" ht="24.75" customHeight="1">
      <c r="A68" s="189" t="s">
        <v>152</v>
      </c>
      <c r="B68" s="154" t="s">
        <v>130</v>
      </c>
      <c r="C68" s="155" t="s">
        <v>8</v>
      </c>
      <c r="D68" s="191">
        <f>0.6*0.6</f>
        <v>0.36</v>
      </c>
      <c r="E68" s="157">
        <v>445.89</v>
      </c>
      <c r="F68" s="157"/>
      <c r="G68" s="157"/>
      <c r="H68" s="157"/>
      <c r="I68" s="158"/>
      <c r="J68" s="158"/>
      <c r="K68" s="158"/>
      <c r="L68" s="158"/>
      <c r="M68" s="158"/>
      <c r="N68" s="158"/>
      <c r="O68" s="158"/>
      <c r="P68" s="158"/>
      <c r="Q68" s="158"/>
      <c r="R68" s="158"/>
      <c r="S68" s="158"/>
      <c r="T68" s="158"/>
      <c r="U68" s="158"/>
      <c r="V68" s="158"/>
      <c r="W68" s="158"/>
      <c r="X68" s="158"/>
      <c r="Y68" s="158"/>
      <c r="Z68" s="158"/>
      <c r="AA68" s="158"/>
      <c r="AB68" s="158"/>
      <c r="AC68" s="158"/>
      <c r="AD68" s="158"/>
      <c r="AE68" s="158"/>
      <c r="AF68" s="158"/>
      <c r="AG68" s="158"/>
      <c r="AH68" s="158"/>
      <c r="AI68" s="158"/>
      <c r="AJ68" s="158"/>
      <c r="AK68" s="158"/>
      <c r="AL68" s="158"/>
      <c r="AM68" s="158"/>
      <c r="AN68" s="158"/>
      <c r="AO68" s="158"/>
      <c r="AP68" s="158"/>
      <c r="AQ68" s="158"/>
      <c r="AR68" s="158"/>
      <c r="AS68" s="158"/>
      <c r="AT68" s="158"/>
      <c r="AU68" s="158"/>
      <c r="AV68" s="158"/>
      <c r="AW68" s="158"/>
      <c r="AX68" s="158"/>
      <c r="AY68" s="158"/>
      <c r="AZ68" s="158"/>
      <c r="BA68" s="158"/>
      <c r="BB68" s="158"/>
      <c r="BC68" s="158"/>
      <c r="BD68" s="158"/>
      <c r="BE68" s="158"/>
      <c r="BF68" s="158"/>
      <c r="BG68" s="158"/>
      <c r="BH68" s="158"/>
      <c r="BI68" s="158"/>
      <c r="BJ68" s="158"/>
      <c r="BK68" s="158"/>
      <c r="BL68" s="158"/>
      <c r="BM68" s="158"/>
      <c r="BN68" s="158"/>
      <c r="BO68" s="158"/>
      <c r="BP68" s="158"/>
      <c r="BQ68" s="158"/>
      <c r="BR68" s="158"/>
      <c r="BS68" s="158"/>
      <c r="BT68" s="158"/>
      <c r="BU68" s="158"/>
      <c r="BV68" s="158"/>
      <c r="BW68" s="158"/>
      <c r="BX68" s="158"/>
      <c r="BY68" s="158"/>
      <c r="BZ68" s="158"/>
      <c r="CA68" s="158"/>
      <c r="CB68" s="158"/>
      <c r="CC68" s="158"/>
      <c r="CD68" s="158"/>
      <c r="CE68" s="158"/>
      <c r="CF68" s="158"/>
      <c r="CG68" s="158"/>
      <c r="CH68" s="158"/>
      <c r="CI68" s="158"/>
      <c r="CJ68" s="158"/>
      <c r="CK68" s="158"/>
      <c r="CL68" s="158"/>
      <c r="CM68" s="158"/>
      <c r="CN68" s="158"/>
      <c r="CO68" s="158"/>
      <c r="CP68" s="158"/>
      <c r="CQ68" s="158"/>
      <c r="CR68" s="158"/>
      <c r="CS68" s="158"/>
      <c r="CT68" s="158"/>
      <c r="CU68" s="158"/>
      <c r="CV68" s="158"/>
      <c r="CW68" s="158"/>
      <c r="CX68" s="158"/>
      <c r="CY68" s="158"/>
      <c r="CZ68" s="158"/>
      <c r="DA68" s="158"/>
      <c r="DB68" s="158"/>
      <c r="DC68" s="158"/>
      <c r="DD68" s="158"/>
      <c r="DE68" s="158"/>
      <c r="DF68" s="158"/>
      <c r="DG68" s="158"/>
      <c r="DH68" s="158"/>
      <c r="DI68" s="158"/>
      <c r="DJ68" s="158"/>
      <c r="DK68" s="158"/>
      <c r="DL68" s="158"/>
      <c r="DM68" s="158"/>
      <c r="DN68" s="158"/>
      <c r="DO68" s="158"/>
      <c r="DP68" s="158"/>
      <c r="DQ68" s="158"/>
      <c r="DR68" s="158"/>
      <c r="DS68" s="158"/>
      <c r="DT68" s="158"/>
      <c r="DU68" s="158"/>
      <c r="DV68" s="158"/>
      <c r="DW68" s="158"/>
      <c r="DX68" s="158"/>
      <c r="DY68" s="158"/>
      <c r="DZ68" s="158"/>
      <c r="EA68" s="158"/>
      <c r="EB68" s="158"/>
      <c r="EC68" s="158"/>
      <c r="ED68" s="158"/>
      <c r="EE68" s="158"/>
      <c r="EF68" s="158"/>
      <c r="EG68" s="158"/>
      <c r="EH68" s="158"/>
      <c r="EI68" s="158"/>
      <c r="EJ68" s="158"/>
      <c r="EK68" s="158"/>
      <c r="EL68" s="158"/>
      <c r="EM68" s="158"/>
      <c r="EN68" s="158"/>
      <c r="EO68" s="158"/>
      <c r="EP68" s="158"/>
      <c r="EQ68" s="158"/>
      <c r="ER68" s="158"/>
      <c r="ES68" s="158"/>
      <c r="ET68" s="158"/>
      <c r="EU68" s="158"/>
      <c r="EV68" s="158"/>
      <c r="EW68" s="158"/>
      <c r="EX68" s="158"/>
      <c r="EY68" s="158"/>
      <c r="EZ68" s="158"/>
      <c r="FA68" s="158"/>
      <c r="FB68" s="158"/>
      <c r="FC68" s="158"/>
      <c r="FD68" s="158"/>
      <c r="FE68" s="158"/>
      <c r="FF68" s="158"/>
      <c r="FG68" s="158"/>
      <c r="FH68" s="158"/>
      <c r="FI68" s="158"/>
      <c r="FJ68" s="158"/>
      <c r="FK68" s="158"/>
      <c r="FL68" s="158"/>
      <c r="FM68" s="158"/>
      <c r="FN68" s="158"/>
      <c r="FO68" s="158"/>
      <c r="FP68" s="158"/>
      <c r="FQ68" s="158"/>
      <c r="FR68" s="158"/>
      <c r="FS68" s="158"/>
      <c r="FT68" s="158"/>
      <c r="FU68" s="158"/>
      <c r="FV68" s="158"/>
      <c r="FW68" s="158"/>
      <c r="FX68" s="158"/>
      <c r="FY68" s="158"/>
      <c r="FZ68" s="158"/>
      <c r="GA68" s="158"/>
      <c r="GB68" s="158"/>
      <c r="GC68" s="158"/>
      <c r="GD68" s="158"/>
      <c r="GE68" s="158"/>
      <c r="GF68" s="158"/>
      <c r="GG68" s="158"/>
      <c r="GH68" s="158"/>
      <c r="GI68" s="158"/>
      <c r="GJ68" s="158"/>
      <c r="GK68" s="158"/>
      <c r="GL68" s="158"/>
      <c r="GM68" s="158"/>
      <c r="GN68" s="158"/>
      <c r="GO68" s="158"/>
      <c r="GP68" s="158"/>
      <c r="GQ68" s="158"/>
      <c r="GR68" s="158"/>
      <c r="GS68" s="158"/>
      <c r="GT68" s="158"/>
      <c r="GU68" s="158"/>
      <c r="GV68" s="158"/>
      <c r="GW68" s="158"/>
      <c r="GX68" s="158"/>
      <c r="GY68" s="158"/>
      <c r="GZ68" s="158"/>
      <c r="HA68" s="158"/>
      <c r="HB68" s="158"/>
      <c r="HC68" s="158"/>
      <c r="HD68" s="158"/>
      <c r="HE68" s="158"/>
      <c r="HF68" s="158"/>
      <c r="HG68" s="158"/>
      <c r="HH68" s="158"/>
      <c r="HI68" s="158"/>
      <c r="HJ68" s="158"/>
      <c r="HK68" s="158"/>
      <c r="HL68" s="158"/>
      <c r="HM68" s="158"/>
      <c r="HN68" s="158"/>
      <c r="HO68" s="158"/>
      <c r="HP68" s="158"/>
      <c r="HQ68" s="158"/>
      <c r="HR68" s="158"/>
      <c r="HS68" s="158"/>
      <c r="HT68" s="158"/>
      <c r="HU68" s="158"/>
      <c r="HV68" s="158"/>
      <c r="HW68" s="158"/>
      <c r="HX68" s="158"/>
      <c r="HY68" s="158"/>
      <c r="HZ68" s="158"/>
      <c r="IA68" s="158"/>
      <c r="IB68" s="158"/>
      <c r="IC68" s="158"/>
      <c r="ID68" s="158"/>
      <c r="IE68" s="158"/>
      <c r="IF68" s="158"/>
      <c r="IG68" s="158"/>
      <c r="IH68" s="158"/>
      <c r="II68" s="158"/>
      <c r="IJ68" s="158"/>
      <c r="IK68" s="158"/>
      <c r="IL68" s="158"/>
      <c r="IM68" s="158"/>
      <c r="IN68" s="158"/>
      <c r="IO68" s="158"/>
      <c r="IP68" s="158"/>
      <c r="IQ68" s="158"/>
      <c r="IR68" s="158"/>
      <c r="IS68" s="158"/>
      <c r="IT68" s="158"/>
      <c r="IU68" s="158"/>
      <c r="IV68" s="158"/>
      <c r="IW68" s="158"/>
      <c r="IX68" s="158"/>
      <c r="IY68" s="158"/>
      <c r="IZ68" s="158"/>
      <c r="JA68" s="158"/>
      <c r="JB68" s="158"/>
      <c r="JC68" s="158"/>
      <c r="JD68" s="158"/>
      <c r="JE68" s="158"/>
      <c r="JF68" s="158"/>
      <c r="JG68" s="158"/>
      <c r="JH68" s="158"/>
      <c r="JI68" s="158"/>
      <c r="JJ68" s="158"/>
      <c r="JK68" s="158"/>
      <c r="JL68" s="158"/>
      <c r="JM68" s="158"/>
      <c r="JN68" s="158"/>
      <c r="JO68" s="158"/>
      <c r="JP68" s="158"/>
      <c r="JQ68" s="158"/>
      <c r="JR68" s="158"/>
      <c r="JS68" s="158"/>
      <c r="JT68" s="158"/>
      <c r="JU68" s="158"/>
      <c r="JV68" s="158"/>
      <c r="JW68" s="158"/>
      <c r="JX68" s="158"/>
      <c r="JY68" s="158"/>
      <c r="JZ68" s="158"/>
      <c r="KA68" s="158"/>
      <c r="KB68" s="158"/>
      <c r="KC68" s="158"/>
      <c r="KD68" s="158"/>
      <c r="KE68" s="158"/>
      <c r="KF68" s="158"/>
      <c r="KG68" s="158"/>
      <c r="KH68" s="158"/>
      <c r="KI68" s="158"/>
      <c r="KJ68" s="158"/>
      <c r="KK68" s="158"/>
      <c r="KL68" s="158"/>
      <c r="KM68" s="158"/>
      <c r="KN68" s="158"/>
      <c r="KO68" s="158"/>
      <c r="KP68" s="158"/>
      <c r="KQ68" s="158"/>
      <c r="KR68" s="158"/>
      <c r="KS68" s="158"/>
      <c r="KT68" s="158"/>
      <c r="KU68" s="158"/>
      <c r="KV68" s="158"/>
      <c r="KW68" s="158"/>
      <c r="KX68" s="158"/>
      <c r="KY68" s="158"/>
      <c r="KZ68" s="158"/>
      <c r="LA68" s="158"/>
      <c r="LB68" s="158"/>
      <c r="LC68" s="158"/>
      <c r="LD68" s="158"/>
      <c r="LE68" s="158"/>
      <c r="LF68" s="158"/>
      <c r="LG68" s="158"/>
      <c r="LH68" s="158"/>
      <c r="LI68" s="158"/>
      <c r="LJ68" s="158"/>
      <c r="LK68" s="158"/>
      <c r="LL68" s="158"/>
      <c r="LM68" s="158"/>
      <c r="LN68" s="158"/>
      <c r="LO68" s="158"/>
      <c r="LP68" s="158"/>
      <c r="LQ68" s="158"/>
      <c r="LR68" s="158"/>
      <c r="LS68" s="158"/>
      <c r="LT68" s="158"/>
      <c r="LU68" s="158"/>
      <c r="LV68" s="158"/>
      <c r="LW68" s="158"/>
      <c r="LX68" s="158"/>
      <c r="LY68" s="158"/>
      <c r="LZ68" s="158"/>
      <c r="MA68" s="158"/>
      <c r="MB68" s="158"/>
      <c r="MC68" s="158"/>
      <c r="MD68" s="158"/>
      <c r="ME68" s="158"/>
      <c r="MF68" s="158"/>
      <c r="MG68" s="158"/>
      <c r="MH68" s="158"/>
      <c r="MI68" s="158"/>
      <c r="MJ68" s="158"/>
      <c r="MK68" s="158"/>
      <c r="ML68" s="158"/>
      <c r="MM68" s="158"/>
      <c r="MN68" s="158"/>
      <c r="MO68" s="158"/>
      <c r="MP68" s="158"/>
      <c r="MQ68" s="158"/>
      <c r="MR68" s="158"/>
      <c r="MS68" s="158"/>
      <c r="MT68" s="158"/>
      <c r="MU68" s="158"/>
      <c r="MV68" s="158"/>
      <c r="MW68" s="158"/>
      <c r="MX68" s="158"/>
      <c r="MY68" s="158"/>
      <c r="MZ68" s="158"/>
      <c r="NA68" s="158"/>
      <c r="NB68" s="158"/>
      <c r="NC68" s="158"/>
      <c r="ND68" s="158"/>
      <c r="NE68" s="158"/>
      <c r="NF68" s="158"/>
      <c r="NG68" s="158"/>
      <c r="NH68" s="158"/>
      <c r="NI68" s="158"/>
      <c r="NJ68" s="158"/>
      <c r="NK68" s="158"/>
      <c r="NL68" s="158"/>
      <c r="NM68" s="158"/>
      <c r="NN68" s="158"/>
      <c r="NO68" s="158"/>
      <c r="NP68" s="158"/>
      <c r="NQ68" s="158"/>
      <c r="NR68" s="158"/>
      <c r="NS68" s="158"/>
      <c r="NT68" s="158"/>
      <c r="NU68" s="158"/>
      <c r="NV68" s="158"/>
      <c r="NW68" s="158"/>
      <c r="NX68" s="158"/>
      <c r="NY68" s="158"/>
      <c r="NZ68" s="158"/>
      <c r="OA68" s="158"/>
      <c r="OB68" s="158"/>
      <c r="OC68" s="158"/>
      <c r="OD68" s="158"/>
      <c r="OE68" s="158"/>
      <c r="OF68" s="158"/>
      <c r="OG68" s="158"/>
      <c r="OH68" s="158"/>
      <c r="OI68" s="158"/>
      <c r="OJ68" s="158"/>
      <c r="OK68" s="158"/>
      <c r="OL68" s="158"/>
      <c r="OM68" s="158"/>
      <c r="ON68" s="158"/>
      <c r="OO68" s="158"/>
      <c r="OP68" s="158"/>
      <c r="OQ68" s="158"/>
      <c r="OR68" s="158"/>
      <c r="OS68" s="158"/>
      <c r="OT68" s="158"/>
      <c r="OU68" s="158"/>
      <c r="OV68" s="158"/>
      <c r="OW68" s="158"/>
      <c r="OX68" s="158"/>
      <c r="OY68" s="158"/>
      <c r="OZ68" s="158"/>
      <c r="PA68" s="158"/>
      <c r="PB68" s="158"/>
      <c r="PC68" s="158"/>
      <c r="PD68" s="158"/>
      <c r="PE68" s="158"/>
      <c r="PF68" s="158"/>
      <c r="PG68" s="158"/>
      <c r="PH68" s="158"/>
      <c r="PI68" s="158"/>
      <c r="PJ68" s="158"/>
      <c r="PK68" s="158"/>
      <c r="PL68" s="158"/>
      <c r="PM68" s="158"/>
      <c r="PN68" s="158"/>
      <c r="PO68" s="158"/>
      <c r="PP68" s="158"/>
      <c r="PQ68" s="158"/>
      <c r="PR68" s="158"/>
      <c r="PS68" s="158"/>
      <c r="PT68" s="158"/>
      <c r="PU68" s="158"/>
      <c r="PV68" s="158"/>
      <c r="PW68" s="158"/>
      <c r="PX68" s="158"/>
      <c r="PY68" s="158"/>
      <c r="PZ68" s="158"/>
      <c r="QA68" s="158"/>
      <c r="QB68" s="158"/>
      <c r="QC68" s="158"/>
      <c r="QD68" s="158"/>
      <c r="QE68" s="158"/>
      <c r="QF68" s="158"/>
      <c r="QG68" s="158"/>
      <c r="QH68" s="158"/>
      <c r="QI68" s="158"/>
      <c r="QJ68" s="158"/>
      <c r="QK68" s="158"/>
      <c r="QL68" s="158"/>
      <c r="QM68" s="158"/>
      <c r="QN68" s="158"/>
      <c r="QO68" s="158"/>
      <c r="QP68" s="158"/>
      <c r="QQ68" s="158"/>
      <c r="QR68" s="158"/>
      <c r="QS68" s="158"/>
      <c r="QT68" s="158"/>
      <c r="QU68" s="158"/>
      <c r="QV68" s="158"/>
      <c r="QW68" s="158"/>
      <c r="QX68" s="158"/>
      <c r="QY68" s="158"/>
      <c r="QZ68" s="158"/>
      <c r="RA68" s="158"/>
      <c r="RB68" s="158"/>
      <c r="RC68" s="158"/>
      <c r="RD68" s="158"/>
      <c r="RE68" s="158"/>
      <c r="RF68" s="158"/>
      <c r="RG68" s="158"/>
      <c r="RH68" s="158"/>
      <c r="RI68" s="158"/>
      <c r="RJ68" s="158"/>
      <c r="RK68" s="158"/>
      <c r="RL68" s="158"/>
      <c r="RM68" s="158"/>
      <c r="RN68" s="158"/>
      <c r="RO68" s="158"/>
      <c r="RP68" s="158"/>
      <c r="RQ68" s="158"/>
      <c r="RR68" s="158"/>
      <c r="RS68" s="158"/>
      <c r="RT68" s="158"/>
      <c r="RU68" s="158"/>
      <c r="RV68" s="158"/>
      <c r="RW68" s="158"/>
      <c r="RX68" s="158"/>
      <c r="RY68" s="158"/>
      <c r="RZ68" s="158"/>
      <c r="SA68" s="158"/>
      <c r="SB68" s="158"/>
      <c r="SC68" s="158"/>
      <c r="SD68" s="158"/>
      <c r="SE68" s="158"/>
      <c r="SF68" s="158"/>
      <c r="SG68" s="158"/>
      <c r="SH68" s="158"/>
      <c r="SI68" s="158"/>
      <c r="SJ68" s="158"/>
      <c r="SK68" s="158"/>
      <c r="SL68" s="158"/>
      <c r="SM68" s="158"/>
      <c r="SN68" s="158"/>
      <c r="SO68" s="158"/>
      <c r="SP68" s="158"/>
      <c r="SQ68" s="158"/>
      <c r="SR68" s="158"/>
      <c r="SS68" s="158"/>
      <c r="ST68" s="158"/>
      <c r="SU68" s="158"/>
      <c r="SV68" s="158"/>
      <c r="SW68" s="158"/>
      <c r="SX68" s="158"/>
      <c r="SY68" s="158"/>
      <c r="SZ68" s="158"/>
      <c r="TA68" s="158"/>
      <c r="TB68" s="158"/>
      <c r="TC68" s="158"/>
      <c r="TD68" s="158"/>
      <c r="TE68" s="158"/>
      <c r="TF68" s="158"/>
      <c r="TG68" s="158"/>
      <c r="TH68" s="158"/>
      <c r="TI68" s="158"/>
      <c r="TJ68" s="158"/>
      <c r="TK68" s="158"/>
      <c r="TL68" s="158"/>
      <c r="TM68" s="158"/>
      <c r="TN68" s="158"/>
      <c r="TO68" s="158"/>
      <c r="TP68" s="158"/>
      <c r="TQ68" s="158"/>
      <c r="TR68" s="158"/>
      <c r="TS68" s="158"/>
      <c r="TT68" s="158"/>
      <c r="TU68" s="158"/>
      <c r="TV68" s="158"/>
      <c r="TW68" s="158"/>
      <c r="TX68" s="158"/>
      <c r="TY68" s="158"/>
      <c r="TZ68" s="158"/>
      <c r="UA68" s="158"/>
      <c r="UB68" s="158"/>
      <c r="UC68" s="158"/>
      <c r="UD68" s="158"/>
      <c r="UE68" s="158"/>
      <c r="UF68" s="158"/>
      <c r="UG68" s="158"/>
      <c r="UH68" s="158"/>
      <c r="UI68" s="158"/>
      <c r="UJ68" s="158"/>
      <c r="UK68" s="158"/>
      <c r="UL68" s="158"/>
      <c r="UM68" s="158"/>
      <c r="UN68" s="158"/>
      <c r="UO68" s="158"/>
      <c r="UP68" s="158"/>
      <c r="UQ68" s="158"/>
      <c r="UR68" s="158"/>
      <c r="US68" s="158"/>
      <c r="UT68" s="158"/>
      <c r="UU68" s="158"/>
      <c r="UV68" s="158"/>
      <c r="UW68" s="158"/>
      <c r="UX68" s="158"/>
      <c r="UY68" s="158"/>
      <c r="UZ68" s="158"/>
      <c r="VA68" s="158"/>
      <c r="VB68" s="158"/>
      <c r="VC68" s="158"/>
      <c r="VD68" s="158"/>
      <c r="VE68" s="158"/>
      <c r="VF68" s="158"/>
      <c r="VG68" s="158"/>
      <c r="VH68" s="158"/>
      <c r="VI68" s="158"/>
      <c r="VJ68" s="158"/>
      <c r="VK68" s="158"/>
      <c r="VL68" s="158"/>
      <c r="VM68" s="158"/>
      <c r="VN68" s="158"/>
      <c r="VO68" s="158"/>
      <c r="VP68" s="158"/>
      <c r="VQ68" s="158"/>
      <c r="VR68" s="158"/>
      <c r="VS68" s="158"/>
      <c r="VT68" s="158"/>
      <c r="VU68" s="158"/>
      <c r="VV68" s="158"/>
      <c r="VW68" s="158"/>
      <c r="VX68" s="158"/>
      <c r="VY68" s="158"/>
      <c r="VZ68" s="158"/>
      <c r="WA68" s="158"/>
      <c r="WB68" s="158"/>
      <c r="WC68" s="158"/>
      <c r="WD68" s="158"/>
      <c r="WE68" s="158"/>
      <c r="WF68" s="158"/>
      <c r="WG68" s="158"/>
      <c r="WH68" s="158"/>
      <c r="WI68" s="158"/>
      <c r="WJ68" s="158"/>
      <c r="WK68" s="158"/>
      <c r="WL68" s="158"/>
      <c r="WM68" s="158"/>
      <c r="WN68" s="158"/>
      <c r="WO68" s="158"/>
      <c r="WP68" s="158"/>
      <c r="WQ68" s="158"/>
      <c r="WR68" s="158"/>
      <c r="WS68" s="158"/>
      <c r="WT68" s="158"/>
      <c r="WU68" s="158"/>
      <c r="WV68" s="158"/>
      <c r="WW68" s="158"/>
      <c r="WX68" s="158"/>
      <c r="WY68" s="158"/>
      <c r="WZ68" s="158"/>
      <c r="XA68" s="158"/>
      <c r="XB68" s="158"/>
      <c r="XC68" s="158"/>
      <c r="XD68" s="158"/>
      <c r="XE68" s="158"/>
      <c r="XF68" s="158"/>
      <c r="XG68" s="158"/>
      <c r="XH68" s="158"/>
      <c r="XI68" s="158"/>
      <c r="XJ68" s="158"/>
      <c r="XK68" s="158"/>
      <c r="XL68" s="158"/>
      <c r="XM68" s="158"/>
      <c r="XN68" s="158"/>
      <c r="XO68" s="158"/>
      <c r="XP68" s="158"/>
      <c r="XQ68" s="158"/>
      <c r="XR68" s="158"/>
      <c r="XS68" s="158"/>
      <c r="XT68" s="158"/>
      <c r="XU68" s="158"/>
      <c r="XV68" s="158"/>
      <c r="XW68" s="158"/>
      <c r="XX68" s="158"/>
      <c r="XY68" s="158"/>
      <c r="XZ68" s="158"/>
      <c r="YA68" s="158"/>
      <c r="YB68" s="158"/>
      <c r="YC68" s="158"/>
      <c r="YD68" s="158"/>
      <c r="YE68" s="158"/>
      <c r="YF68" s="158"/>
      <c r="YG68" s="158"/>
      <c r="YH68" s="158"/>
      <c r="YI68" s="158"/>
      <c r="YJ68" s="158"/>
      <c r="YK68" s="158"/>
      <c r="YL68" s="158"/>
      <c r="YM68" s="158"/>
      <c r="YN68" s="158"/>
      <c r="YO68" s="158"/>
      <c r="YP68" s="158"/>
      <c r="YQ68" s="158"/>
      <c r="YR68" s="158"/>
      <c r="YS68" s="158"/>
      <c r="YT68" s="158"/>
      <c r="YU68" s="158"/>
      <c r="YV68" s="158"/>
      <c r="YW68" s="158"/>
      <c r="YX68" s="158"/>
      <c r="YY68" s="158"/>
      <c r="YZ68" s="158"/>
      <c r="ZA68" s="158"/>
      <c r="ZB68" s="158"/>
      <c r="ZC68" s="158"/>
      <c r="ZD68" s="158"/>
      <c r="ZE68" s="158"/>
      <c r="ZF68" s="158"/>
      <c r="ZG68" s="158"/>
      <c r="ZH68" s="158"/>
      <c r="ZI68" s="158"/>
      <c r="ZJ68" s="158"/>
      <c r="ZK68" s="158"/>
      <c r="ZL68" s="158"/>
      <c r="ZM68" s="158"/>
      <c r="ZN68" s="158"/>
      <c r="ZO68" s="158"/>
      <c r="ZP68" s="158"/>
      <c r="ZQ68" s="158"/>
      <c r="ZR68" s="158"/>
      <c r="ZS68" s="158"/>
      <c r="ZT68" s="158"/>
      <c r="ZU68" s="158"/>
      <c r="ZV68" s="158"/>
      <c r="ZW68" s="158"/>
      <c r="ZX68" s="158"/>
      <c r="ZY68" s="158"/>
      <c r="ZZ68" s="158"/>
      <c r="AAA68" s="158"/>
      <c r="AAB68" s="158"/>
      <c r="AAC68" s="158"/>
      <c r="AAD68" s="158"/>
      <c r="AAE68" s="158"/>
      <c r="AAF68" s="158"/>
      <c r="AAG68" s="158"/>
      <c r="AAH68" s="158"/>
      <c r="AAI68" s="158"/>
      <c r="AAJ68" s="158"/>
      <c r="AAK68" s="158"/>
      <c r="AAL68" s="158"/>
      <c r="AAM68" s="158"/>
      <c r="AAN68" s="158"/>
      <c r="AAO68" s="158"/>
      <c r="AAP68" s="158"/>
      <c r="AAQ68" s="158"/>
      <c r="AAR68" s="158"/>
      <c r="AAS68" s="158"/>
      <c r="AAT68" s="158"/>
      <c r="AAU68" s="158"/>
      <c r="AAV68" s="158"/>
      <c r="AAW68" s="158"/>
      <c r="AAX68" s="158"/>
      <c r="AAY68" s="158"/>
      <c r="AAZ68" s="158"/>
      <c r="ABA68" s="158"/>
      <c r="ABB68" s="158"/>
      <c r="ABC68" s="158"/>
      <c r="ABD68" s="158"/>
      <c r="ABE68" s="158"/>
      <c r="ABF68" s="158"/>
      <c r="ABG68" s="158"/>
      <c r="ABH68" s="158"/>
      <c r="ABI68" s="158"/>
      <c r="ABJ68" s="158"/>
      <c r="ABK68" s="158"/>
      <c r="ABL68" s="158"/>
      <c r="ABM68" s="158"/>
      <c r="ABN68" s="158"/>
      <c r="ABO68" s="158"/>
      <c r="ABP68" s="158"/>
      <c r="ABQ68" s="158"/>
      <c r="ABR68" s="158"/>
      <c r="ABS68" s="158"/>
      <c r="ABT68" s="158"/>
      <c r="ABU68" s="158"/>
      <c r="ABV68" s="158"/>
      <c r="ABW68" s="158"/>
      <c r="ABX68" s="158"/>
      <c r="ABY68" s="158"/>
      <c r="ABZ68" s="158"/>
      <c r="ACA68" s="158"/>
      <c r="ACB68" s="158"/>
      <c r="ACC68" s="158"/>
      <c r="ACD68" s="158"/>
      <c r="ACE68" s="158"/>
      <c r="ACF68" s="158"/>
      <c r="ACG68" s="158"/>
      <c r="ACH68" s="158"/>
      <c r="ACI68" s="158"/>
      <c r="ACJ68" s="158"/>
      <c r="ACK68" s="158"/>
      <c r="ACL68" s="158"/>
      <c r="ACM68" s="158"/>
      <c r="ACN68" s="158"/>
      <c r="ACO68" s="158"/>
      <c r="ACP68" s="158"/>
      <c r="ACQ68" s="158"/>
      <c r="ACR68" s="158"/>
      <c r="ACS68" s="158"/>
      <c r="ACT68" s="158"/>
      <c r="ACU68" s="158"/>
      <c r="ACV68" s="158"/>
      <c r="ACW68" s="158"/>
      <c r="ACX68" s="158"/>
      <c r="ACY68" s="158"/>
      <c r="ACZ68" s="158"/>
      <c r="ADA68" s="158"/>
      <c r="ADB68" s="158"/>
      <c r="ADC68" s="158"/>
      <c r="ADD68" s="158"/>
      <c r="ADE68" s="158"/>
      <c r="ADF68" s="158"/>
      <c r="ADG68" s="158"/>
      <c r="ADH68" s="158"/>
      <c r="ADI68" s="158"/>
      <c r="ADJ68" s="158"/>
      <c r="ADK68" s="158"/>
      <c r="ADL68" s="158"/>
      <c r="ADM68" s="158"/>
      <c r="ADN68" s="158"/>
      <c r="ADO68" s="158"/>
      <c r="ADP68" s="158"/>
      <c r="ADQ68" s="158"/>
      <c r="ADR68" s="158"/>
      <c r="ADS68" s="158"/>
      <c r="ADT68" s="158"/>
      <c r="ADU68" s="158"/>
      <c r="ADV68" s="158"/>
      <c r="ADW68" s="158"/>
      <c r="ADX68" s="158"/>
      <c r="ADY68" s="158"/>
      <c r="ADZ68" s="158"/>
      <c r="AEA68" s="158"/>
      <c r="AEB68" s="158"/>
      <c r="AEC68" s="158"/>
      <c r="AED68" s="158"/>
      <c r="AEE68" s="158"/>
      <c r="AEF68" s="158"/>
      <c r="AEG68" s="158"/>
      <c r="AEH68" s="158"/>
      <c r="AEI68" s="158"/>
      <c r="AEJ68" s="158"/>
      <c r="AEK68" s="158"/>
      <c r="AEL68" s="158"/>
      <c r="AEM68" s="158"/>
      <c r="AEN68" s="158"/>
      <c r="AEO68" s="158"/>
      <c r="AEP68" s="158"/>
      <c r="AEQ68" s="158"/>
      <c r="AER68" s="158"/>
      <c r="AES68" s="158"/>
      <c r="AET68" s="158"/>
      <c r="AEU68" s="158"/>
      <c r="AEV68" s="158"/>
      <c r="AEW68" s="158"/>
      <c r="AEX68" s="158"/>
      <c r="AEY68" s="158"/>
      <c r="AEZ68" s="158"/>
      <c r="AFA68" s="158"/>
      <c r="AFB68" s="158"/>
      <c r="AFC68" s="158"/>
      <c r="AFD68" s="158"/>
      <c r="AFE68" s="158"/>
      <c r="AFF68" s="158"/>
      <c r="AFG68" s="158"/>
      <c r="AFH68" s="158"/>
      <c r="AFI68" s="158"/>
      <c r="AFJ68" s="158"/>
      <c r="AFK68" s="158"/>
      <c r="AFL68" s="158"/>
      <c r="AFM68" s="158"/>
      <c r="AFN68" s="158"/>
      <c r="AFO68" s="158"/>
      <c r="AFP68" s="158"/>
      <c r="AFQ68" s="158"/>
      <c r="AFR68" s="158"/>
      <c r="AFS68" s="158"/>
      <c r="AFT68" s="158"/>
      <c r="AFU68" s="158"/>
      <c r="AFV68" s="158"/>
      <c r="AFW68" s="158"/>
      <c r="AFX68" s="158"/>
      <c r="AFY68" s="158"/>
      <c r="AFZ68" s="158"/>
      <c r="AGA68" s="158"/>
      <c r="AGB68" s="158"/>
      <c r="AGC68" s="158"/>
      <c r="AGD68" s="158"/>
      <c r="AGE68" s="158"/>
      <c r="AGF68" s="158"/>
      <c r="AGG68" s="158"/>
      <c r="AGH68" s="158"/>
      <c r="AGI68" s="158"/>
      <c r="AGJ68" s="158"/>
      <c r="AGK68" s="158"/>
      <c r="AGL68" s="158"/>
      <c r="AGM68" s="158"/>
      <c r="AGN68" s="158"/>
      <c r="AGO68" s="158"/>
      <c r="AGP68" s="158"/>
      <c r="AGQ68" s="158"/>
      <c r="AGR68" s="158"/>
      <c r="AGS68" s="158"/>
      <c r="AGT68" s="158"/>
      <c r="AGU68" s="158"/>
      <c r="AGV68" s="158"/>
      <c r="AGW68" s="158"/>
      <c r="AGX68" s="158"/>
      <c r="AGY68" s="158"/>
      <c r="AGZ68" s="158"/>
      <c r="AHA68" s="158"/>
      <c r="AHB68" s="158"/>
      <c r="AHC68" s="158"/>
      <c r="AHD68" s="158"/>
      <c r="AHE68" s="158"/>
      <c r="AHF68" s="158"/>
      <c r="AHG68" s="158"/>
      <c r="AHH68" s="158"/>
      <c r="AHI68" s="158"/>
      <c r="AHJ68" s="158"/>
      <c r="AHK68" s="158"/>
      <c r="AHL68" s="158"/>
      <c r="AHM68" s="158"/>
      <c r="AHN68" s="158"/>
      <c r="AHO68" s="158"/>
      <c r="AHP68" s="158"/>
      <c r="AHQ68" s="158"/>
      <c r="AHR68" s="158"/>
      <c r="AHS68" s="158"/>
      <c r="AHT68" s="158"/>
      <c r="AHU68" s="158"/>
      <c r="AHV68" s="158"/>
      <c r="AHW68" s="158"/>
      <c r="AHX68" s="158"/>
      <c r="AHY68" s="158"/>
      <c r="AHZ68" s="158"/>
      <c r="AIA68" s="158"/>
      <c r="AIB68" s="158"/>
      <c r="AIC68" s="158"/>
      <c r="AID68" s="158"/>
      <c r="AIE68" s="158"/>
      <c r="AIF68" s="158"/>
      <c r="AIG68" s="158"/>
      <c r="AIH68" s="158"/>
      <c r="AII68" s="158"/>
      <c r="AIJ68" s="158"/>
      <c r="AIK68" s="158"/>
      <c r="AIL68" s="158"/>
      <c r="AIM68" s="158"/>
      <c r="AIN68" s="158"/>
      <c r="AIO68" s="158"/>
      <c r="AIP68" s="158"/>
      <c r="AIQ68" s="158"/>
      <c r="AIR68" s="158"/>
      <c r="AIS68" s="158"/>
      <c r="AIT68" s="158"/>
      <c r="AIU68" s="158"/>
      <c r="AIV68" s="158"/>
      <c r="AIW68" s="158"/>
      <c r="AIX68" s="158"/>
      <c r="AIY68" s="158"/>
      <c r="AIZ68" s="158"/>
      <c r="AJA68" s="158"/>
      <c r="AJB68" s="158"/>
      <c r="AJC68" s="158"/>
      <c r="AJD68" s="158"/>
      <c r="AJE68" s="158"/>
      <c r="AJF68" s="158"/>
      <c r="AJG68" s="158"/>
      <c r="AJH68" s="158"/>
      <c r="AJI68" s="158"/>
      <c r="AJJ68" s="158"/>
      <c r="AJK68" s="158"/>
      <c r="AJL68" s="158"/>
      <c r="AJM68" s="158"/>
      <c r="AJN68" s="158"/>
      <c r="AJO68" s="158"/>
      <c r="AJP68" s="158"/>
      <c r="AJQ68" s="158"/>
      <c r="AJR68" s="158"/>
      <c r="AJS68" s="158"/>
      <c r="AJT68" s="158"/>
      <c r="AJU68" s="158"/>
      <c r="AJV68" s="158"/>
      <c r="AJW68" s="158"/>
      <c r="AJX68" s="158"/>
      <c r="AJY68" s="158"/>
      <c r="AJZ68" s="158"/>
      <c r="AKA68" s="158"/>
      <c r="AKB68" s="158"/>
      <c r="AKC68" s="158"/>
      <c r="AKD68" s="158"/>
      <c r="AKE68" s="158"/>
      <c r="AKF68" s="158"/>
      <c r="AKG68" s="158"/>
      <c r="AKH68" s="158"/>
      <c r="AKI68" s="158"/>
      <c r="AKJ68" s="158"/>
      <c r="AKK68" s="158"/>
      <c r="AKL68" s="158"/>
      <c r="AKM68" s="158"/>
      <c r="AKN68" s="158"/>
      <c r="AKO68" s="158"/>
      <c r="AKP68" s="158"/>
      <c r="AKQ68" s="158"/>
      <c r="AKR68" s="158"/>
      <c r="AKS68" s="158"/>
      <c r="AKT68" s="158"/>
      <c r="AKU68" s="158"/>
      <c r="AKV68" s="158"/>
      <c r="AKW68" s="158"/>
      <c r="AKX68" s="158"/>
      <c r="AKY68" s="158"/>
      <c r="AKZ68" s="158"/>
      <c r="ALA68" s="158"/>
      <c r="ALB68" s="158"/>
      <c r="ALC68" s="158"/>
      <c r="ALD68" s="158"/>
      <c r="ALE68" s="158"/>
      <c r="ALF68" s="158"/>
      <c r="ALG68" s="158"/>
      <c r="ALH68" s="158"/>
      <c r="ALI68" s="158"/>
      <c r="ALJ68" s="158"/>
      <c r="ALK68" s="158"/>
      <c r="ALL68" s="158"/>
      <c r="ALM68" s="158"/>
      <c r="ALN68" s="158"/>
      <c r="ALO68" s="158"/>
      <c r="ALP68" s="158"/>
      <c r="ALQ68" s="158"/>
      <c r="ALR68" s="158"/>
      <c r="ALS68" s="158"/>
      <c r="ALT68" s="158"/>
      <c r="ALU68" s="158"/>
      <c r="ALV68" s="158"/>
      <c r="ALW68" s="158"/>
      <c r="ALX68" s="158"/>
      <c r="ALY68" s="158"/>
      <c r="ALZ68" s="158"/>
      <c r="AMA68" s="158"/>
      <c r="AMB68" s="158"/>
      <c r="AMC68" s="158"/>
      <c r="AMD68" s="158"/>
      <c r="AME68" s="158"/>
      <c r="AMF68" s="158"/>
      <c r="AMG68" s="158"/>
      <c r="AMH68" s="158"/>
      <c r="AMI68" s="158"/>
      <c r="AMJ68" s="158"/>
      <c r="AMK68" s="158"/>
    </row>
    <row r="69" spans="1:1025" s="159" customFormat="1" ht="24.75" customHeight="1">
      <c r="A69" s="189" t="s">
        <v>431</v>
      </c>
      <c r="B69" s="154" t="s">
        <v>432</v>
      </c>
      <c r="C69" s="155" t="s">
        <v>131</v>
      </c>
      <c r="D69" s="191">
        <v>1</v>
      </c>
      <c r="E69" s="157">
        <v>854.67</v>
      </c>
      <c r="F69" s="157"/>
      <c r="G69" s="157"/>
      <c r="H69" s="157"/>
      <c r="I69" s="158"/>
      <c r="J69" s="158"/>
      <c r="K69" s="158"/>
      <c r="L69" s="158"/>
      <c r="M69" s="158"/>
      <c r="N69" s="158"/>
      <c r="O69" s="158"/>
      <c r="P69" s="158"/>
      <c r="Q69" s="158"/>
      <c r="R69" s="158"/>
      <c r="S69" s="158"/>
      <c r="T69" s="158"/>
      <c r="U69" s="158"/>
      <c r="V69" s="158"/>
      <c r="W69" s="158"/>
      <c r="X69" s="158"/>
      <c r="Y69" s="158"/>
      <c r="Z69" s="158"/>
      <c r="AA69" s="158"/>
      <c r="AB69" s="158"/>
      <c r="AC69" s="158"/>
      <c r="AD69" s="158"/>
      <c r="AE69" s="158"/>
      <c r="AF69" s="158"/>
      <c r="AG69" s="158"/>
      <c r="AH69" s="158"/>
      <c r="AI69" s="158"/>
      <c r="AJ69" s="158"/>
      <c r="AK69" s="158"/>
      <c r="AL69" s="158"/>
      <c r="AM69" s="158"/>
      <c r="AN69" s="158"/>
      <c r="AO69" s="158"/>
      <c r="AP69" s="158"/>
      <c r="AQ69" s="158"/>
      <c r="AR69" s="158"/>
      <c r="AS69" s="158"/>
      <c r="AT69" s="158"/>
      <c r="AU69" s="158"/>
      <c r="AV69" s="158"/>
      <c r="AW69" s="158"/>
      <c r="AX69" s="158"/>
      <c r="AY69" s="158"/>
      <c r="AZ69" s="158"/>
      <c r="BA69" s="158"/>
      <c r="BB69" s="158"/>
      <c r="BC69" s="158"/>
      <c r="BD69" s="158"/>
      <c r="BE69" s="158"/>
      <c r="BF69" s="158"/>
      <c r="BG69" s="158"/>
      <c r="BH69" s="158"/>
      <c r="BI69" s="158"/>
      <c r="BJ69" s="158"/>
      <c r="BK69" s="158"/>
      <c r="BL69" s="158"/>
      <c r="BM69" s="158"/>
      <c r="BN69" s="158"/>
      <c r="BO69" s="158"/>
      <c r="BP69" s="158"/>
      <c r="BQ69" s="158"/>
      <c r="BR69" s="158"/>
      <c r="BS69" s="158"/>
      <c r="BT69" s="158"/>
      <c r="BU69" s="158"/>
      <c r="BV69" s="158"/>
      <c r="BW69" s="158"/>
      <c r="BX69" s="158"/>
      <c r="BY69" s="158"/>
      <c r="BZ69" s="158"/>
      <c r="CA69" s="158"/>
      <c r="CB69" s="158"/>
      <c r="CC69" s="158"/>
      <c r="CD69" s="158"/>
      <c r="CE69" s="158"/>
      <c r="CF69" s="158"/>
      <c r="CG69" s="158"/>
      <c r="CH69" s="158"/>
      <c r="CI69" s="158"/>
      <c r="CJ69" s="158"/>
      <c r="CK69" s="158"/>
      <c r="CL69" s="158"/>
      <c r="CM69" s="158"/>
      <c r="CN69" s="158"/>
      <c r="CO69" s="158"/>
      <c r="CP69" s="158"/>
      <c r="CQ69" s="158"/>
      <c r="CR69" s="158"/>
      <c r="CS69" s="158"/>
      <c r="CT69" s="158"/>
      <c r="CU69" s="158"/>
      <c r="CV69" s="158"/>
      <c r="CW69" s="158"/>
      <c r="CX69" s="158"/>
      <c r="CY69" s="158"/>
      <c r="CZ69" s="158"/>
      <c r="DA69" s="158"/>
      <c r="DB69" s="158"/>
      <c r="DC69" s="158"/>
      <c r="DD69" s="158"/>
      <c r="DE69" s="158"/>
      <c r="DF69" s="158"/>
      <c r="DG69" s="158"/>
      <c r="DH69" s="158"/>
      <c r="DI69" s="158"/>
      <c r="DJ69" s="158"/>
      <c r="DK69" s="158"/>
      <c r="DL69" s="158"/>
      <c r="DM69" s="158"/>
      <c r="DN69" s="158"/>
      <c r="DO69" s="158"/>
      <c r="DP69" s="158"/>
      <c r="DQ69" s="158"/>
      <c r="DR69" s="158"/>
      <c r="DS69" s="158"/>
      <c r="DT69" s="158"/>
      <c r="DU69" s="158"/>
      <c r="DV69" s="158"/>
      <c r="DW69" s="158"/>
      <c r="DX69" s="158"/>
      <c r="DY69" s="158"/>
      <c r="DZ69" s="158"/>
      <c r="EA69" s="158"/>
      <c r="EB69" s="158"/>
      <c r="EC69" s="158"/>
      <c r="ED69" s="158"/>
      <c r="EE69" s="158"/>
      <c r="EF69" s="158"/>
      <c r="EG69" s="158"/>
      <c r="EH69" s="158"/>
      <c r="EI69" s="158"/>
      <c r="EJ69" s="158"/>
      <c r="EK69" s="158"/>
      <c r="EL69" s="158"/>
      <c r="EM69" s="158"/>
      <c r="EN69" s="158"/>
      <c r="EO69" s="158"/>
      <c r="EP69" s="158"/>
      <c r="EQ69" s="158"/>
      <c r="ER69" s="158"/>
      <c r="ES69" s="158"/>
      <c r="ET69" s="158"/>
      <c r="EU69" s="158"/>
      <c r="EV69" s="158"/>
      <c r="EW69" s="158"/>
      <c r="EX69" s="158"/>
      <c r="EY69" s="158"/>
      <c r="EZ69" s="158"/>
      <c r="FA69" s="158"/>
      <c r="FB69" s="158"/>
      <c r="FC69" s="158"/>
      <c r="FD69" s="158"/>
      <c r="FE69" s="158"/>
      <c r="FF69" s="158"/>
      <c r="FG69" s="158"/>
      <c r="FH69" s="158"/>
      <c r="FI69" s="158"/>
      <c r="FJ69" s="158"/>
      <c r="FK69" s="158"/>
      <c r="FL69" s="158"/>
      <c r="FM69" s="158"/>
      <c r="FN69" s="158"/>
      <c r="FO69" s="158"/>
      <c r="FP69" s="158"/>
      <c r="FQ69" s="158"/>
      <c r="FR69" s="158"/>
      <c r="FS69" s="158"/>
      <c r="FT69" s="158"/>
      <c r="FU69" s="158"/>
      <c r="FV69" s="158"/>
      <c r="FW69" s="158"/>
      <c r="FX69" s="158"/>
      <c r="FY69" s="158"/>
      <c r="FZ69" s="158"/>
      <c r="GA69" s="158"/>
      <c r="GB69" s="158"/>
      <c r="GC69" s="158"/>
      <c r="GD69" s="158"/>
      <c r="GE69" s="158"/>
      <c r="GF69" s="158"/>
      <c r="GG69" s="158"/>
      <c r="GH69" s="158"/>
      <c r="GI69" s="158"/>
      <c r="GJ69" s="158"/>
      <c r="GK69" s="158"/>
      <c r="GL69" s="158"/>
      <c r="GM69" s="158"/>
      <c r="GN69" s="158"/>
      <c r="GO69" s="158"/>
      <c r="GP69" s="158"/>
      <c r="GQ69" s="158"/>
      <c r="GR69" s="158"/>
      <c r="GS69" s="158"/>
      <c r="GT69" s="158"/>
      <c r="GU69" s="158"/>
      <c r="GV69" s="158"/>
      <c r="GW69" s="158"/>
      <c r="GX69" s="158"/>
      <c r="GY69" s="158"/>
      <c r="GZ69" s="158"/>
      <c r="HA69" s="158"/>
      <c r="HB69" s="158"/>
      <c r="HC69" s="158"/>
      <c r="HD69" s="158"/>
      <c r="HE69" s="158"/>
      <c r="HF69" s="158"/>
      <c r="HG69" s="158"/>
      <c r="HH69" s="158"/>
      <c r="HI69" s="158"/>
      <c r="HJ69" s="158"/>
      <c r="HK69" s="158"/>
      <c r="HL69" s="158"/>
      <c r="HM69" s="158"/>
      <c r="HN69" s="158"/>
      <c r="HO69" s="158"/>
      <c r="HP69" s="158"/>
      <c r="HQ69" s="158"/>
      <c r="HR69" s="158"/>
      <c r="HS69" s="158"/>
      <c r="HT69" s="158"/>
      <c r="HU69" s="158"/>
      <c r="HV69" s="158"/>
      <c r="HW69" s="158"/>
      <c r="HX69" s="158"/>
      <c r="HY69" s="158"/>
      <c r="HZ69" s="158"/>
      <c r="IA69" s="158"/>
      <c r="IB69" s="158"/>
      <c r="IC69" s="158"/>
      <c r="ID69" s="158"/>
      <c r="IE69" s="158"/>
      <c r="IF69" s="158"/>
      <c r="IG69" s="158"/>
      <c r="IH69" s="158"/>
      <c r="II69" s="158"/>
      <c r="IJ69" s="158"/>
      <c r="IK69" s="158"/>
      <c r="IL69" s="158"/>
      <c r="IM69" s="158"/>
      <c r="IN69" s="158"/>
      <c r="IO69" s="158"/>
      <c r="IP69" s="158"/>
      <c r="IQ69" s="158"/>
      <c r="IR69" s="158"/>
      <c r="IS69" s="158"/>
      <c r="IT69" s="158"/>
      <c r="IU69" s="158"/>
      <c r="IV69" s="158"/>
      <c r="IW69" s="158"/>
      <c r="IX69" s="158"/>
      <c r="IY69" s="158"/>
      <c r="IZ69" s="158"/>
      <c r="JA69" s="158"/>
      <c r="JB69" s="158"/>
      <c r="JC69" s="158"/>
      <c r="JD69" s="158"/>
      <c r="JE69" s="158"/>
      <c r="JF69" s="158"/>
      <c r="JG69" s="158"/>
      <c r="JH69" s="158"/>
      <c r="JI69" s="158"/>
      <c r="JJ69" s="158"/>
      <c r="JK69" s="158"/>
      <c r="JL69" s="158"/>
      <c r="JM69" s="158"/>
      <c r="JN69" s="158"/>
      <c r="JO69" s="158"/>
      <c r="JP69" s="158"/>
      <c r="JQ69" s="158"/>
      <c r="JR69" s="158"/>
      <c r="JS69" s="158"/>
      <c r="JT69" s="158"/>
      <c r="JU69" s="158"/>
      <c r="JV69" s="158"/>
      <c r="JW69" s="158"/>
      <c r="JX69" s="158"/>
      <c r="JY69" s="158"/>
      <c r="JZ69" s="158"/>
      <c r="KA69" s="158"/>
      <c r="KB69" s="158"/>
      <c r="KC69" s="158"/>
      <c r="KD69" s="158"/>
      <c r="KE69" s="158"/>
      <c r="KF69" s="158"/>
      <c r="KG69" s="158"/>
      <c r="KH69" s="158"/>
      <c r="KI69" s="158"/>
      <c r="KJ69" s="158"/>
      <c r="KK69" s="158"/>
      <c r="KL69" s="158"/>
      <c r="KM69" s="158"/>
      <c r="KN69" s="158"/>
      <c r="KO69" s="158"/>
      <c r="KP69" s="158"/>
      <c r="KQ69" s="158"/>
      <c r="KR69" s="158"/>
      <c r="KS69" s="158"/>
      <c r="KT69" s="158"/>
      <c r="KU69" s="158"/>
      <c r="KV69" s="158"/>
      <c r="KW69" s="158"/>
      <c r="KX69" s="158"/>
      <c r="KY69" s="158"/>
      <c r="KZ69" s="158"/>
      <c r="LA69" s="158"/>
      <c r="LB69" s="158"/>
      <c r="LC69" s="158"/>
      <c r="LD69" s="158"/>
      <c r="LE69" s="158"/>
      <c r="LF69" s="158"/>
      <c r="LG69" s="158"/>
      <c r="LH69" s="158"/>
      <c r="LI69" s="158"/>
      <c r="LJ69" s="158"/>
      <c r="LK69" s="158"/>
      <c r="LL69" s="158"/>
      <c r="LM69" s="158"/>
      <c r="LN69" s="158"/>
      <c r="LO69" s="158"/>
      <c r="LP69" s="158"/>
      <c r="LQ69" s="158"/>
      <c r="LR69" s="158"/>
      <c r="LS69" s="158"/>
      <c r="LT69" s="158"/>
      <c r="LU69" s="158"/>
      <c r="LV69" s="158"/>
      <c r="LW69" s="158"/>
      <c r="LX69" s="158"/>
      <c r="LY69" s="158"/>
      <c r="LZ69" s="158"/>
      <c r="MA69" s="158"/>
      <c r="MB69" s="158"/>
      <c r="MC69" s="158"/>
      <c r="MD69" s="158"/>
      <c r="ME69" s="158"/>
      <c r="MF69" s="158"/>
      <c r="MG69" s="158"/>
      <c r="MH69" s="158"/>
      <c r="MI69" s="158"/>
      <c r="MJ69" s="158"/>
      <c r="MK69" s="158"/>
      <c r="ML69" s="158"/>
      <c r="MM69" s="158"/>
      <c r="MN69" s="158"/>
      <c r="MO69" s="158"/>
      <c r="MP69" s="158"/>
      <c r="MQ69" s="158"/>
      <c r="MR69" s="158"/>
      <c r="MS69" s="158"/>
      <c r="MT69" s="158"/>
      <c r="MU69" s="158"/>
      <c r="MV69" s="158"/>
      <c r="MW69" s="158"/>
      <c r="MX69" s="158"/>
      <c r="MY69" s="158"/>
      <c r="MZ69" s="158"/>
      <c r="NA69" s="158"/>
      <c r="NB69" s="158"/>
      <c r="NC69" s="158"/>
      <c r="ND69" s="158"/>
      <c r="NE69" s="158"/>
      <c r="NF69" s="158"/>
      <c r="NG69" s="158"/>
      <c r="NH69" s="158"/>
      <c r="NI69" s="158"/>
      <c r="NJ69" s="158"/>
      <c r="NK69" s="158"/>
      <c r="NL69" s="158"/>
      <c r="NM69" s="158"/>
      <c r="NN69" s="158"/>
      <c r="NO69" s="158"/>
      <c r="NP69" s="158"/>
      <c r="NQ69" s="158"/>
      <c r="NR69" s="158"/>
      <c r="NS69" s="158"/>
      <c r="NT69" s="158"/>
      <c r="NU69" s="158"/>
      <c r="NV69" s="158"/>
      <c r="NW69" s="158"/>
      <c r="NX69" s="158"/>
      <c r="NY69" s="158"/>
      <c r="NZ69" s="158"/>
      <c r="OA69" s="158"/>
      <c r="OB69" s="158"/>
      <c r="OC69" s="158"/>
      <c r="OD69" s="158"/>
      <c r="OE69" s="158"/>
      <c r="OF69" s="158"/>
      <c r="OG69" s="158"/>
      <c r="OH69" s="158"/>
      <c r="OI69" s="158"/>
      <c r="OJ69" s="158"/>
      <c r="OK69" s="158"/>
      <c r="OL69" s="158"/>
      <c r="OM69" s="158"/>
      <c r="ON69" s="158"/>
      <c r="OO69" s="158"/>
      <c r="OP69" s="158"/>
      <c r="OQ69" s="158"/>
      <c r="OR69" s="158"/>
      <c r="OS69" s="158"/>
      <c r="OT69" s="158"/>
      <c r="OU69" s="158"/>
      <c r="OV69" s="158"/>
      <c r="OW69" s="158"/>
      <c r="OX69" s="158"/>
      <c r="OY69" s="158"/>
      <c r="OZ69" s="158"/>
      <c r="PA69" s="158"/>
      <c r="PB69" s="158"/>
      <c r="PC69" s="158"/>
      <c r="PD69" s="158"/>
      <c r="PE69" s="158"/>
      <c r="PF69" s="158"/>
      <c r="PG69" s="158"/>
      <c r="PH69" s="158"/>
      <c r="PI69" s="158"/>
      <c r="PJ69" s="158"/>
      <c r="PK69" s="158"/>
      <c r="PL69" s="158"/>
      <c r="PM69" s="158"/>
      <c r="PN69" s="158"/>
      <c r="PO69" s="158"/>
      <c r="PP69" s="158"/>
      <c r="PQ69" s="158"/>
      <c r="PR69" s="158"/>
      <c r="PS69" s="158"/>
      <c r="PT69" s="158"/>
      <c r="PU69" s="158"/>
      <c r="PV69" s="158"/>
      <c r="PW69" s="158"/>
      <c r="PX69" s="158"/>
      <c r="PY69" s="158"/>
      <c r="PZ69" s="158"/>
      <c r="QA69" s="158"/>
      <c r="QB69" s="158"/>
      <c r="QC69" s="158"/>
      <c r="QD69" s="158"/>
      <c r="QE69" s="158"/>
      <c r="QF69" s="158"/>
      <c r="QG69" s="158"/>
      <c r="QH69" s="158"/>
      <c r="QI69" s="158"/>
      <c r="QJ69" s="158"/>
      <c r="QK69" s="158"/>
      <c r="QL69" s="158"/>
      <c r="QM69" s="158"/>
      <c r="QN69" s="158"/>
      <c r="QO69" s="158"/>
      <c r="QP69" s="158"/>
      <c r="QQ69" s="158"/>
      <c r="QR69" s="158"/>
      <c r="QS69" s="158"/>
      <c r="QT69" s="158"/>
      <c r="QU69" s="158"/>
      <c r="QV69" s="158"/>
      <c r="QW69" s="158"/>
      <c r="QX69" s="158"/>
      <c r="QY69" s="158"/>
      <c r="QZ69" s="158"/>
      <c r="RA69" s="158"/>
      <c r="RB69" s="158"/>
      <c r="RC69" s="158"/>
      <c r="RD69" s="158"/>
      <c r="RE69" s="158"/>
      <c r="RF69" s="158"/>
      <c r="RG69" s="158"/>
      <c r="RH69" s="158"/>
      <c r="RI69" s="158"/>
      <c r="RJ69" s="158"/>
      <c r="RK69" s="158"/>
      <c r="RL69" s="158"/>
      <c r="RM69" s="158"/>
      <c r="RN69" s="158"/>
      <c r="RO69" s="158"/>
      <c r="RP69" s="158"/>
      <c r="RQ69" s="158"/>
      <c r="RR69" s="158"/>
      <c r="RS69" s="158"/>
      <c r="RT69" s="158"/>
      <c r="RU69" s="158"/>
      <c r="RV69" s="158"/>
      <c r="RW69" s="158"/>
      <c r="RX69" s="158"/>
      <c r="RY69" s="158"/>
      <c r="RZ69" s="158"/>
      <c r="SA69" s="158"/>
      <c r="SB69" s="158"/>
      <c r="SC69" s="158"/>
      <c r="SD69" s="158"/>
      <c r="SE69" s="158"/>
      <c r="SF69" s="158"/>
      <c r="SG69" s="158"/>
      <c r="SH69" s="158"/>
      <c r="SI69" s="158"/>
      <c r="SJ69" s="158"/>
      <c r="SK69" s="158"/>
      <c r="SL69" s="158"/>
      <c r="SM69" s="158"/>
      <c r="SN69" s="158"/>
      <c r="SO69" s="158"/>
      <c r="SP69" s="158"/>
      <c r="SQ69" s="158"/>
      <c r="SR69" s="158"/>
      <c r="SS69" s="158"/>
      <c r="ST69" s="158"/>
      <c r="SU69" s="158"/>
      <c r="SV69" s="158"/>
      <c r="SW69" s="158"/>
      <c r="SX69" s="158"/>
      <c r="SY69" s="158"/>
      <c r="SZ69" s="158"/>
      <c r="TA69" s="158"/>
      <c r="TB69" s="158"/>
      <c r="TC69" s="158"/>
      <c r="TD69" s="158"/>
      <c r="TE69" s="158"/>
      <c r="TF69" s="158"/>
      <c r="TG69" s="158"/>
      <c r="TH69" s="158"/>
      <c r="TI69" s="158"/>
      <c r="TJ69" s="158"/>
      <c r="TK69" s="158"/>
      <c r="TL69" s="158"/>
      <c r="TM69" s="158"/>
      <c r="TN69" s="158"/>
      <c r="TO69" s="158"/>
      <c r="TP69" s="158"/>
      <c r="TQ69" s="158"/>
      <c r="TR69" s="158"/>
      <c r="TS69" s="158"/>
      <c r="TT69" s="158"/>
      <c r="TU69" s="158"/>
      <c r="TV69" s="158"/>
      <c r="TW69" s="158"/>
      <c r="TX69" s="158"/>
      <c r="TY69" s="158"/>
      <c r="TZ69" s="158"/>
      <c r="UA69" s="158"/>
      <c r="UB69" s="158"/>
      <c r="UC69" s="158"/>
      <c r="UD69" s="158"/>
      <c r="UE69" s="158"/>
      <c r="UF69" s="158"/>
      <c r="UG69" s="158"/>
      <c r="UH69" s="158"/>
      <c r="UI69" s="158"/>
      <c r="UJ69" s="158"/>
      <c r="UK69" s="158"/>
      <c r="UL69" s="158"/>
      <c r="UM69" s="158"/>
      <c r="UN69" s="158"/>
      <c r="UO69" s="158"/>
      <c r="UP69" s="158"/>
      <c r="UQ69" s="158"/>
      <c r="UR69" s="158"/>
      <c r="US69" s="158"/>
      <c r="UT69" s="158"/>
      <c r="UU69" s="158"/>
      <c r="UV69" s="158"/>
      <c r="UW69" s="158"/>
      <c r="UX69" s="158"/>
      <c r="UY69" s="158"/>
      <c r="UZ69" s="158"/>
      <c r="VA69" s="158"/>
      <c r="VB69" s="158"/>
      <c r="VC69" s="158"/>
      <c r="VD69" s="158"/>
      <c r="VE69" s="158"/>
      <c r="VF69" s="158"/>
      <c r="VG69" s="158"/>
      <c r="VH69" s="158"/>
      <c r="VI69" s="158"/>
      <c r="VJ69" s="158"/>
      <c r="VK69" s="158"/>
      <c r="VL69" s="158"/>
      <c r="VM69" s="158"/>
      <c r="VN69" s="158"/>
      <c r="VO69" s="158"/>
      <c r="VP69" s="158"/>
      <c r="VQ69" s="158"/>
      <c r="VR69" s="158"/>
      <c r="VS69" s="158"/>
      <c r="VT69" s="158"/>
      <c r="VU69" s="158"/>
      <c r="VV69" s="158"/>
      <c r="VW69" s="158"/>
      <c r="VX69" s="158"/>
      <c r="VY69" s="158"/>
      <c r="VZ69" s="158"/>
      <c r="WA69" s="158"/>
      <c r="WB69" s="158"/>
      <c r="WC69" s="158"/>
      <c r="WD69" s="158"/>
      <c r="WE69" s="158"/>
      <c r="WF69" s="158"/>
      <c r="WG69" s="158"/>
      <c r="WH69" s="158"/>
      <c r="WI69" s="158"/>
      <c r="WJ69" s="158"/>
      <c r="WK69" s="158"/>
      <c r="WL69" s="158"/>
      <c r="WM69" s="158"/>
      <c r="WN69" s="158"/>
      <c r="WO69" s="158"/>
      <c r="WP69" s="158"/>
      <c r="WQ69" s="158"/>
      <c r="WR69" s="158"/>
      <c r="WS69" s="158"/>
      <c r="WT69" s="158"/>
      <c r="WU69" s="158"/>
      <c r="WV69" s="158"/>
      <c r="WW69" s="158"/>
      <c r="WX69" s="158"/>
      <c r="WY69" s="158"/>
      <c r="WZ69" s="158"/>
      <c r="XA69" s="158"/>
      <c r="XB69" s="158"/>
      <c r="XC69" s="158"/>
      <c r="XD69" s="158"/>
      <c r="XE69" s="158"/>
      <c r="XF69" s="158"/>
      <c r="XG69" s="158"/>
      <c r="XH69" s="158"/>
      <c r="XI69" s="158"/>
      <c r="XJ69" s="158"/>
      <c r="XK69" s="158"/>
      <c r="XL69" s="158"/>
      <c r="XM69" s="158"/>
      <c r="XN69" s="158"/>
      <c r="XO69" s="158"/>
      <c r="XP69" s="158"/>
      <c r="XQ69" s="158"/>
      <c r="XR69" s="158"/>
      <c r="XS69" s="158"/>
      <c r="XT69" s="158"/>
      <c r="XU69" s="158"/>
      <c r="XV69" s="158"/>
      <c r="XW69" s="158"/>
      <c r="XX69" s="158"/>
      <c r="XY69" s="158"/>
      <c r="XZ69" s="158"/>
      <c r="YA69" s="158"/>
      <c r="YB69" s="158"/>
      <c r="YC69" s="158"/>
      <c r="YD69" s="158"/>
      <c r="YE69" s="158"/>
      <c r="YF69" s="158"/>
      <c r="YG69" s="158"/>
      <c r="YH69" s="158"/>
      <c r="YI69" s="158"/>
      <c r="YJ69" s="158"/>
      <c r="YK69" s="158"/>
      <c r="YL69" s="158"/>
      <c r="YM69" s="158"/>
      <c r="YN69" s="158"/>
      <c r="YO69" s="158"/>
      <c r="YP69" s="158"/>
      <c r="YQ69" s="158"/>
      <c r="YR69" s="158"/>
      <c r="YS69" s="158"/>
      <c r="YT69" s="158"/>
      <c r="YU69" s="158"/>
      <c r="YV69" s="158"/>
      <c r="YW69" s="158"/>
      <c r="YX69" s="158"/>
      <c r="YY69" s="158"/>
      <c r="YZ69" s="158"/>
      <c r="ZA69" s="158"/>
      <c r="ZB69" s="158"/>
      <c r="ZC69" s="158"/>
      <c r="ZD69" s="158"/>
      <c r="ZE69" s="158"/>
      <c r="ZF69" s="158"/>
      <c r="ZG69" s="158"/>
      <c r="ZH69" s="158"/>
      <c r="ZI69" s="158"/>
      <c r="ZJ69" s="158"/>
      <c r="ZK69" s="158"/>
      <c r="ZL69" s="158"/>
      <c r="ZM69" s="158"/>
      <c r="ZN69" s="158"/>
      <c r="ZO69" s="158"/>
      <c r="ZP69" s="158"/>
      <c r="ZQ69" s="158"/>
      <c r="ZR69" s="158"/>
      <c r="ZS69" s="158"/>
      <c r="ZT69" s="158"/>
      <c r="ZU69" s="158"/>
      <c r="ZV69" s="158"/>
      <c r="ZW69" s="158"/>
      <c r="ZX69" s="158"/>
      <c r="ZY69" s="158"/>
      <c r="ZZ69" s="158"/>
      <c r="AAA69" s="158"/>
      <c r="AAB69" s="158"/>
      <c r="AAC69" s="158"/>
      <c r="AAD69" s="158"/>
      <c r="AAE69" s="158"/>
      <c r="AAF69" s="158"/>
      <c r="AAG69" s="158"/>
      <c r="AAH69" s="158"/>
      <c r="AAI69" s="158"/>
      <c r="AAJ69" s="158"/>
      <c r="AAK69" s="158"/>
      <c r="AAL69" s="158"/>
      <c r="AAM69" s="158"/>
      <c r="AAN69" s="158"/>
      <c r="AAO69" s="158"/>
      <c r="AAP69" s="158"/>
      <c r="AAQ69" s="158"/>
      <c r="AAR69" s="158"/>
      <c r="AAS69" s="158"/>
      <c r="AAT69" s="158"/>
      <c r="AAU69" s="158"/>
      <c r="AAV69" s="158"/>
      <c r="AAW69" s="158"/>
      <c r="AAX69" s="158"/>
      <c r="AAY69" s="158"/>
      <c r="AAZ69" s="158"/>
      <c r="ABA69" s="158"/>
      <c r="ABB69" s="158"/>
      <c r="ABC69" s="158"/>
      <c r="ABD69" s="158"/>
      <c r="ABE69" s="158"/>
      <c r="ABF69" s="158"/>
      <c r="ABG69" s="158"/>
      <c r="ABH69" s="158"/>
      <c r="ABI69" s="158"/>
      <c r="ABJ69" s="158"/>
      <c r="ABK69" s="158"/>
      <c r="ABL69" s="158"/>
      <c r="ABM69" s="158"/>
      <c r="ABN69" s="158"/>
      <c r="ABO69" s="158"/>
      <c r="ABP69" s="158"/>
      <c r="ABQ69" s="158"/>
      <c r="ABR69" s="158"/>
      <c r="ABS69" s="158"/>
      <c r="ABT69" s="158"/>
      <c r="ABU69" s="158"/>
      <c r="ABV69" s="158"/>
      <c r="ABW69" s="158"/>
      <c r="ABX69" s="158"/>
      <c r="ABY69" s="158"/>
      <c r="ABZ69" s="158"/>
      <c r="ACA69" s="158"/>
      <c r="ACB69" s="158"/>
      <c r="ACC69" s="158"/>
      <c r="ACD69" s="158"/>
      <c r="ACE69" s="158"/>
      <c r="ACF69" s="158"/>
      <c r="ACG69" s="158"/>
      <c r="ACH69" s="158"/>
      <c r="ACI69" s="158"/>
      <c r="ACJ69" s="158"/>
      <c r="ACK69" s="158"/>
      <c r="ACL69" s="158"/>
      <c r="ACM69" s="158"/>
      <c r="ACN69" s="158"/>
      <c r="ACO69" s="158"/>
      <c r="ACP69" s="158"/>
      <c r="ACQ69" s="158"/>
      <c r="ACR69" s="158"/>
      <c r="ACS69" s="158"/>
      <c r="ACT69" s="158"/>
      <c r="ACU69" s="158"/>
      <c r="ACV69" s="158"/>
      <c r="ACW69" s="158"/>
      <c r="ACX69" s="158"/>
      <c r="ACY69" s="158"/>
      <c r="ACZ69" s="158"/>
      <c r="ADA69" s="158"/>
      <c r="ADB69" s="158"/>
      <c r="ADC69" s="158"/>
      <c r="ADD69" s="158"/>
      <c r="ADE69" s="158"/>
      <c r="ADF69" s="158"/>
      <c r="ADG69" s="158"/>
      <c r="ADH69" s="158"/>
      <c r="ADI69" s="158"/>
      <c r="ADJ69" s="158"/>
      <c r="ADK69" s="158"/>
      <c r="ADL69" s="158"/>
      <c r="ADM69" s="158"/>
      <c r="ADN69" s="158"/>
      <c r="ADO69" s="158"/>
      <c r="ADP69" s="158"/>
      <c r="ADQ69" s="158"/>
      <c r="ADR69" s="158"/>
      <c r="ADS69" s="158"/>
      <c r="ADT69" s="158"/>
      <c r="ADU69" s="158"/>
      <c r="ADV69" s="158"/>
      <c r="ADW69" s="158"/>
      <c r="ADX69" s="158"/>
      <c r="ADY69" s="158"/>
      <c r="ADZ69" s="158"/>
      <c r="AEA69" s="158"/>
      <c r="AEB69" s="158"/>
      <c r="AEC69" s="158"/>
      <c r="AED69" s="158"/>
      <c r="AEE69" s="158"/>
      <c r="AEF69" s="158"/>
      <c r="AEG69" s="158"/>
      <c r="AEH69" s="158"/>
      <c r="AEI69" s="158"/>
      <c r="AEJ69" s="158"/>
      <c r="AEK69" s="158"/>
      <c r="AEL69" s="158"/>
      <c r="AEM69" s="158"/>
      <c r="AEN69" s="158"/>
      <c r="AEO69" s="158"/>
      <c r="AEP69" s="158"/>
      <c r="AEQ69" s="158"/>
      <c r="AER69" s="158"/>
      <c r="AES69" s="158"/>
      <c r="AET69" s="158"/>
      <c r="AEU69" s="158"/>
      <c r="AEV69" s="158"/>
      <c r="AEW69" s="158"/>
      <c r="AEX69" s="158"/>
      <c r="AEY69" s="158"/>
      <c r="AEZ69" s="158"/>
      <c r="AFA69" s="158"/>
      <c r="AFB69" s="158"/>
      <c r="AFC69" s="158"/>
      <c r="AFD69" s="158"/>
      <c r="AFE69" s="158"/>
      <c r="AFF69" s="158"/>
      <c r="AFG69" s="158"/>
      <c r="AFH69" s="158"/>
      <c r="AFI69" s="158"/>
      <c r="AFJ69" s="158"/>
      <c r="AFK69" s="158"/>
      <c r="AFL69" s="158"/>
      <c r="AFM69" s="158"/>
      <c r="AFN69" s="158"/>
      <c r="AFO69" s="158"/>
      <c r="AFP69" s="158"/>
      <c r="AFQ69" s="158"/>
      <c r="AFR69" s="158"/>
      <c r="AFS69" s="158"/>
      <c r="AFT69" s="158"/>
      <c r="AFU69" s="158"/>
      <c r="AFV69" s="158"/>
      <c r="AFW69" s="158"/>
      <c r="AFX69" s="158"/>
      <c r="AFY69" s="158"/>
      <c r="AFZ69" s="158"/>
      <c r="AGA69" s="158"/>
      <c r="AGB69" s="158"/>
      <c r="AGC69" s="158"/>
      <c r="AGD69" s="158"/>
      <c r="AGE69" s="158"/>
      <c r="AGF69" s="158"/>
      <c r="AGG69" s="158"/>
      <c r="AGH69" s="158"/>
      <c r="AGI69" s="158"/>
      <c r="AGJ69" s="158"/>
      <c r="AGK69" s="158"/>
      <c r="AGL69" s="158"/>
      <c r="AGM69" s="158"/>
      <c r="AGN69" s="158"/>
      <c r="AGO69" s="158"/>
      <c r="AGP69" s="158"/>
      <c r="AGQ69" s="158"/>
      <c r="AGR69" s="158"/>
      <c r="AGS69" s="158"/>
      <c r="AGT69" s="158"/>
      <c r="AGU69" s="158"/>
      <c r="AGV69" s="158"/>
      <c r="AGW69" s="158"/>
      <c r="AGX69" s="158"/>
      <c r="AGY69" s="158"/>
      <c r="AGZ69" s="158"/>
      <c r="AHA69" s="158"/>
      <c r="AHB69" s="158"/>
      <c r="AHC69" s="158"/>
      <c r="AHD69" s="158"/>
      <c r="AHE69" s="158"/>
      <c r="AHF69" s="158"/>
      <c r="AHG69" s="158"/>
      <c r="AHH69" s="158"/>
      <c r="AHI69" s="158"/>
      <c r="AHJ69" s="158"/>
      <c r="AHK69" s="158"/>
      <c r="AHL69" s="158"/>
      <c r="AHM69" s="158"/>
      <c r="AHN69" s="158"/>
      <c r="AHO69" s="158"/>
      <c r="AHP69" s="158"/>
      <c r="AHQ69" s="158"/>
      <c r="AHR69" s="158"/>
      <c r="AHS69" s="158"/>
      <c r="AHT69" s="158"/>
      <c r="AHU69" s="158"/>
      <c r="AHV69" s="158"/>
      <c r="AHW69" s="158"/>
      <c r="AHX69" s="158"/>
      <c r="AHY69" s="158"/>
      <c r="AHZ69" s="158"/>
      <c r="AIA69" s="158"/>
      <c r="AIB69" s="158"/>
      <c r="AIC69" s="158"/>
      <c r="AID69" s="158"/>
      <c r="AIE69" s="158"/>
      <c r="AIF69" s="158"/>
      <c r="AIG69" s="158"/>
      <c r="AIH69" s="158"/>
      <c r="AII69" s="158"/>
      <c r="AIJ69" s="158"/>
      <c r="AIK69" s="158"/>
      <c r="AIL69" s="158"/>
      <c r="AIM69" s="158"/>
      <c r="AIN69" s="158"/>
      <c r="AIO69" s="158"/>
      <c r="AIP69" s="158"/>
      <c r="AIQ69" s="158"/>
      <c r="AIR69" s="158"/>
      <c r="AIS69" s="158"/>
      <c r="AIT69" s="158"/>
      <c r="AIU69" s="158"/>
      <c r="AIV69" s="158"/>
      <c r="AIW69" s="158"/>
      <c r="AIX69" s="158"/>
      <c r="AIY69" s="158"/>
      <c r="AIZ69" s="158"/>
      <c r="AJA69" s="158"/>
      <c r="AJB69" s="158"/>
      <c r="AJC69" s="158"/>
      <c r="AJD69" s="158"/>
      <c r="AJE69" s="158"/>
      <c r="AJF69" s="158"/>
      <c r="AJG69" s="158"/>
      <c r="AJH69" s="158"/>
      <c r="AJI69" s="158"/>
      <c r="AJJ69" s="158"/>
      <c r="AJK69" s="158"/>
      <c r="AJL69" s="158"/>
      <c r="AJM69" s="158"/>
      <c r="AJN69" s="158"/>
      <c r="AJO69" s="158"/>
      <c r="AJP69" s="158"/>
      <c r="AJQ69" s="158"/>
      <c r="AJR69" s="158"/>
      <c r="AJS69" s="158"/>
      <c r="AJT69" s="158"/>
      <c r="AJU69" s="158"/>
      <c r="AJV69" s="158"/>
      <c r="AJW69" s="158"/>
      <c r="AJX69" s="158"/>
      <c r="AJY69" s="158"/>
      <c r="AJZ69" s="158"/>
      <c r="AKA69" s="158"/>
      <c r="AKB69" s="158"/>
      <c r="AKC69" s="158"/>
      <c r="AKD69" s="158"/>
      <c r="AKE69" s="158"/>
      <c r="AKF69" s="158"/>
      <c r="AKG69" s="158"/>
      <c r="AKH69" s="158"/>
      <c r="AKI69" s="158"/>
      <c r="AKJ69" s="158"/>
      <c r="AKK69" s="158"/>
      <c r="AKL69" s="158"/>
      <c r="AKM69" s="158"/>
      <c r="AKN69" s="158"/>
      <c r="AKO69" s="158"/>
      <c r="AKP69" s="158"/>
      <c r="AKQ69" s="158"/>
      <c r="AKR69" s="158"/>
      <c r="AKS69" s="158"/>
      <c r="AKT69" s="158"/>
      <c r="AKU69" s="158"/>
      <c r="AKV69" s="158"/>
      <c r="AKW69" s="158"/>
      <c r="AKX69" s="158"/>
      <c r="AKY69" s="158"/>
      <c r="AKZ69" s="158"/>
      <c r="ALA69" s="158"/>
      <c r="ALB69" s="158"/>
      <c r="ALC69" s="158"/>
      <c r="ALD69" s="158"/>
      <c r="ALE69" s="158"/>
      <c r="ALF69" s="158"/>
      <c r="ALG69" s="158"/>
      <c r="ALH69" s="158"/>
      <c r="ALI69" s="158"/>
      <c r="ALJ69" s="158"/>
      <c r="ALK69" s="158"/>
      <c r="ALL69" s="158"/>
      <c r="ALM69" s="158"/>
      <c r="ALN69" s="158"/>
      <c r="ALO69" s="158"/>
      <c r="ALP69" s="158"/>
      <c r="ALQ69" s="158"/>
      <c r="ALR69" s="158"/>
      <c r="ALS69" s="158"/>
      <c r="ALT69" s="158"/>
      <c r="ALU69" s="158"/>
      <c r="ALV69" s="158"/>
      <c r="ALW69" s="158"/>
      <c r="ALX69" s="158"/>
      <c r="ALY69" s="158"/>
      <c r="ALZ69" s="158"/>
      <c r="AMA69" s="158"/>
      <c r="AMB69" s="158"/>
      <c r="AMC69" s="158"/>
      <c r="AMD69" s="158"/>
      <c r="AME69" s="158"/>
      <c r="AMF69" s="158"/>
      <c r="AMG69" s="158"/>
      <c r="AMH69" s="158"/>
      <c r="AMI69" s="158"/>
      <c r="AMJ69" s="158"/>
      <c r="AMK69" s="158"/>
    </row>
    <row r="70" spans="1:1025" s="159" customFormat="1" ht="24.75" customHeight="1">
      <c r="A70" s="189" t="s">
        <v>153</v>
      </c>
      <c r="B70" s="154" t="s">
        <v>259</v>
      </c>
      <c r="C70" s="155" t="s">
        <v>131</v>
      </c>
      <c r="D70" s="191">
        <v>2</v>
      </c>
      <c r="E70" s="157">
        <v>267.05</v>
      </c>
      <c r="F70" s="157"/>
      <c r="G70" s="157"/>
      <c r="H70" s="157"/>
      <c r="I70" s="158"/>
      <c r="J70" s="158"/>
      <c r="K70" s="158"/>
      <c r="L70" s="158"/>
      <c r="M70" s="158"/>
      <c r="N70" s="158"/>
      <c r="O70" s="158"/>
      <c r="P70" s="158"/>
      <c r="Q70" s="158"/>
      <c r="R70" s="158"/>
      <c r="S70" s="158"/>
      <c r="T70" s="158"/>
      <c r="U70" s="158"/>
      <c r="V70" s="158"/>
      <c r="W70" s="158"/>
      <c r="X70" s="158"/>
      <c r="Y70" s="158"/>
      <c r="Z70" s="158"/>
      <c r="AA70" s="158"/>
      <c r="AB70" s="158"/>
      <c r="AC70" s="158"/>
      <c r="AD70" s="158"/>
      <c r="AE70" s="158"/>
      <c r="AF70" s="158"/>
      <c r="AG70" s="158"/>
      <c r="AH70" s="158"/>
      <c r="AI70" s="158"/>
      <c r="AJ70" s="158"/>
      <c r="AK70" s="158"/>
      <c r="AL70" s="158"/>
      <c r="AM70" s="158"/>
      <c r="AN70" s="158"/>
      <c r="AO70" s="158"/>
      <c r="AP70" s="158"/>
      <c r="AQ70" s="158"/>
      <c r="AR70" s="158"/>
      <c r="AS70" s="158"/>
      <c r="AT70" s="158"/>
      <c r="AU70" s="158"/>
      <c r="AV70" s="158"/>
      <c r="AW70" s="158"/>
      <c r="AX70" s="158"/>
      <c r="AY70" s="158"/>
      <c r="AZ70" s="158"/>
      <c r="BA70" s="158"/>
      <c r="BB70" s="158"/>
      <c r="BC70" s="158"/>
      <c r="BD70" s="158"/>
      <c r="BE70" s="158"/>
      <c r="BF70" s="158"/>
      <c r="BG70" s="158"/>
      <c r="BH70" s="158"/>
      <c r="BI70" s="158"/>
      <c r="BJ70" s="158"/>
      <c r="BK70" s="158"/>
      <c r="BL70" s="158"/>
      <c r="BM70" s="158"/>
      <c r="BN70" s="158"/>
      <c r="BO70" s="158"/>
      <c r="BP70" s="158"/>
      <c r="BQ70" s="158"/>
      <c r="BR70" s="158"/>
      <c r="BS70" s="158"/>
      <c r="BT70" s="158"/>
      <c r="BU70" s="158"/>
      <c r="BV70" s="158"/>
      <c r="BW70" s="158"/>
      <c r="BX70" s="158"/>
      <c r="BY70" s="158"/>
      <c r="BZ70" s="158"/>
      <c r="CA70" s="158"/>
      <c r="CB70" s="158"/>
      <c r="CC70" s="158"/>
      <c r="CD70" s="158"/>
      <c r="CE70" s="158"/>
      <c r="CF70" s="158"/>
      <c r="CG70" s="158"/>
      <c r="CH70" s="158"/>
      <c r="CI70" s="158"/>
      <c r="CJ70" s="158"/>
      <c r="CK70" s="158"/>
      <c r="CL70" s="158"/>
      <c r="CM70" s="158"/>
      <c r="CN70" s="158"/>
      <c r="CO70" s="158"/>
      <c r="CP70" s="158"/>
      <c r="CQ70" s="158"/>
      <c r="CR70" s="158"/>
      <c r="CS70" s="158"/>
      <c r="CT70" s="158"/>
      <c r="CU70" s="158"/>
      <c r="CV70" s="158"/>
      <c r="CW70" s="158"/>
      <c r="CX70" s="158"/>
      <c r="CY70" s="158"/>
      <c r="CZ70" s="158"/>
      <c r="DA70" s="158"/>
      <c r="DB70" s="158"/>
      <c r="DC70" s="158"/>
      <c r="DD70" s="158"/>
      <c r="DE70" s="158"/>
      <c r="DF70" s="158"/>
      <c r="DG70" s="158"/>
      <c r="DH70" s="158"/>
      <c r="DI70" s="158"/>
      <c r="DJ70" s="158"/>
      <c r="DK70" s="158"/>
      <c r="DL70" s="158"/>
      <c r="DM70" s="158"/>
      <c r="DN70" s="158"/>
      <c r="DO70" s="158"/>
      <c r="DP70" s="158"/>
      <c r="DQ70" s="158"/>
      <c r="DR70" s="158"/>
      <c r="DS70" s="158"/>
      <c r="DT70" s="158"/>
      <c r="DU70" s="158"/>
      <c r="DV70" s="158"/>
      <c r="DW70" s="158"/>
      <c r="DX70" s="158"/>
      <c r="DY70" s="158"/>
      <c r="DZ70" s="158"/>
      <c r="EA70" s="158"/>
      <c r="EB70" s="158"/>
      <c r="EC70" s="158"/>
      <c r="ED70" s="158"/>
      <c r="EE70" s="158"/>
      <c r="EF70" s="158"/>
      <c r="EG70" s="158"/>
      <c r="EH70" s="158"/>
      <c r="EI70" s="158"/>
      <c r="EJ70" s="158"/>
      <c r="EK70" s="158"/>
      <c r="EL70" s="158"/>
      <c r="EM70" s="158"/>
      <c r="EN70" s="158"/>
      <c r="EO70" s="158"/>
      <c r="EP70" s="158"/>
      <c r="EQ70" s="158"/>
      <c r="ER70" s="158"/>
      <c r="ES70" s="158"/>
      <c r="ET70" s="158"/>
      <c r="EU70" s="158"/>
      <c r="EV70" s="158"/>
      <c r="EW70" s="158"/>
      <c r="EX70" s="158"/>
      <c r="EY70" s="158"/>
      <c r="EZ70" s="158"/>
      <c r="FA70" s="158"/>
      <c r="FB70" s="158"/>
      <c r="FC70" s="158"/>
      <c r="FD70" s="158"/>
      <c r="FE70" s="158"/>
      <c r="FF70" s="158"/>
      <c r="FG70" s="158"/>
      <c r="FH70" s="158"/>
      <c r="FI70" s="158"/>
      <c r="FJ70" s="158"/>
      <c r="FK70" s="158"/>
      <c r="FL70" s="158"/>
      <c r="FM70" s="158"/>
      <c r="FN70" s="158"/>
      <c r="FO70" s="158"/>
      <c r="FP70" s="158"/>
      <c r="FQ70" s="158"/>
      <c r="FR70" s="158"/>
      <c r="FS70" s="158"/>
      <c r="FT70" s="158"/>
      <c r="FU70" s="158"/>
      <c r="FV70" s="158"/>
      <c r="FW70" s="158"/>
      <c r="FX70" s="158"/>
      <c r="FY70" s="158"/>
      <c r="FZ70" s="158"/>
      <c r="GA70" s="158"/>
      <c r="GB70" s="158"/>
      <c r="GC70" s="158"/>
      <c r="GD70" s="158"/>
      <c r="GE70" s="158"/>
      <c r="GF70" s="158"/>
      <c r="GG70" s="158"/>
      <c r="GH70" s="158"/>
      <c r="GI70" s="158"/>
      <c r="GJ70" s="158"/>
      <c r="GK70" s="158"/>
      <c r="GL70" s="158"/>
      <c r="GM70" s="158"/>
      <c r="GN70" s="158"/>
      <c r="GO70" s="158"/>
      <c r="GP70" s="158"/>
      <c r="GQ70" s="158"/>
      <c r="GR70" s="158"/>
      <c r="GS70" s="158"/>
      <c r="GT70" s="158"/>
      <c r="GU70" s="158"/>
      <c r="GV70" s="158"/>
      <c r="GW70" s="158"/>
      <c r="GX70" s="158"/>
      <c r="GY70" s="158"/>
      <c r="GZ70" s="158"/>
      <c r="HA70" s="158"/>
      <c r="HB70" s="158"/>
      <c r="HC70" s="158"/>
      <c r="HD70" s="158"/>
      <c r="HE70" s="158"/>
      <c r="HF70" s="158"/>
      <c r="HG70" s="158"/>
      <c r="HH70" s="158"/>
      <c r="HI70" s="158"/>
      <c r="HJ70" s="158"/>
      <c r="HK70" s="158"/>
      <c r="HL70" s="158"/>
      <c r="HM70" s="158"/>
      <c r="HN70" s="158"/>
      <c r="HO70" s="158"/>
      <c r="HP70" s="158"/>
      <c r="HQ70" s="158"/>
      <c r="HR70" s="158"/>
      <c r="HS70" s="158"/>
      <c r="HT70" s="158"/>
      <c r="HU70" s="158"/>
      <c r="HV70" s="158"/>
      <c r="HW70" s="158"/>
      <c r="HX70" s="158"/>
      <c r="HY70" s="158"/>
      <c r="HZ70" s="158"/>
      <c r="IA70" s="158"/>
      <c r="IB70" s="158"/>
      <c r="IC70" s="158"/>
      <c r="ID70" s="158"/>
      <c r="IE70" s="158"/>
      <c r="IF70" s="158"/>
      <c r="IG70" s="158"/>
      <c r="IH70" s="158"/>
      <c r="II70" s="158"/>
      <c r="IJ70" s="158"/>
      <c r="IK70" s="158"/>
      <c r="IL70" s="158"/>
      <c r="IM70" s="158"/>
      <c r="IN70" s="158"/>
      <c r="IO70" s="158"/>
      <c r="IP70" s="158"/>
      <c r="IQ70" s="158"/>
      <c r="IR70" s="158"/>
      <c r="IS70" s="158"/>
      <c r="IT70" s="158"/>
      <c r="IU70" s="158"/>
      <c r="IV70" s="158"/>
      <c r="IW70" s="158"/>
      <c r="IX70" s="158"/>
      <c r="IY70" s="158"/>
      <c r="IZ70" s="158"/>
      <c r="JA70" s="158"/>
      <c r="JB70" s="158"/>
      <c r="JC70" s="158"/>
      <c r="JD70" s="158"/>
      <c r="JE70" s="158"/>
      <c r="JF70" s="158"/>
      <c r="JG70" s="158"/>
      <c r="JH70" s="158"/>
      <c r="JI70" s="158"/>
      <c r="JJ70" s="158"/>
      <c r="JK70" s="158"/>
      <c r="JL70" s="158"/>
      <c r="JM70" s="158"/>
      <c r="JN70" s="158"/>
      <c r="JO70" s="158"/>
      <c r="JP70" s="158"/>
      <c r="JQ70" s="158"/>
      <c r="JR70" s="158"/>
      <c r="JS70" s="158"/>
      <c r="JT70" s="158"/>
      <c r="JU70" s="158"/>
      <c r="JV70" s="158"/>
      <c r="JW70" s="158"/>
      <c r="JX70" s="158"/>
      <c r="JY70" s="158"/>
      <c r="JZ70" s="158"/>
      <c r="KA70" s="158"/>
      <c r="KB70" s="158"/>
      <c r="KC70" s="158"/>
      <c r="KD70" s="158"/>
      <c r="KE70" s="158"/>
      <c r="KF70" s="158"/>
      <c r="KG70" s="158"/>
      <c r="KH70" s="158"/>
      <c r="KI70" s="158"/>
      <c r="KJ70" s="158"/>
      <c r="KK70" s="158"/>
      <c r="KL70" s="158"/>
      <c r="KM70" s="158"/>
      <c r="KN70" s="158"/>
      <c r="KO70" s="158"/>
      <c r="KP70" s="158"/>
      <c r="KQ70" s="158"/>
      <c r="KR70" s="158"/>
      <c r="KS70" s="158"/>
      <c r="KT70" s="158"/>
      <c r="KU70" s="158"/>
      <c r="KV70" s="158"/>
      <c r="KW70" s="158"/>
      <c r="KX70" s="158"/>
      <c r="KY70" s="158"/>
      <c r="KZ70" s="158"/>
      <c r="LA70" s="158"/>
      <c r="LB70" s="158"/>
      <c r="LC70" s="158"/>
      <c r="LD70" s="158"/>
      <c r="LE70" s="158"/>
      <c r="LF70" s="158"/>
      <c r="LG70" s="158"/>
      <c r="LH70" s="158"/>
      <c r="LI70" s="158"/>
      <c r="LJ70" s="158"/>
      <c r="LK70" s="158"/>
      <c r="LL70" s="158"/>
      <c r="LM70" s="158"/>
      <c r="LN70" s="158"/>
      <c r="LO70" s="158"/>
      <c r="LP70" s="158"/>
      <c r="LQ70" s="158"/>
      <c r="LR70" s="158"/>
      <c r="LS70" s="158"/>
      <c r="LT70" s="158"/>
      <c r="LU70" s="158"/>
      <c r="LV70" s="158"/>
      <c r="LW70" s="158"/>
      <c r="LX70" s="158"/>
      <c r="LY70" s="158"/>
      <c r="LZ70" s="158"/>
      <c r="MA70" s="158"/>
      <c r="MB70" s="158"/>
      <c r="MC70" s="158"/>
      <c r="MD70" s="158"/>
      <c r="ME70" s="158"/>
      <c r="MF70" s="158"/>
      <c r="MG70" s="158"/>
      <c r="MH70" s="158"/>
      <c r="MI70" s="158"/>
      <c r="MJ70" s="158"/>
      <c r="MK70" s="158"/>
      <c r="ML70" s="158"/>
      <c r="MM70" s="158"/>
      <c r="MN70" s="158"/>
      <c r="MO70" s="158"/>
      <c r="MP70" s="158"/>
      <c r="MQ70" s="158"/>
      <c r="MR70" s="158"/>
      <c r="MS70" s="158"/>
      <c r="MT70" s="158"/>
      <c r="MU70" s="158"/>
      <c r="MV70" s="158"/>
      <c r="MW70" s="158"/>
      <c r="MX70" s="158"/>
      <c r="MY70" s="158"/>
      <c r="MZ70" s="158"/>
      <c r="NA70" s="158"/>
      <c r="NB70" s="158"/>
      <c r="NC70" s="158"/>
      <c r="ND70" s="158"/>
      <c r="NE70" s="158"/>
      <c r="NF70" s="158"/>
      <c r="NG70" s="158"/>
      <c r="NH70" s="158"/>
      <c r="NI70" s="158"/>
      <c r="NJ70" s="158"/>
      <c r="NK70" s="158"/>
      <c r="NL70" s="158"/>
      <c r="NM70" s="158"/>
      <c r="NN70" s="158"/>
      <c r="NO70" s="158"/>
      <c r="NP70" s="158"/>
      <c r="NQ70" s="158"/>
      <c r="NR70" s="158"/>
      <c r="NS70" s="158"/>
      <c r="NT70" s="158"/>
      <c r="NU70" s="158"/>
      <c r="NV70" s="158"/>
      <c r="NW70" s="158"/>
      <c r="NX70" s="158"/>
      <c r="NY70" s="158"/>
      <c r="NZ70" s="158"/>
      <c r="OA70" s="158"/>
      <c r="OB70" s="158"/>
      <c r="OC70" s="158"/>
      <c r="OD70" s="158"/>
      <c r="OE70" s="158"/>
      <c r="OF70" s="158"/>
      <c r="OG70" s="158"/>
      <c r="OH70" s="158"/>
      <c r="OI70" s="158"/>
      <c r="OJ70" s="158"/>
      <c r="OK70" s="158"/>
      <c r="OL70" s="158"/>
      <c r="OM70" s="158"/>
      <c r="ON70" s="158"/>
      <c r="OO70" s="158"/>
      <c r="OP70" s="158"/>
      <c r="OQ70" s="158"/>
      <c r="OR70" s="158"/>
      <c r="OS70" s="158"/>
      <c r="OT70" s="158"/>
      <c r="OU70" s="158"/>
      <c r="OV70" s="158"/>
      <c r="OW70" s="158"/>
      <c r="OX70" s="158"/>
      <c r="OY70" s="158"/>
      <c r="OZ70" s="158"/>
      <c r="PA70" s="158"/>
      <c r="PB70" s="158"/>
      <c r="PC70" s="158"/>
      <c r="PD70" s="158"/>
      <c r="PE70" s="158"/>
      <c r="PF70" s="158"/>
      <c r="PG70" s="158"/>
      <c r="PH70" s="158"/>
      <c r="PI70" s="158"/>
      <c r="PJ70" s="158"/>
      <c r="PK70" s="158"/>
      <c r="PL70" s="158"/>
      <c r="PM70" s="158"/>
      <c r="PN70" s="158"/>
      <c r="PO70" s="158"/>
      <c r="PP70" s="158"/>
      <c r="PQ70" s="158"/>
      <c r="PR70" s="158"/>
      <c r="PS70" s="158"/>
      <c r="PT70" s="158"/>
      <c r="PU70" s="158"/>
      <c r="PV70" s="158"/>
      <c r="PW70" s="158"/>
      <c r="PX70" s="158"/>
      <c r="PY70" s="158"/>
      <c r="PZ70" s="158"/>
      <c r="QA70" s="158"/>
      <c r="QB70" s="158"/>
      <c r="QC70" s="158"/>
      <c r="QD70" s="158"/>
      <c r="QE70" s="158"/>
      <c r="QF70" s="158"/>
      <c r="QG70" s="158"/>
      <c r="QH70" s="158"/>
      <c r="QI70" s="158"/>
      <c r="QJ70" s="158"/>
      <c r="QK70" s="158"/>
      <c r="QL70" s="158"/>
      <c r="QM70" s="158"/>
      <c r="QN70" s="158"/>
      <c r="QO70" s="158"/>
      <c r="QP70" s="158"/>
      <c r="QQ70" s="158"/>
      <c r="QR70" s="158"/>
      <c r="QS70" s="158"/>
      <c r="QT70" s="158"/>
      <c r="QU70" s="158"/>
      <c r="QV70" s="158"/>
      <c r="QW70" s="158"/>
      <c r="QX70" s="158"/>
      <c r="QY70" s="158"/>
      <c r="QZ70" s="158"/>
      <c r="RA70" s="158"/>
      <c r="RB70" s="158"/>
      <c r="RC70" s="158"/>
      <c r="RD70" s="158"/>
      <c r="RE70" s="158"/>
      <c r="RF70" s="158"/>
      <c r="RG70" s="158"/>
      <c r="RH70" s="158"/>
      <c r="RI70" s="158"/>
      <c r="RJ70" s="158"/>
      <c r="RK70" s="158"/>
      <c r="RL70" s="158"/>
      <c r="RM70" s="158"/>
      <c r="RN70" s="158"/>
      <c r="RO70" s="158"/>
      <c r="RP70" s="158"/>
      <c r="RQ70" s="158"/>
      <c r="RR70" s="158"/>
      <c r="RS70" s="158"/>
      <c r="RT70" s="158"/>
      <c r="RU70" s="158"/>
      <c r="RV70" s="158"/>
      <c r="RW70" s="158"/>
      <c r="RX70" s="158"/>
      <c r="RY70" s="158"/>
      <c r="RZ70" s="158"/>
      <c r="SA70" s="158"/>
      <c r="SB70" s="158"/>
      <c r="SC70" s="158"/>
      <c r="SD70" s="158"/>
      <c r="SE70" s="158"/>
      <c r="SF70" s="158"/>
      <c r="SG70" s="158"/>
      <c r="SH70" s="158"/>
      <c r="SI70" s="158"/>
      <c r="SJ70" s="158"/>
      <c r="SK70" s="158"/>
      <c r="SL70" s="158"/>
      <c r="SM70" s="158"/>
      <c r="SN70" s="158"/>
      <c r="SO70" s="158"/>
      <c r="SP70" s="158"/>
      <c r="SQ70" s="158"/>
      <c r="SR70" s="158"/>
      <c r="SS70" s="158"/>
      <c r="ST70" s="158"/>
      <c r="SU70" s="158"/>
      <c r="SV70" s="158"/>
      <c r="SW70" s="158"/>
      <c r="SX70" s="158"/>
      <c r="SY70" s="158"/>
      <c r="SZ70" s="158"/>
      <c r="TA70" s="158"/>
      <c r="TB70" s="158"/>
      <c r="TC70" s="158"/>
      <c r="TD70" s="158"/>
      <c r="TE70" s="158"/>
      <c r="TF70" s="158"/>
      <c r="TG70" s="158"/>
      <c r="TH70" s="158"/>
      <c r="TI70" s="158"/>
      <c r="TJ70" s="158"/>
      <c r="TK70" s="158"/>
      <c r="TL70" s="158"/>
      <c r="TM70" s="158"/>
      <c r="TN70" s="158"/>
      <c r="TO70" s="158"/>
      <c r="TP70" s="158"/>
      <c r="TQ70" s="158"/>
      <c r="TR70" s="158"/>
      <c r="TS70" s="158"/>
      <c r="TT70" s="158"/>
      <c r="TU70" s="158"/>
      <c r="TV70" s="158"/>
      <c r="TW70" s="158"/>
      <c r="TX70" s="158"/>
      <c r="TY70" s="158"/>
      <c r="TZ70" s="158"/>
      <c r="UA70" s="158"/>
      <c r="UB70" s="158"/>
      <c r="UC70" s="158"/>
      <c r="UD70" s="158"/>
      <c r="UE70" s="158"/>
      <c r="UF70" s="158"/>
      <c r="UG70" s="158"/>
      <c r="UH70" s="158"/>
      <c r="UI70" s="158"/>
      <c r="UJ70" s="158"/>
      <c r="UK70" s="158"/>
      <c r="UL70" s="158"/>
      <c r="UM70" s="158"/>
      <c r="UN70" s="158"/>
      <c r="UO70" s="158"/>
      <c r="UP70" s="158"/>
      <c r="UQ70" s="158"/>
      <c r="UR70" s="158"/>
      <c r="US70" s="158"/>
      <c r="UT70" s="158"/>
      <c r="UU70" s="158"/>
      <c r="UV70" s="158"/>
      <c r="UW70" s="158"/>
      <c r="UX70" s="158"/>
      <c r="UY70" s="158"/>
      <c r="UZ70" s="158"/>
      <c r="VA70" s="158"/>
      <c r="VB70" s="158"/>
      <c r="VC70" s="158"/>
      <c r="VD70" s="158"/>
      <c r="VE70" s="158"/>
      <c r="VF70" s="158"/>
      <c r="VG70" s="158"/>
      <c r="VH70" s="158"/>
      <c r="VI70" s="158"/>
      <c r="VJ70" s="158"/>
      <c r="VK70" s="158"/>
      <c r="VL70" s="158"/>
      <c r="VM70" s="158"/>
      <c r="VN70" s="158"/>
      <c r="VO70" s="158"/>
      <c r="VP70" s="158"/>
      <c r="VQ70" s="158"/>
      <c r="VR70" s="158"/>
      <c r="VS70" s="158"/>
      <c r="VT70" s="158"/>
      <c r="VU70" s="158"/>
      <c r="VV70" s="158"/>
      <c r="VW70" s="158"/>
      <c r="VX70" s="158"/>
      <c r="VY70" s="158"/>
      <c r="VZ70" s="158"/>
      <c r="WA70" s="158"/>
      <c r="WB70" s="158"/>
      <c r="WC70" s="158"/>
      <c r="WD70" s="158"/>
      <c r="WE70" s="158"/>
      <c r="WF70" s="158"/>
      <c r="WG70" s="158"/>
      <c r="WH70" s="158"/>
      <c r="WI70" s="158"/>
      <c r="WJ70" s="158"/>
      <c r="WK70" s="158"/>
      <c r="WL70" s="158"/>
      <c r="WM70" s="158"/>
      <c r="WN70" s="158"/>
      <c r="WO70" s="158"/>
      <c r="WP70" s="158"/>
      <c r="WQ70" s="158"/>
      <c r="WR70" s="158"/>
      <c r="WS70" s="158"/>
      <c r="WT70" s="158"/>
      <c r="WU70" s="158"/>
      <c r="WV70" s="158"/>
      <c r="WW70" s="158"/>
      <c r="WX70" s="158"/>
      <c r="WY70" s="158"/>
      <c r="WZ70" s="158"/>
      <c r="XA70" s="158"/>
      <c r="XB70" s="158"/>
      <c r="XC70" s="158"/>
      <c r="XD70" s="158"/>
      <c r="XE70" s="158"/>
      <c r="XF70" s="158"/>
      <c r="XG70" s="158"/>
      <c r="XH70" s="158"/>
      <c r="XI70" s="158"/>
      <c r="XJ70" s="158"/>
      <c r="XK70" s="158"/>
      <c r="XL70" s="158"/>
      <c r="XM70" s="158"/>
      <c r="XN70" s="158"/>
      <c r="XO70" s="158"/>
      <c r="XP70" s="158"/>
      <c r="XQ70" s="158"/>
      <c r="XR70" s="158"/>
      <c r="XS70" s="158"/>
      <c r="XT70" s="158"/>
      <c r="XU70" s="158"/>
      <c r="XV70" s="158"/>
      <c r="XW70" s="158"/>
      <c r="XX70" s="158"/>
      <c r="XY70" s="158"/>
      <c r="XZ70" s="158"/>
      <c r="YA70" s="158"/>
      <c r="YB70" s="158"/>
      <c r="YC70" s="158"/>
      <c r="YD70" s="158"/>
      <c r="YE70" s="158"/>
      <c r="YF70" s="158"/>
      <c r="YG70" s="158"/>
      <c r="YH70" s="158"/>
      <c r="YI70" s="158"/>
      <c r="YJ70" s="158"/>
      <c r="YK70" s="158"/>
      <c r="YL70" s="158"/>
      <c r="YM70" s="158"/>
      <c r="YN70" s="158"/>
      <c r="YO70" s="158"/>
      <c r="YP70" s="158"/>
      <c r="YQ70" s="158"/>
      <c r="YR70" s="158"/>
      <c r="YS70" s="158"/>
      <c r="YT70" s="158"/>
      <c r="YU70" s="158"/>
      <c r="YV70" s="158"/>
      <c r="YW70" s="158"/>
      <c r="YX70" s="158"/>
      <c r="YY70" s="158"/>
      <c r="YZ70" s="158"/>
      <c r="ZA70" s="158"/>
      <c r="ZB70" s="158"/>
      <c r="ZC70" s="158"/>
      <c r="ZD70" s="158"/>
      <c r="ZE70" s="158"/>
      <c r="ZF70" s="158"/>
      <c r="ZG70" s="158"/>
      <c r="ZH70" s="158"/>
      <c r="ZI70" s="158"/>
      <c r="ZJ70" s="158"/>
      <c r="ZK70" s="158"/>
      <c r="ZL70" s="158"/>
      <c r="ZM70" s="158"/>
      <c r="ZN70" s="158"/>
      <c r="ZO70" s="158"/>
      <c r="ZP70" s="158"/>
      <c r="ZQ70" s="158"/>
      <c r="ZR70" s="158"/>
      <c r="ZS70" s="158"/>
      <c r="ZT70" s="158"/>
      <c r="ZU70" s="158"/>
      <c r="ZV70" s="158"/>
      <c r="ZW70" s="158"/>
      <c r="ZX70" s="158"/>
      <c r="ZY70" s="158"/>
      <c r="ZZ70" s="158"/>
      <c r="AAA70" s="158"/>
      <c r="AAB70" s="158"/>
      <c r="AAC70" s="158"/>
      <c r="AAD70" s="158"/>
      <c r="AAE70" s="158"/>
      <c r="AAF70" s="158"/>
      <c r="AAG70" s="158"/>
      <c r="AAH70" s="158"/>
      <c r="AAI70" s="158"/>
      <c r="AAJ70" s="158"/>
      <c r="AAK70" s="158"/>
      <c r="AAL70" s="158"/>
      <c r="AAM70" s="158"/>
      <c r="AAN70" s="158"/>
      <c r="AAO70" s="158"/>
      <c r="AAP70" s="158"/>
      <c r="AAQ70" s="158"/>
      <c r="AAR70" s="158"/>
      <c r="AAS70" s="158"/>
      <c r="AAT70" s="158"/>
      <c r="AAU70" s="158"/>
      <c r="AAV70" s="158"/>
      <c r="AAW70" s="158"/>
      <c r="AAX70" s="158"/>
      <c r="AAY70" s="158"/>
      <c r="AAZ70" s="158"/>
      <c r="ABA70" s="158"/>
      <c r="ABB70" s="158"/>
      <c r="ABC70" s="158"/>
      <c r="ABD70" s="158"/>
      <c r="ABE70" s="158"/>
      <c r="ABF70" s="158"/>
      <c r="ABG70" s="158"/>
      <c r="ABH70" s="158"/>
      <c r="ABI70" s="158"/>
      <c r="ABJ70" s="158"/>
      <c r="ABK70" s="158"/>
      <c r="ABL70" s="158"/>
      <c r="ABM70" s="158"/>
      <c r="ABN70" s="158"/>
      <c r="ABO70" s="158"/>
      <c r="ABP70" s="158"/>
      <c r="ABQ70" s="158"/>
      <c r="ABR70" s="158"/>
      <c r="ABS70" s="158"/>
      <c r="ABT70" s="158"/>
      <c r="ABU70" s="158"/>
      <c r="ABV70" s="158"/>
      <c r="ABW70" s="158"/>
      <c r="ABX70" s="158"/>
      <c r="ABY70" s="158"/>
      <c r="ABZ70" s="158"/>
      <c r="ACA70" s="158"/>
      <c r="ACB70" s="158"/>
      <c r="ACC70" s="158"/>
      <c r="ACD70" s="158"/>
      <c r="ACE70" s="158"/>
      <c r="ACF70" s="158"/>
      <c r="ACG70" s="158"/>
      <c r="ACH70" s="158"/>
      <c r="ACI70" s="158"/>
      <c r="ACJ70" s="158"/>
      <c r="ACK70" s="158"/>
      <c r="ACL70" s="158"/>
      <c r="ACM70" s="158"/>
      <c r="ACN70" s="158"/>
      <c r="ACO70" s="158"/>
      <c r="ACP70" s="158"/>
      <c r="ACQ70" s="158"/>
      <c r="ACR70" s="158"/>
      <c r="ACS70" s="158"/>
      <c r="ACT70" s="158"/>
      <c r="ACU70" s="158"/>
      <c r="ACV70" s="158"/>
      <c r="ACW70" s="158"/>
      <c r="ACX70" s="158"/>
      <c r="ACY70" s="158"/>
      <c r="ACZ70" s="158"/>
      <c r="ADA70" s="158"/>
      <c r="ADB70" s="158"/>
      <c r="ADC70" s="158"/>
      <c r="ADD70" s="158"/>
      <c r="ADE70" s="158"/>
      <c r="ADF70" s="158"/>
      <c r="ADG70" s="158"/>
      <c r="ADH70" s="158"/>
      <c r="ADI70" s="158"/>
      <c r="ADJ70" s="158"/>
      <c r="ADK70" s="158"/>
      <c r="ADL70" s="158"/>
      <c r="ADM70" s="158"/>
      <c r="ADN70" s="158"/>
      <c r="ADO70" s="158"/>
      <c r="ADP70" s="158"/>
      <c r="ADQ70" s="158"/>
      <c r="ADR70" s="158"/>
      <c r="ADS70" s="158"/>
      <c r="ADT70" s="158"/>
      <c r="ADU70" s="158"/>
      <c r="ADV70" s="158"/>
      <c r="ADW70" s="158"/>
      <c r="ADX70" s="158"/>
      <c r="ADY70" s="158"/>
      <c r="ADZ70" s="158"/>
      <c r="AEA70" s="158"/>
      <c r="AEB70" s="158"/>
      <c r="AEC70" s="158"/>
      <c r="AED70" s="158"/>
      <c r="AEE70" s="158"/>
      <c r="AEF70" s="158"/>
      <c r="AEG70" s="158"/>
      <c r="AEH70" s="158"/>
      <c r="AEI70" s="158"/>
      <c r="AEJ70" s="158"/>
      <c r="AEK70" s="158"/>
      <c r="AEL70" s="158"/>
      <c r="AEM70" s="158"/>
      <c r="AEN70" s="158"/>
      <c r="AEO70" s="158"/>
      <c r="AEP70" s="158"/>
      <c r="AEQ70" s="158"/>
      <c r="AER70" s="158"/>
      <c r="AES70" s="158"/>
      <c r="AET70" s="158"/>
      <c r="AEU70" s="158"/>
      <c r="AEV70" s="158"/>
      <c r="AEW70" s="158"/>
      <c r="AEX70" s="158"/>
      <c r="AEY70" s="158"/>
      <c r="AEZ70" s="158"/>
      <c r="AFA70" s="158"/>
      <c r="AFB70" s="158"/>
      <c r="AFC70" s="158"/>
      <c r="AFD70" s="158"/>
      <c r="AFE70" s="158"/>
      <c r="AFF70" s="158"/>
      <c r="AFG70" s="158"/>
      <c r="AFH70" s="158"/>
      <c r="AFI70" s="158"/>
      <c r="AFJ70" s="158"/>
      <c r="AFK70" s="158"/>
      <c r="AFL70" s="158"/>
      <c r="AFM70" s="158"/>
      <c r="AFN70" s="158"/>
      <c r="AFO70" s="158"/>
      <c r="AFP70" s="158"/>
      <c r="AFQ70" s="158"/>
      <c r="AFR70" s="158"/>
      <c r="AFS70" s="158"/>
      <c r="AFT70" s="158"/>
      <c r="AFU70" s="158"/>
      <c r="AFV70" s="158"/>
      <c r="AFW70" s="158"/>
      <c r="AFX70" s="158"/>
      <c r="AFY70" s="158"/>
      <c r="AFZ70" s="158"/>
      <c r="AGA70" s="158"/>
      <c r="AGB70" s="158"/>
      <c r="AGC70" s="158"/>
      <c r="AGD70" s="158"/>
      <c r="AGE70" s="158"/>
      <c r="AGF70" s="158"/>
      <c r="AGG70" s="158"/>
      <c r="AGH70" s="158"/>
      <c r="AGI70" s="158"/>
      <c r="AGJ70" s="158"/>
      <c r="AGK70" s="158"/>
      <c r="AGL70" s="158"/>
      <c r="AGM70" s="158"/>
      <c r="AGN70" s="158"/>
      <c r="AGO70" s="158"/>
      <c r="AGP70" s="158"/>
      <c r="AGQ70" s="158"/>
      <c r="AGR70" s="158"/>
      <c r="AGS70" s="158"/>
      <c r="AGT70" s="158"/>
      <c r="AGU70" s="158"/>
      <c r="AGV70" s="158"/>
      <c r="AGW70" s="158"/>
      <c r="AGX70" s="158"/>
      <c r="AGY70" s="158"/>
      <c r="AGZ70" s="158"/>
      <c r="AHA70" s="158"/>
      <c r="AHB70" s="158"/>
      <c r="AHC70" s="158"/>
      <c r="AHD70" s="158"/>
      <c r="AHE70" s="158"/>
      <c r="AHF70" s="158"/>
      <c r="AHG70" s="158"/>
      <c r="AHH70" s="158"/>
      <c r="AHI70" s="158"/>
      <c r="AHJ70" s="158"/>
      <c r="AHK70" s="158"/>
      <c r="AHL70" s="158"/>
      <c r="AHM70" s="158"/>
      <c r="AHN70" s="158"/>
      <c r="AHO70" s="158"/>
      <c r="AHP70" s="158"/>
      <c r="AHQ70" s="158"/>
      <c r="AHR70" s="158"/>
      <c r="AHS70" s="158"/>
      <c r="AHT70" s="158"/>
      <c r="AHU70" s="158"/>
      <c r="AHV70" s="158"/>
      <c r="AHW70" s="158"/>
      <c r="AHX70" s="158"/>
      <c r="AHY70" s="158"/>
      <c r="AHZ70" s="158"/>
      <c r="AIA70" s="158"/>
      <c r="AIB70" s="158"/>
      <c r="AIC70" s="158"/>
      <c r="AID70" s="158"/>
      <c r="AIE70" s="158"/>
      <c r="AIF70" s="158"/>
      <c r="AIG70" s="158"/>
      <c r="AIH70" s="158"/>
      <c r="AII70" s="158"/>
      <c r="AIJ70" s="158"/>
      <c r="AIK70" s="158"/>
      <c r="AIL70" s="158"/>
      <c r="AIM70" s="158"/>
      <c r="AIN70" s="158"/>
      <c r="AIO70" s="158"/>
      <c r="AIP70" s="158"/>
      <c r="AIQ70" s="158"/>
      <c r="AIR70" s="158"/>
      <c r="AIS70" s="158"/>
      <c r="AIT70" s="158"/>
      <c r="AIU70" s="158"/>
      <c r="AIV70" s="158"/>
      <c r="AIW70" s="158"/>
      <c r="AIX70" s="158"/>
      <c r="AIY70" s="158"/>
      <c r="AIZ70" s="158"/>
      <c r="AJA70" s="158"/>
      <c r="AJB70" s="158"/>
      <c r="AJC70" s="158"/>
      <c r="AJD70" s="158"/>
      <c r="AJE70" s="158"/>
      <c r="AJF70" s="158"/>
      <c r="AJG70" s="158"/>
      <c r="AJH70" s="158"/>
      <c r="AJI70" s="158"/>
      <c r="AJJ70" s="158"/>
      <c r="AJK70" s="158"/>
      <c r="AJL70" s="158"/>
      <c r="AJM70" s="158"/>
      <c r="AJN70" s="158"/>
      <c r="AJO70" s="158"/>
      <c r="AJP70" s="158"/>
      <c r="AJQ70" s="158"/>
      <c r="AJR70" s="158"/>
      <c r="AJS70" s="158"/>
      <c r="AJT70" s="158"/>
      <c r="AJU70" s="158"/>
      <c r="AJV70" s="158"/>
      <c r="AJW70" s="158"/>
      <c r="AJX70" s="158"/>
      <c r="AJY70" s="158"/>
      <c r="AJZ70" s="158"/>
      <c r="AKA70" s="158"/>
      <c r="AKB70" s="158"/>
      <c r="AKC70" s="158"/>
      <c r="AKD70" s="158"/>
      <c r="AKE70" s="158"/>
      <c r="AKF70" s="158"/>
      <c r="AKG70" s="158"/>
      <c r="AKH70" s="158"/>
      <c r="AKI70" s="158"/>
      <c r="AKJ70" s="158"/>
      <c r="AKK70" s="158"/>
      <c r="AKL70" s="158"/>
      <c r="AKM70" s="158"/>
      <c r="AKN70" s="158"/>
      <c r="AKO70" s="158"/>
      <c r="AKP70" s="158"/>
      <c r="AKQ70" s="158"/>
      <c r="AKR70" s="158"/>
      <c r="AKS70" s="158"/>
      <c r="AKT70" s="158"/>
      <c r="AKU70" s="158"/>
      <c r="AKV70" s="158"/>
      <c r="AKW70" s="158"/>
      <c r="AKX70" s="158"/>
      <c r="AKY70" s="158"/>
      <c r="AKZ70" s="158"/>
      <c r="ALA70" s="158"/>
      <c r="ALB70" s="158"/>
      <c r="ALC70" s="158"/>
      <c r="ALD70" s="158"/>
      <c r="ALE70" s="158"/>
      <c r="ALF70" s="158"/>
      <c r="ALG70" s="158"/>
      <c r="ALH70" s="158"/>
      <c r="ALI70" s="158"/>
      <c r="ALJ70" s="158"/>
      <c r="ALK70" s="158"/>
      <c r="ALL70" s="158"/>
      <c r="ALM70" s="158"/>
      <c r="ALN70" s="158"/>
      <c r="ALO70" s="158"/>
      <c r="ALP70" s="158"/>
      <c r="ALQ70" s="158"/>
      <c r="ALR70" s="158"/>
      <c r="ALS70" s="158"/>
      <c r="ALT70" s="158"/>
      <c r="ALU70" s="158"/>
      <c r="ALV70" s="158"/>
      <c r="ALW70" s="158"/>
      <c r="ALX70" s="158"/>
      <c r="ALY70" s="158"/>
      <c r="ALZ70" s="158"/>
      <c r="AMA70" s="158"/>
      <c r="AMB70" s="158"/>
      <c r="AMC70" s="158"/>
      <c r="AMD70" s="158"/>
      <c r="AME70" s="158"/>
      <c r="AMF70" s="158"/>
      <c r="AMG70" s="158"/>
      <c r="AMH70" s="158"/>
      <c r="AMI70" s="158"/>
      <c r="AMJ70" s="158"/>
      <c r="AMK70" s="158"/>
    </row>
    <row r="71" spans="1:1025" s="106" customFormat="1" ht="24.75" customHeight="1">
      <c r="A71" s="189" t="s">
        <v>433</v>
      </c>
      <c r="B71" s="154" t="s">
        <v>434</v>
      </c>
      <c r="C71" s="190" t="s">
        <v>131</v>
      </c>
      <c r="D71" s="191">
        <v>3</v>
      </c>
      <c r="E71" s="192">
        <v>14.57</v>
      </c>
      <c r="F71" s="192"/>
      <c r="G71" s="192"/>
      <c r="H71" s="192"/>
      <c r="I71" s="132"/>
      <c r="J71" s="132"/>
      <c r="K71" s="132"/>
      <c r="L71" s="132"/>
      <c r="M71" s="132"/>
      <c r="N71" s="132"/>
      <c r="O71" s="132"/>
      <c r="P71" s="132"/>
      <c r="Q71" s="132"/>
      <c r="R71" s="132"/>
      <c r="S71" s="132"/>
      <c r="T71" s="132"/>
      <c r="U71" s="132"/>
      <c r="V71" s="132"/>
      <c r="W71" s="132"/>
      <c r="X71" s="132"/>
      <c r="Y71" s="132"/>
      <c r="Z71" s="132"/>
      <c r="AA71" s="132"/>
      <c r="AB71" s="132"/>
      <c r="AC71" s="132"/>
      <c r="AD71" s="132"/>
      <c r="AE71" s="132"/>
      <c r="AF71" s="132"/>
      <c r="AG71" s="132"/>
      <c r="AH71" s="132"/>
      <c r="AI71" s="132"/>
      <c r="AJ71" s="132"/>
      <c r="AK71" s="132"/>
      <c r="AL71" s="132"/>
      <c r="AM71" s="132"/>
      <c r="AN71" s="132"/>
      <c r="AO71" s="132"/>
      <c r="AP71" s="132"/>
      <c r="AQ71" s="132"/>
      <c r="AR71" s="132"/>
      <c r="AS71" s="132"/>
      <c r="AT71" s="132"/>
      <c r="AU71" s="132"/>
      <c r="AV71" s="132"/>
      <c r="AW71" s="132"/>
      <c r="AX71" s="132"/>
      <c r="AY71" s="132"/>
      <c r="AZ71" s="132"/>
      <c r="BA71" s="132"/>
      <c r="BB71" s="132"/>
      <c r="BC71" s="132"/>
      <c r="BD71" s="132"/>
      <c r="BE71" s="132"/>
      <c r="BF71" s="132"/>
      <c r="BG71" s="132"/>
      <c r="BH71" s="132"/>
      <c r="BI71" s="132"/>
      <c r="BJ71" s="132"/>
      <c r="BK71" s="132"/>
      <c r="BL71" s="132"/>
      <c r="BM71" s="132"/>
      <c r="BN71" s="132"/>
      <c r="BO71" s="132"/>
      <c r="BP71" s="132"/>
      <c r="BQ71" s="132"/>
      <c r="BR71" s="132"/>
      <c r="BS71" s="132"/>
      <c r="BT71" s="132"/>
      <c r="BU71" s="132"/>
      <c r="BV71" s="132"/>
      <c r="BW71" s="132"/>
      <c r="BX71" s="132"/>
      <c r="BY71" s="132"/>
      <c r="BZ71" s="132"/>
      <c r="CA71" s="132"/>
      <c r="CB71" s="132"/>
      <c r="CC71" s="132"/>
      <c r="CD71" s="132"/>
      <c r="CE71" s="132"/>
      <c r="CF71" s="132"/>
      <c r="CG71" s="132"/>
      <c r="CH71" s="132"/>
      <c r="CI71" s="132"/>
      <c r="CJ71" s="132"/>
      <c r="CK71" s="132"/>
      <c r="CL71" s="132"/>
      <c r="CM71" s="132"/>
      <c r="CN71" s="132"/>
      <c r="CO71" s="132"/>
      <c r="CP71" s="132"/>
      <c r="CQ71" s="132"/>
      <c r="CR71" s="132"/>
      <c r="CS71" s="132"/>
      <c r="CT71" s="132"/>
      <c r="CU71" s="132"/>
      <c r="CV71" s="132"/>
      <c r="CW71" s="132"/>
      <c r="CX71" s="132"/>
      <c r="CY71" s="132"/>
      <c r="CZ71" s="132"/>
      <c r="DA71" s="132"/>
      <c r="DB71" s="132"/>
      <c r="DC71" s="132"/>
      <c r="DD71" s="132"/>
      <c r="DE71" s="132"/>
      <c r="DF71" s="132"/>
      <c r="DG71" s="132"/>
      <c r="DH71" s="132"/>
      <c r="DI71" s="132"/>
      <c r="DJ71" s="132"/>
      <c r="DK71" s="132"/>
      <c r="DL71" s="132"/>
      <c r="DM71" s="132"/>
      <c r="DN71" s="132"/>
      <c r="DO71" s="132"/>
      <c r="DP71" s="132"/>
      <c r="DQ71" s="132"/>
      <c r="DR71" s="132"/>
      <c r="DS71" s="132"/>
      <c r="DT71" s="132"/>
      <c r="DU71" s="132"/>
      <c r="DV71" s="132"/>
      <c r="DW71" s="132"/>
      <c r="DX71" s="132"/>
      <c r="DY71" s="132"/>
      <c r="DZ71" s="132"/>
      <c r="EA71" s="132"/>
      <c r="EB71" s="132"/>
      <c r="EC71" s="132"/>
      <c r="ED71" s="132"/>
      <c r="EE71" s="132"/>
      <c r="EF71" s="132"/>
      <c r="EG71" s="132"/>
      <c r="EH71" s="132"/>
      <c r="EI71" s="132"/>
      <c r="EJ71" s="132"/>
      <c r="EK71" s="132"/>
      <c r="EL71" s="132"/>
      <c r="EM71" s="132"/>
      <c r="EN71" s="132"/>
      <c r="EO71" s="132"/>
      <c r="EP71" s="132"/>
      <c r="EQ71" s="132"/>
      <c r="ER71" s="132"/>
      <c r="ES71" s="132"/>
      <c r="ET71" s="132"/>
      <c r="EU71" s="132"/>
      <c r="EV71" s="132"/>
      <c r="EW71" s="132"/>
      <c r="EX71" s="132"/>
      <c r="EY71" s="132"/>
      <c r="EZ71" s="132"/>
      <c r="FA71" s="132"/>
      <c r="FB71" s="132"/>
      <c r="FC71" s="132"/>
      <c r="FD71" s="132"/>
      <c r="FE71" s="132"/>
      <c r="FF71" s="132"/>
      <c r="FG71" s="132"/>
      <c r="FH71" s="132"/>
      <c r="FI71" s="132"/>
      <c r="FJ71" s="132"/>
      <c r="FK71" s="132"/>
      <c r="FL71" s="132"/>
      <c r="FM71" s="132"/>
      <c r="FN71" s="132"/>
      <c r="FO71" s="132"/>
      <c r="FP71" s="132"/>
      <c r="FQ71" s="132"/>
      <c r="FR71" s="132"/>
      <c r="FS71" s="132"/>
      <c r="FT71" s="132"/>
      <c r="FU71" s="132"/>
      <c r="FV71" s="132"/>
      <c r="FW71" s="132"/>
      <c r="FX71" s="132"/>
      <c r="FY71" s="132"/>
      <c r="FZ71" s="132"/>
      <c r="GA71" s="132"/>
      <c r="GB71" s="132"/>
      <c r="GC71" s="132"/>
      <c r="GD71" s="132"/>
      <c r="GE71" s="132"/>
      <c r="GF71" s="132"/>
      <c r="GG71" s="132"/>
      <c r="GH71" s="132"/>
      <c r="GI71" s="132"/>
      <c r="GJ71" s="132"/>
      <c r="GK71" s="132"/>
      <c r="GL71" s="132"/>
      <c r="GM71" s="132"/>
      <c r="GN71" s="132"/>
      <c r="GO71" s="132"/>
      <c r="GP71" s="132"/>
      <c r="GQ71" s="132"/>
      <c r="GR71" s="132"/>
      <c r="GS71" s="132"/>
      <c r="GT71" s="132"/>
      <c r="GU71" s="132"/>
      <c r="GV71" s="132"/>
      <c r="GW71" s="132"/>
      <c r="GX71" s="132"/>
      <c r="GY71" s="132"/>
      <c r="GZ71" s="132"/>
      <c r="HA71" s="132"/>
      <c r="HB71" s="132"/>
      <c r="HC71" s="132"/>
      <c r="HD71" s="132"/>
      <c r="HE71" s="132"/>
      <c r="HF71" s="132"/>
      <c r="HG71" s="132"/>
      <c r="HH71" s="132"/>
      <c r="HI71" s="132"/>
      <c r="HJ71" s="132"/>
      <c r="HK71" s="132"/>
      <c r="HL71" s="132"/>
      <c r="HM71" s="132"/>
      <c r="HN71" s="132"/>
      <c r="HO71" s="132"/>
      <c r="HP71" s="132"/>
      <c r="HQ71" s="132"/>
      <c r="HR71" s="132"/>
      <c r="HS71" s="132"/>
      <c r="HT71" s="132"/>
      <c r="HU71" s="132"/>
      <c r="HV71" s="132"/>
      <c r="HW71" s="132"/>
      <c r="HX71" s="132"/>
      <c r="HY71" s="132"/>
      <c r="HZ71" s="132"/>
      <c r="IA71" s="132"/>
      <c r="IB71" s="132"/>
      <c r="IC71" s="132"/>
      <c r="ID71" s="132"/>
      <c r="IE71" s="132"/>
      <c r="IF71" s="132"/>
      <c r="IG71" s="132"/>
      <c r="IH71" s="132"/>
      <c r="II71" s="132"/>
      <c r="IJ71" s="132"/>
      <c r="IK71" s="132"/>
      <c r="IL71" s="132"/>
      <c r="IM71" s="132"/>
      <c r="IN71" s="132"/>
      <c r="IO71" s="132"/>
      <c r="IP71" s="132"/>
      <c r="IQ71" s="132"/>
      <c r="IR71" s="132"/>
      <c r="IS71" s="132"/>
      <c r="IT71" s="132"/>
      <c r="IU71" s="132"/>
      <c r="IV71" s="132"/>
      <c r="IW71" s="132"/>
      <c r="IX71" s="132"/>
      <c r="IY71" s="132"/>
      <c r="IZ71" s="132"/>
      <c r="JA71" s="132"/>
      <c r="JB71" s="132"/>
      <c r="JC71" s="132"/>
      <c r="JD71" s="132"/>
      <c r="JE71" s="132"/>
      <c r="JF71" s="132"/>
      <c r="JG71" s="132"/>
      <c r="JH71" s="132"/>
      <c r="JI71" s="132"/>
      <c r="JJ71" s="132"/>
      <c r="JK71" s="132"/>
      <c r="JL71" s="132"/>
      <c r="JM71" s="132"/>
      <c r="JN71" s="132"/>
      <c r="JO71" s="132"/>
      <c r="JP71" s="132"/>
      <c r="JQ71" s="132"/>
      <c r="JR71" s="132"/>
      <c r="JS71" s="132"/>
      <c r="JT71" s="132"/>
      <c r="JU71" s="132"/>
      <c r="JV71" s="132"/>
      <c r="JW71" s="132"/>
      <c r="JX71" s="132"/>
      <c r="JY71" s="132"/>
      <c r="JZ71" s="132"/>
      <c r="KA71" s="132"/>
      <c r="KB71" s="132"/>
      <c r="KC71" s="132"/>
      <c r="KD71" s="132"/>
      <c r="KE71" s="132"/>
      <c r="KF71" s="132"/>
      <c r="KG71" s="132"/>
      <c r="KH71" s="132"/>
      <c r="KI71" s="132"/>
      <c r="KJ71" s="132"/>
      <c r="KK71" s="132"/>
      <c r="KL71" s="132"/>
      <c r="KM71" s="132"/>
      <c r="KN71" s="132"/>
      <c r="KO71" s="132"/>
      <c r="KP71" s="132"/>
      <c r="KQ71" s="132"/>
      <c r="KR71" s="132"/>
      <c r="KS71" s="132"/>
      <c r="KT71" s="132"/>
      <c r="KU71" s="132"/>
      <c r="KV71" s="132"/>
      <c r="KW71" s="132"/>
      <c r="KX71" s="132"/>
      <c r="KY71" s="132"/>
      <c r="KZ71" s="132"/>
      <c r="LA71" s="132"/>
      <c r="LB71" s="132"/>
      <c r="LC71" s="132"/>
      <c r="LD71" s="132"/>
      <c r="LE71" s="132"/>
      <c r="LF71" s="132"/>
      <c r="LG71" s="132"/>
      <c r="LH71" s="132"/>
      <c r="LI71" s="132"/>
      <c r="LJ71" s="132"/>
      <c r="LK71" s="132"/>
      <c r="LL71" s="132"/>
      <c r="LM71" s="132"/>
      <c r="LN71" s="132"/>
      <c r="LO71" s="132"/>
      <c r="LP71" s="132"/>
      <c r="LQ71" s="132"/>
      <c r="LR71" s="132"/>
      <c r="LS71" s="132"/>
      <c r="LT71" s="132"/>
      <c r="LU71" s="132"/>
      <c r="LV71" s="132"/>
      <c r="LW71" s="132"/>
      <c r="LX71" s="132"/>
      <c r="LY71" s="132"/>
      <c r="LZ71" s="132"/>
      <c r="MA71" s="132"/>
      <c r="MB71" s="132"/>
      <c r="MC71" s="132"/>
      <c r="MD71" s="132"/>
      <c r="ME71" s="132"/>
      <c r="MF71" s="132"/>
      <c r="MG71" s="132"/>
      <c r="MH71" s="132"/>
      <c r="MI71" s="132"/>
      <c r="MJ71" s="132"/>
      <c r="MK71" s="132"/>
      <c r="ML71" s="132"/>
      <c r="MM71" s="132"/>
      <c r="MN71" s="132"/>
      <c r="MO71" s="132"/>
      <c r="MP71" s="132"/>
      <c r="MQ71" s="132"/>
      <c r="MR71" s="132"/>
      <c r="MS71" s="132"/>
      <c r="MT71" s="132"/>
      <c r="MU71" s="132"/>
      <c r="MV71" s="132"/>
      <c r="MW71" s="132"/>
      <c r="MX71" s="132"/>
      <c r="MY71" s="132"/>
      <c r="MZ71" s="132"/>
      <c r="NA71" s="132"/>
      <c r="NB71" s="132"/>
      <c r="NC71" s="132"/>
      <c r="ND71" s="132"/>
      <c r="NE71" s="132"/>
      <c r="NF71" s="132"/>
      <c r="NG71" s="132"/>
      <c r="NH71" s="132"/>
      <c r="NI71" s="132"/>
      <c r="NJ71" s="132"/>
      <c r="NK71" s="132"/>
      <c r="NL71" s="132"/>
      <c r="NM71" s="132"/>
      <c r="NN71" s="132"/>
      <c r="NO71" s="132"/>
      <c r="NP71" s="132"/>
      <c r="NQ71" s="132"/>
      <c r="NR71" s="132"/>
      <c r="NS71" s="132"/>
      <c r="NT71" s="132"/>
      <c r="NU71" s="132"/>
      <c r="NV71" s="132"/>
      <c r="NW71" s="132"/>
      <c r="NX71" s="132"/>
      <c r="NY71" s="132"/>
      <c r="NZ71" s="132"/>
      <c r="OA71" s="132"/>
      <c r="OB71" s="132"/>
      <c r="OC71" s="132"/>
      <c r="OD71" s="132"/>
      <c r="OE71" s="132"/>
      <c r="OF71" s="132"/>
      <c r="OG71" s="132"/>
      <c r="OH71" s="132"/>
      <c r="OI71" s="132"/>
      <c r="OJ71" s="132"/>
      <c r="OK71" s="132"/>
      <c r="OL71" s="132"/>
      <c r="OM71" s="132"/>
      <c r="ON71" s="132"/>
      <c r="OO71" s="132"/>
      <c r="OP71" s="132"/>
      <c r="OQ71" s="132"/>
      <c r="OR71" s="132"/>
      <c r="OS71" s="132"/>
      <c r="OT71" s="132"/>
      <c r="OU71" s="132"/>
      <c r="OV71" s="132"/>
      <c r="OW71" s="132"/>
      <c r="OX71" s="132"/>
      <c r="OY71" s="132"/>
      <c r="OZ71" s="132"/>
      <c r="PA71" s="132"/>
      <c r="PB71" s="132"/>
      <c r="PC71" s="132"/>
      <c r="PD71" s="132"/>
      <c r="PE71" s="132"/>
      <c r="PF71" s="132"/>
      <c r="PG71" s="132"/>
      <c r="PH71" s="132"/>
      <c r="PI71" s="132"/>
      <c r="PJ71" s="132"/>
      <c r="PK71" s="132"/>
      <c r="PL71" s="132"/>
      <c r="PM71" s="132"/>
      <c r="PN71" s="132"/>
      <c r="PO71" s="132"/>
      <c r="PP71" s="132"/>
      <c r="PQ71" s="132"/>
      <c r="PR71" s="132"/>
      <c r="PS71" s="132"/>
      <c r="PT71" s="132"/>
      <c r="PU71" s="132"/>
      <c r="PV71" s="132"/>
      <c r="PW71" s="132"/>
      <c r="PX71" s="132"/>
      <c r="PY71" s="132"/>
      <c r="PZ71" s="132"/>
      <c r="QA71" s="132"/>
      <c r="QB71" s="132"/>
      <c r="QC71" s="132"/>
      <c r="QD71" s="132"/>
      <c r="QE71" s="132"/>
      <c r="QF71" s="132"/>
      <c r="QG71" s="132"/>
      <c r="QH71" s="132"/>
      <c r="QI71" s="132"/>
      <c r="QJ71" s="132"/>
      <c r="QK71" s="132"/>
      <c r="QL71" s="132"/>
      <c r="QM71" s="132"/>
      <c r="QN71" s="132"/>
      <c r="QO71" s="132"/>
      <c r="QP71" s="132"/>
      <c r="QQ71" s="132"/>
      <c r="QR71" s="132"/>
      <c r="QS71" s="132"/>
      <c r="QT71" s="132"/>
      <c r="QU71" s="132"/>
      <c r="QV71" s="132"/>
      <c r="QW71" s="132"/>
      <c r="QX71" s="132"/>
      <c r="QY71" s="132"/>
      <c r="QZ71" s="132"/>
      <c r="RA71" s="132"/>
      <c r="RB71" s="132"/>
      <c r="RC71" s="132"/>
      <c r="RD71" s="132"/>
      <c r="RE71" s="132"/>
      <c r="RF71" s="132"/>
      <c r="RG71" s="132"/>
      <c r="RH71" s="132"/>
      <c r="RI71" s="132"/>
      <c r="RJ71" s="132"/>
      <c r="RK71" s="132"/>
      <c r="RL71" s="132"/>
      <c r="RM71" s="132"/>
      <c r="RN71" s="132"/>
      <c r="RO71" s="132"/>
      <c r="RP71" s="132"/>
      <c r="RQ71" s="132"/>
      <c r="RR71" s="132"/>
      <c r="RS71" s="132"/>
      <c r="RT71" s="132"/>
      <c r="RU71" s="132"/>
      <c r="RV71" s="132"/>
      <c r="RW71" s="132"/>
      <c r="RX71" s="132"/>
      <c r="RY71" s="132"/>
      <c r="RZ71" s="132"/>
      <c r="SA71" s="132"/>
      <c r="SB71" s="132"/>
      <c r="SC71" s="132"/>
      <c r="SD71" s="132"/>
      <c r="SE71" s="132"/>
      <c r="SF71" s="132"/>
      <c r="SG71" s="132"/>
      <c r="SH71" s="132"/>
      <c r="SI71" s="132"/>
      <c r="SJ71" s="132"/>
      <c r="SK71" s="132"/>
      <c r="SL71" s="132"/>
      <c r="SM71" s="132"/>
      <c r="SN71" s="132"/>
      <c r="SO71" s="132"/>
      <c r="SP71" s="132"/>
      <c r="SQ71" s="132"/>
      <c r="SR71" s="132"/>
      <c r="SS71" s="132"/>
      <c r="ST71" s="132"/>
      <c r="SU71" s="132"/>
      <c r="SV71" s="132"/>
      <c r="SW71" s="132"/>
      <c r="SX71" s="132"/>
      <c r="SY71" s="132"/>
      <c r="SZ71" s="132"/>
      <c r="TA71" s="132"/>
      <c r="TB71" s="132"/>
      <c r="TC71" s="132"/>
      <c r="TD71" s="132"/>
      <c r="TE71" s="132"/>
      <c r="TF71" s="132"/>
      <c r="TG71" s="132"/>
      <c r="TH71" s="132"/>
      <c r="TI71" s="132"/>
      <c r="TJ71" s="132"/>
      <c r="TK71" s="132"/>
      <c r="TL71" s="132"/>
      <c r="TM71" s="132"/>
      <c r="TN71" s="132"/>
      <c r="TO71" s="132"/>
      <c r="TP71" s="132"/>
      <c r="TQ71" s="132"/>
      <c r="TR71" s="132"/>
      <c r="TS71" s="132"/>
      <c r="TT71" s="132"/>
      <c r="TU71" s="132"/>
      <c r="TV71" s="132"/>
      <c r="TW71" s="132"/>
      <c r="TX71" s="132"/>
      <c r="TY71" s="132"/>
      <c r="TZ71" s="132"/>
      <c r="UA71" s="132"/>
      <c r="UB71" s="132"/>
      <c r="UC71" s="132"/>
      <c r="UD71" s="132"/>
      <c r="UE71" s="132"/>
      <c r="UF71" s="132"/>
      <c r="UG71" s="132"/>
      <c r="UH71" s="132"/>
      <c r="UI71" s="132"/>
      <c r="UJ71" s="132"/>
      <c r="UK71" s="132"/>
      <c r="UL71" s="132"/>
      <c r="UM71" s="132"/>
      <c r="UN71" s="132"/>
      <c r="UO71" s="132"/>
      <c r="UP71" s="132"/>
      <c r="UQ71" s="132"/>
      <c r="UR71" s="132"/>
      <c r="US71" s="132"/>
      <c r="UT71" s="132"/>
      <c r="UU71" s="132"/>
      <c r="UV71" s="132"/>
      <c r="UW71" s="132"/>
      <c r="UX71" s="132"/>
      <c r="UY71" s="132"/>
      <c r="UZ71" s="132"/>
      <c r="VA71" s="132"/>
      <c r="VB71" s="132"/>
      <c r="VC71" s="132"/>
      <c r="VD71" s="132"/>
      <c r="VE71" s="132"/>
      <c r="VF71" s="132"/>
      <c r="VG71" s="132"/>
      <c r="VH71" s="132"/>
      <c r="VI71" s="132"/>
      <c r="VJ71" s="132"/>
      <c r="VK71" s="132"/>
      <c r="VL71" s="132"/>
      <c r="VM71" s="132"/>
      <c r="VN71" s="132"/>
      <c r="VO71" s="132"/>
      <c r="VP71" s="132"/>
      <c r="VQ71" s="132"/>
      <c r="VR71" s="132"/>
      <c r="VS71" s="132"/>
      <c r="VT71" s="132"/>
      <c r="VU71" s="132"/>
      <c r="VV71" s="132"/>
      <c r="VW71" s="132"/>
      <c r="VX71" s="132"/>
      <c r="VY71" s="132"/>
      <c r="VZ71" s="132"/>
      <c r="WA71" s="132"/>
      <c r="WB71" s="132"/>
      <c r="WC71" s="132"/>
      <c r="WD71" s="132"/>
      <c r="WE71" s="132"/>
      <c r="WF71" s="132"/>
      <c r="WG71" s="132"/>
      <c r="WH71" s="132"/>
      <c r="WI71" s="132"/>
      <c r="WJ71" s="132"/>
      <c r="WK71" s="132"/>
      <c r="WL71" s="132"/>
      <c r="WM71" s="132"/>
      <c r="WN71" s="132"/>
      <c r="WO71" s="132"/>
      <c r="WP71" s="132"/>
      <c r="WQ71" s="132"/>
      <c r="WR71" s="132"/>
      <c r="WS71" s="132"/>
      <c r="WT71" s="132"/>
      <c r="WU71" s="132"/>
      <c r="WV71" s="132"/>
      <c r="WW71" s="132"/>
      <c r="WX71" s="132"/>
      <c r="WY71" s="132"/>
      <c r="WZ71" s="132"/>
      <c r="XA71" s="132"/>
      <c r="XB71" s="132"/>
      <c r="XC71" s="132"/>
      <c r="XD71" s="132"/>
      <c r="XE71" s="132"/>
      <c r="XF71" s="132"/>
      <c r="XG71" s="132"/>
      <c r="XH71" s="132"/>
      <c r="XI71" s="132"/>
      <c r="XJ71" s="132"/>
      <c r="XK71" s="132"/>
      <c r="XL71" s="132"/>
      <c r="XM71" s="132"/>
      <c r="XN71" s="132"/>
      <c r="XO71" s="132"/>
      <c r="XP71" s="132"/>
      <c r="XQ71" s="132"/>
      <c r="XR71" s="132"/>
      <c r="XS71" s="132"/>
      <c r="XT71" s="132"/>
      <c r="XU71" s="132"/>
      <c r="XV71" s="132"/>
      <c r="XW71" s="132"/>
      <c r="XX71" s="132"/>
      <c r="XY71" s="132"/>
      <c r="XZ71" s="132"/>
      <c r="YA71" s="132"/>
      <c r="YB71" s="132"/>
      <c r="YC71" s="132"/>
      <c r="YD71" s="132"/>
      <c r="YE71" s="132"/>
      <c r="YF71" s="132"/>
      <c r="YG71" s="132"/>
      <c r="YH71" s="132"/>
      <c r="YI71" s="132"/>
      <c r="YJ71" s="132"/>
      <c r="YK71" s="132"/>
      <c r="YL71" s="132"/>
      <c r="YM71" s="132"/>
      <c r="YN71" s="132"/>
      <c r="YO71" s="132"/>
      <c r="YP71" s="132"/>
      <c r="YQ71" s="132"/>
      <c r="YR71" s="132"/>
      <c r="YS71" s="132"/>
      <c r="YT71" s="132"/>
      <c r="YU71" s="132"/>
      <c r="YV71" s="132"/>
      <c r="YW71" s="132"/>
      <c r="YX71" s="132"/>
      <c r="YY71" s="132"/>
      <c r="YZ71" s="132"/>
      <c r="ZA71" s="132"/>
      <c r="ZB71" s="132"/>
      <c r="ZC71" s="132"/>
      <c r="ZD71" s="132"/>
      <c r="ZE71" s="132"/>
      <c r="ZF71" s="132"/>
      <c r="ZG71" s="132"/>
      <c r="ZH71" s="132"/>
      <c r="ZI71" s="132"/>
      <c r="ZJ71" s="132"/>
      <c r="ZK71" s="132"/>
      <c r="ZL71" s="132"/>
      <c r="ZM71" s="132"/>
      <c r="ZN71" s="132"/>
      <c r="ZO71" s="132"/>
      <c r="ZP71" s="132"/>
      <c r="ZQ71" s="132"/>
      <c r="ZR71" s="132"/>
      <c r="ZS71" s="132"/>
      <c r="ZT71" s="132"/>
      <c r="ZU71" s="132"/>
      <c r="ZV71" s="132"/>
      <c r="ZW71" s="132"/>
      <c r="ZX71" s="132"/>
      <c r="ZY71" s="132"/>
      <c r="ZZ71" s="132"/>
      <c r="AAA71" s="132"/>
      <c r="AAB71" s="132"/>
      <c r="AAC71" s="132"/>
      <c r="AAD71" s="132"/>
      <c r="AAE71" s="132"/>
      <c r="AAF71" s="132"/>
      <c r="AAG71" s="132"/>
      <c r="AAH71" s="132"/>
      <c r="AAI71" s="132"/>
      <c r="AAJ71" s="132"/>
      <c r="AAK71" s="132"/>
      <c r="AAL71" s="132"/>
      <c r="AAM71" s="132"/>
      <c r="AAN71" s="132"/>
      <c r="AAO71" s="132"/>
      <c r="AAP71" s="132"/>
      <c r="AAQ71" s="132"/>
      <c r="AAR71" s="132"/>
      <c r="AAS71" s="132"/>
      <c r="AAT71" s="132"/>
      <c r="AAU71" s="132"/>
      <c r="AAV71" s="132"/>
      <c r="AAW71" s="132"/>
      <c r="AAX71" s="132"/>
      <c r="AAY71" s="132"/>
      <c r="AAZ71" s="132"/>
      <c r="ABA71" s="132"/>
      <c r="ABB71" s="132"/>
      <c r="ABC71" s="132"/>
      <c r="ABD71" s="132"/>
      <c r="ABE71" s="132"/>
      <c r="ABF71" s="132"/>
      <c r="ABG71" s="132"/>
      <c r="ABH71" s="132"/>
      <c r="ABI71" s="132"/>
      <c r="ABJ71" s="132"/>
      <c r="ABK71" s="132"/>
      <c r="ABL71" s="132"/>
      <c r="ABM71" s="132"/>
      <c r="ABN71" s="132"/>
      <c r="ABO71" s="132"/>
      <c r="ABP71" s="132"/>
      <c r="ABQ71" s="132"/>
      <c r="ABR71" s="132"/>
      <c r="ABS71" s="132"/>
      <c r="ABT71" s="132"/>
      <c r="ABU71" s="132"/>
      <c r="ABV71" s="132"/>
      <c r="ABW71" s="132"/>
      <c r="ABX71" s="132"/>
      <c r="ABY71" s="132"/>
      <c r="ABZ71" s="132"/>
      <c r="ACA71" s="132"/>
      <c r="ACB71" s="132"/>
      <c r="ACC71" s="132"/>
      <c r="ACD71" s="132"/>
      <c r="ACE71" s="132"/>
      <c r="ACF71" s="132"/>
      <c r="ACG71" s="132"/>
      <c r="ACH71" s="132"/>
      <c r="ACI71" s="132"/>
      <c r="ACJ71" s="132"/>
      <c r="ACK71" s="132"/>
      <c r="ACL71" s="132"/>
      <c r="ACM71" s="132"/>
      <c r="ACN71" s="132"/>
      <c r="ACO71" s="132"/>
      <c r="ACP71" s="132"/>
      <c r="ACQ71" s="132"/>
      <c r="ACR71" s="132"/>
      <c r="ACS71" s="132"/>
      <c r="ACT71" s="132"/>
      <c r="ACU71" s="132"/>
      <c r="ACV71" s="132"/>
      <c r="ACW71" s="132"/>
      <c r="ACX71" s="132"/>
      <c r="ACY71" s="132"/>
      <c r="ACZ71" s="132"/>
      <c r="ADA71" s="132"/>
      <c r="ADB71" s="132"/>
      <c r="ADC71" s="132"/>
      <c r="ADD71" s="132"/>
      <c r="ADE71" s="132"/>
      <c r="ADF71" s="132"/>
      <c r="ADG71" s="132"/>
      <c r="ADH71" s="132"/>
      <c r="ADI71" s="132"/>
      <c r="ADJ71" s="132"/>
      <c r="ADK71" s="132"/>
      <c r="ADL71" s="132"/>
      <c r="ADM71" s="132"/>
      <c r="ADN71" s="132"/>
      <c r="ADO71" s="132"/>
      <c r="ADP71" s="132"/>
      <c r="ADQ71" s="132"/>
      <c r="ADR71" s="132"/>
      <c r="ADS71" s="132"/>
      <c r="ADT71" s="132"/>
      <c r="ADU71" s="132"/>
      <c r="ADV71" s="132"/>
      <c r="ADW71" s="132"/>
      <c r="ADX71" s="132"/>
      <c r="ADY71" s="132"/>
      <c r="ADZ71" s="132"/>
      <c r="AEA71" s="132"/>
      <c r="AEB71" s="132"/>
      <c r="AEC71" s="132"/>
      <c r="AED71" s="132"/>
      <c r="AEE71" s="132"/>
      <c r="AEF71" s="132"/>
      <c r="AEG71" s="132"/>
      <c r="AEH71" s="132"/>
      <c r="AEI71" s="132"/>
      <c r="AEJ71" s="132"/>
      <c r="AEK71" s="132"/>
      <c r="AEL71" s="132"/>
      <c r="AEM71" s="132"/>
      <c r="AEN71" s="132"/>
      <c r="AEO71" s="132"/>
      <c r="AEP71" s="132"/>
      <c r="AEQ71" s="132"/>
      <c r="AER71" s="132"/>
      <c r="AES71" s="132"/>
      <c r="AET71" s="132"/>
      <c r="AEU71" s="132"/>
      <c r="AEV71" s="132"/>
      <c r="AEW71" s="132"/>
      <c r="AEX71" s="132"/>
      <c r="AEY71" s="132"/>
      <c r="AEZ71" s="132"/>
      <c r="AFA71" s="132"/>
      <c r="AFB71" s="132"/>
      <c r="AFC71" s="132"/>
      <c r="AFD71" s="132"/>
      <c r="AFE71" s="132"/>
      <c r="AFF71" s="132"/>
      <c r="AFG71" s="132"/>
      <c r="AFH71" s="132"/>
      <c r="AFI71" s="132"/>
      <c r="AFJ71" s="132"/>
      <c r="AFK71" s="132"/>
      <c r="AFL71" s="132"/>
      <c r="AFM71" s="132"/>
      <c r="AFN71" s="132"/>
      <c r="AFO71" s="132"/>
      <c r="AFP71" s="132"/>
      <c r="AFQ71" s="132"/>
      <c r="AFR71" s="132"/>
      <c r="AFS71" s="132"/>
      <c r="AFT71" s="132"/>
      <c r="AFU71" s="132"/>
      <c r="AFV71" s="132"/>
      <c r="AFW71" s="132"/>
      <c r="AFX71" s="132"/>
      <c r="AFY71" s="132"/>
      <c r="AFZ71" s="132"/>
      <c r="AGA71" s="132"/>
      <c r="AGB71" s="132"/>
      <c r="AGC71" s="132"/>
      <c r="AGD71" s="132"/>
      <c r="AGE71" s="132"/>
      <c r="AGF71" s="132"/>
      <c r="AGG71" s="132"/>
      <c r="AGH71" s="132"/>
      <c r="AGI71" s="132"/>
      <c r="AGJ71" s="132"/>
      <c r="AGK71" s="132"/>
      <c r="AGL71" s="132"/>
      <c r="AGM71" s="132"/>
      <c r="AGN71" s="132"/>
      <c r="AGO71" s="132"/>
      <c r="AGP71" s="132"/>
      <c r="AGQ71" s="132"/>
      <c r="AGR71" s="132"/>
      <c r="AGS71" s="132"/>
      <c r="AGT71" s="132"/>
      <c r="AGU71" s="132"/>
      <c r="AGV71" s="132"/>
      <c r="AGW71" s="132"/>
      <c r="AGX71" s="132"/>
      <c r="AGY71" s="132"/>
      <c r="AGZ71" s="132"/>
      <c r="AHA71" s="132"/>
      <c r="AHB71" s="132"/>
      <c r="AHC71" s="132"/>
      <c r="AHD71" s="132"/>
      <c r="AHE71" s="132"/>
      <c r="AHF71" s="132"/>
      <c r="AHG71" s="132"/>
      <c r="AHH71" s="132"/>
      <c r="AHI71" s="132"/>
      <c r="AHJ71" s="132"/>
      <c r="AHK71" s="132"/>
      <c r="AHL71" s="132"/>
      <c r="AHM71" s="132"/>
      <c r="AHN71" s="132"/>
      <c r="AHO71" s="132"/>
      <c r="AHP71" s="132"/>
      <c r="AHQ71" s="132"/>
      <c r="AHR71" s="132"/>
      <c r="AHS71" s="132"/>
      <c r="AHT71" s="132"/>
      <c r="AHU71" s="132"/>
      <c r="AHV71" s="132"/>
      <c r="AHW71" s="132"/>
      <c r="AHX71" s="132"/>
      <c r="AHY71" s="132"/>
      <c r="AHZ71" s="132"/>
      <c r="AIA71" s="132"/>
      <c r="AIB71" s="132"/>
      <c r="AIC71" s="132"/>
      <c r="AID71" s="132"/>
      <c r="AIE71" s="132"/>
      <c r="AIF71" s="132"/>
      <c r="AIG71" s="132"/>
      <c r="AIH71" s="132"/>
      <c r="AII71" s="132"/>
      <c r="AIJ71" s="132"/>
      <c r="AIK71" s="132"/>
      <c r="AIL71" s="132"/>
      <c r="AIM71" s="132"/>
      <c r="AIN71" s="132"/>
      <c r="AIO71" s="132"/>
      <c r="AIP71" s="132"/>
      <c r="AIQ71" s="132"/>
      <c r="AIR71" s="132"/>
      <c r="AIS71" s="132"/>
      <c r="AIT71" s="132"/>
      <c r="AIU71" s="132"/>
      <c r="AIV71" s="132"/>
      <c r="AIW71" s="132"/>
      <c r="AIX71" s="132"/>
      <c r="AIY71" s="132"/>
      <c r="AIZ71" s="132"/>
      <c r="AJA71" s="132"/>
      <c r="AJB71" s="132"/>
      <c r="AJC71" s="132"/>
      <c r="AJD71" s="132"/>
      <c r="AJE71" s="132"/>
      <c r="AJF71" s="132"/>
      <c r="AJG71" s="132"/>
      <c r="AJH71" s="132"/>
      <c r="AJI71" s="132"/>
      <c r="AJJ71" s="132"/>
      <c r="AJK71" s="132"/>
      <c r="AJL71" s="132"/>
      <c r="AJM71" s="132"/>
      <c r="AJN71" s="132"/>
      <c r="AJO71" s="132"/>
      <c r="AJP71" s="132"/>
      <c r="AJQ71" s="132"/>
      <c r="AJR71" s="132"/>
      <c r="AJS71" s="132"/>
      <c r="AJT71" s="132"/>
      <c r="AJU71" s="132"/>
      <c r="AJV71" s="132"/>
      <c r="AJW71" s="132"/>
      <c r="AJX71" s="132"/>
      <c r="AJY71" s="132"/>
      <c r="AJZ71" s="132"/>
      <c r="AKA71" s="132"/>
      <c r="AKB71" s="132"/>
      <c r="AKC71" s="132"/>
      <c r="AKD71" s="132"/>
      <c r="AKE71" s="132"/>
      <c r="AKF71" s="132"/>
      <c r="AKG71" s="132"/>
      <c r="AKH71" s="132"/>
      <c r="AKI71" s="132"/>
      <c r="AKJ71" s="132"/>
      <c r="AKK71" s="132"/>
      <c r="AKL71" s="132"/>
      <c r="AKM71" s="132"/>
      <c r="AKN71" s="132"/>
      <c r="AKO71" s="132"/>
      <c r="AKP71" s="132"/>
      <c r="AKQ71" s="132"/>
      <c r="AKR71" s="132"/>
      <c r="AKS71" s="132"/>
      <c r="AKT71" s="132"/>
      <c r="AKU71" s="132"/>
      <c r="AKV71" s="132"/>
      <c r="AKW71" s="132"/>
      <c r="AKX71" s="132"/>
      <c r="AKY71" s="132"/>
      <c r="AKZ71" s="132"/>
      <c r="ALA71" s="132"/>
      <c r="ALB71" s="132"/>
      <c r="ALC71" s="132"/>
      <c r="ALD71" s="132"/>
      <c r="ALE71" s="132"/>
      <c r="ALF71" s="132"/>
      <c r="ALG71" s="132"/>
      <c r="ALH71" s="132"/>
      <c r="ALI71" s="132"/>
      <c r="ALJ71" s="132"/>
      <c r="ALK71" s="132"/>
      <c r="ALL71" s="132"/>
      <c r="ALM71" s="132"/>
      <c r="ALN71" s="132"/>
      <c r="ALO71" s="132"/>
      <c r="ALP71" s="132"/>
      <c r="ALQ71" s="132"/>
      <c r="ALR71" s="132"/>
      <c r="ALS71" s="132"/>
      <c r="ALT71" s="132"/>
      <c r="ALU71" s="132"/>
      <c r="ALV71" s="132"/>
      <c r="ALW71" s="132"/>
      <c r="ALX71" s="132"/>
      <c r="ALY71" s="132"/>
      <c r="ALZ71" s="132"/>
      <c r="AMA71" s="132"/>
      <c r="AMB71" s="132"/>
      <c r="AMC71" s="132"/>
      <c r="AMD71" s="132"/>
      <c r="AME71" s="132"/>
      <c r="AMF71" s="132"/>
      <c r="AMG71" s="132"/>
      <c r="AMH71" s="132"/>
      <c r="AMI71" s="132"/>
      <c r="AMJ71" s="132"/>
      <c r="AMK71" s="132"/>
    </row>
    <row r="72" spans="1:1025" s="106" customFormat="1" ht="24.75" customHeight="1">
      <c r="A72" s="189" t="s">
        <v>184</v>
      </c>
      <c r="B72" s="154" t="s">
        <v>139</v>
      </c>
      <c r="C72" s="190" t="s">
        <v>85</v>
      </c>
      <c r="D72" s="191">
        <v>3</v>
      </c>
      <c r="E72" s="157">
        <v>77.66</v>
      </c>
      <c r="F72" s="192"/>
      <c r="G72" s="192"/>
      <c r="H72" s="192"/>
      <c r="I72" s="132"/>
      <c r="J72" s="132"/>
      <c r="K72" s="132"/>
      <c r="L72" s="132"/>
      <c r="M72" s="132"/>
      <c r="N72" s="132"/>
      <c r="O72" s="132"/>
      <c r="P72" s="132"/>
      <c r="Q72" s="132"/>
      <c r="R72" s="132"/>
      <c r="S72" s="132"/>
      <c r="T72" s="132"/>
      <c r="U72" s="132"/>
      <c r="V72" s="132"/>
      <c r="W72" s="132"/>
      <c r="X72" s="132"/>
      <c r="Y72" s="132"/>
      <c r="Z72" s="132"/>
      <c r="AA72" s="132"/>
      <c r="AB72" s="132"/>
      <c r="AC72" s="132"/>
      <c r="AD72" s="132"/>
      <c r="AE72" s="132"/>
      <c r="AF72" s="132"/>
      <c r="AG72" s="132"/>
      <c r="AH72" s="132"/>
      <c r="AI72" s="132"/>
      <c r="AJ72" s="132"/>
      <c r="AK72" s="132"/>
      <c r="AL72" s="132"/>
      <c r="AM72" s="132"/>
      <c r="AN72" s="132"/>
      <c r="AO72" s="132"/>
      <c r="AP72" s="132"/>
      <c r="AQ72" s="132"/>
      <c r="AR72" s="132"/>
      <c r="AS72" s="132"/>
      <c r="AT72" s="132"/>
      <c r="AU72" s="132"/>
      <c r="AV72" s="132"/>
      <c r="AW72" s="132"/>
      <c r="AX72" s="132"/>
      <c r="AY72" s="132"/>
      <c r="AZ72" s="132"/>
      <c r="BA72" s="132"/>
      <c r="BB72" s="132"/>
      <c r="BC72" s="132"/>
      <c r="BD72" s="132"/>
      <c r="BE72" s="132"/>
      <c r="BF72" s="132"/>
      <c r="BG72" s="132"/>
      <c r="BH72" s="132"/>
      <c r="BI72" s="132"/>
      <c r="BJ72" s="132"/>
      <c r="BK72" s="132"/>
      <c r="BL72" s="132"/>
      <c r="BM72" s="132"/>
      <c r="BN72" s="132"/>
      <c r="BO72" s="132"/>
      <c r="BP72" s="132"/>
      <c r="BQ72" s="132"/>
      <c r="BR72" s="132"/>
      <c r="BS72" s="132"/>
      <c r="BT72" s="132"/>
      <c r="BU72" s="132"/>
      <c r="BV72" s="132"/>
      <c r="BW72" s="132"/>
      <c r="BX72" s="132"/>
      <c r="BY72" s="132"/>
      <c r="BZ72" s="132"/>
      <c r="CA72" s="132"/>
      <c r="CB72" s="132"/>
      <c r="CC72" s="132"/>
      <c r="CD72" s="132"/>
      <c r="CE72" s="132"/>
      <c r="CF72" s="132"/>
      <c r="CG72" s="132"/>
      <c r="CH72" s="132"/>
      <c r="CI72" s="132"/>
      <c r="CJ72" s="132"/>
      <c r="CK72" s="132"/>
      <c r="CL72" s="132"/>
      <c r="CM72" s="132"/>
      <c r="CN72" s="132"/>
      <c r="CO72" s="132"/>
      <c r="CP72" s="132"/>
      <c r="CQ72" s="132"/>
      <c r="CR72" s="132"/>
      <c r="CS72" s="132"/>
      <c r="CT72" s="132"/>
      <c r="CU72" s="132"/>
      <c r="CV72" s="132"/>
      <c r="CW72" s="132"/>
      <c r="CX72" s="132"/>
      <c r="CY72" s="132"/>
      <c r="CZ72" s="132"/>
      <c r="DA72" s="132"/>
      <c r="DB72" s="132"/>
      <c r="DC72" s="132"/>
      <c r="DD72" s="132"/>
      <c r="DE72" s="132"/>
      <c r="DF72" s="132"/>
      <c r="DG72" s="132"/>
      <c r="DH72" s="132"/>
      <c r="DI72" s="132"/>
      <c r="DJ72" s="132"/>
      <c r="DK72" s="132"/>
      <c r="DL72" s="132"/>
      <c r="DM72" s="132"/>
      <c r="DN72" s="132"/>
      <c r="DO72" s="132"/>
      <c r="DP72" s="132"/>
      <c r="DQ72" s="132"/>
      <c r="DR72" s="132"/>
      <c r="DS72" s="132"/>
      <c r="DT72" s="132"/>
      <c r="DU72" s="132"/>
      <c r="DV72" s="132"/>
      <c r="DW72" s="132"/>
      <c r="DX72" s="132"/>
      <c r="DY72" s="132"/>
      <c r="DZ72" s="132"/>
      <c r="EA72" s="132"/>
      <c r="EB72" s="132"/>
      <c r="EC72" s="132"/>
      <c r="ED72" s="132"/>
      <c r="EE72" s="132"/>
      <c r="EF72" s="132"/>
      <c r="EG72" s="132"/>
      <c r="EH72" s="132"/>
      <c r="EI72" s="132"/>
      <c r="EJ72" s="132"/>
      <c r="EK72" s="132"/>
      <c r="EL72" s="132"/>
      <c r="EM72" s="132"/>
      <c r="EN72" s="132"/>
      <c r="EO72" s="132"/>
      <c r="EP72" s="132"/>
      <c r="EQ72" s="132"/>
      <c r="ER72" s="132"/>
      <c r="ES72" s="132"/>
      <c r="ET72" s="132"/>
      <c r="EU72" s="132"/>
      <c r="EV72" s="132"/>
      <c r="EW72" s="132"/>
      <c r="EX72" s="132"/>
      <c r="EY72" s="132"/>
      <c r="EZ72" s="132"/>
      <c r="FA72" s="132"/>
      <c r="FB72" s="132"/>
      <c r="FC72" s="132"/>
      <c r="FD72" s="132"/>
      <c r="FE72" s="132"/>
      <c r="FF72" s="132"/>
      <c r="FG72" s="132"/>
      <c r="FH72" s="132"/>
      <c r="FI72" s="132"/>
      <c r="FJ72" s="132"/>
      <c r="FK72" s="132"/>
      <c r="FL72" s="132"/>
      <c r="FM72" s="132"/>
      <c r="FN72" s="132"/>
      <c r="FO72" s="132"/>
      <c r="FP72" s="132"/>
      <c r="FQ72" s="132"/>
      <c r="FR72" s="132"/>
      <c r="FS72" s="132"/>
      <c r="FT72" s="132"/>
      <c r="FU72" s="132"/>
      <c r="FV72" s="132"/>
      <c r="FW72" s="132"/>
      <c r="FX72" s="132"/>
      <c r="FY72" s="132"/>
      <c r="FZ72" s="132"/>
      <c r="GA72" s="132"/>
      <c r="GB72" s="132"/>
      <c r="GC72" s="132"/>
      <c r="GD72" s="132"/>
      <c r="GE72" s="132"/>
      <c r="GF72" s="132"/>
      <c r="GG72" s="132"/>
      <c r="GH72" s="132"/>
      <c r="GI72" s="132"/>
      <c r="GJ72" s="132"/>
      <c r="GK72" s="132"/>
      <c r="GL72" s="132"/>
      <c r="GM72" s="132"/>
      <c r="GN72" s="132"/>
      <c r="GO72" s="132"/>
      <c r="GP72" s="132"/>
      <c r="GQ72" s="132"/>
      <c r="GR72" s="132"/>
      <c r="GS72" s="132"/>
      <c r="GT72" s="132"/>
      <c r="GU72" s="132"/>
      <c r="GV72" s="132"/>
      <c r="GW72" s="132"/>
      <c r="GX72" s="132"/>
      <c r="GY72" s="132"/>
      <c r="GZ72" s="132"/>
      <c r="HA72" s="132"/>
      <c r="HB72" s="132"/>
      <c r="HC72" s="132"/>
      <c r="HD72" s="132"/>
      <c r="HE72" s="132"/>
      <c r="HF72" s="132"/>
      <c r="HG72" s="132"/>
      <c r="HH72" s="132"/>
      <c r="HI72" s="132"/>
      <c r="HJ72" s="132"/>
      <c r="HK72" s="132"/>
      <c r="HL72" s="132"/>
      <c r="HM72" s="132"/>
      <c r="HN72" s="132"/>
      <c r="HO72" s="132"/>
      <c r="HP72" s="132"/>
      <c r="HQ72" s="132"/>
      <c r="HR72" s="132"/>
      <c r="HS72" s="132"/>
      <c r="HT72" s="132"/>
      <c r="HU72" s="132"/>
      <c r="HV72" s="132"/>
      <c r="HW72" s="132"/>
      <c r="HX72" s="132"/>
      <c r="HY72" s="132"/>
      <c r="HZ72" s="132"/>
      <c r="IA72" s="132"/>
      <c r="IB72" s="132"/>
      <c r="IC72" s="132"/>
      <c r="ID72" s="132"/>
      <c r="IE72" s="132"/>
      <c r="IF72" s="132"/>
      <c r="IG72" s="132"/>
      <c r="IH72" s="132"/>
      <c r="II72" s="132"/>
      <c r="IJ72" s="132"/>
      <c r="IK72" s="132"/>
      <c r="IL72" s="132"/>
      <c r="IM72" s="132"/>
      <c r="IN72" s="132"/>
      <c r="IO72" s="132"/>
      <c r="IP72" s="132"/>
      <c r="IQ72" s="132"/>
      <c r="IR72" s="132"/>
      <c r="IS72" s="132"/>
      <c r="IT72" s="132"/>
      <c r="IU72" s="132"/>
      <c r="IV72" s="132"/>
      <c r="IW72" s="132"/>
      <c r="IX72" s="132"/>
      <c r="IY72" s="132"/>
      <c r="IZ72" s="132"/>
      <c r="JA72" s="132"/>
      <c r="JB72" s="132"/>
      <c r="JC72" s="132"/>
      <c r="JD72" s="132"/>
      <c r="JE72" s="132"/>
      <c r="JF72" s="132"/>
      <c r="JG72" s="132"/>
      <c r="JH72" s="132"/>
      <c r="JI72" s="132"/>
      <c r="JJ72" s="132"/>
      <c r="JK72" s="132"/>
      <c r="JL72" s="132"/>
      <c r="JM72" s="132"/>
      <c r="JN72" s="132"/>
      <c r="JO72" s="132"/>
      <c r="JP72" s="132"/>
      <c r="JQ72" s="132"/>
      <c r="JR72" s="132"/>
      <c r="JS72" s="132"/>
      <c r="JT72" s="132"/>
      <c r="JU72" s="132"/>
      <c r="JV72" s="132"/>
      <c r="JW72" s="132"/>
      <c r="JX72" s="132"/>
      <c r="JY72" s="132"/>
      <c r="JZ72" s="132"/>
      <c r="KA72" s="132"/>
      <c r="KB72" s="132"/>
      <c r="KC72" s="132"/>
      <c r="KD72" s="132"/>
      <c r="KE72" s="132"/>
      <c r="KF72" s="132"/>
      <c r="KG72" s="132"/>
      <c r="KH72" s="132"/>
      <c r="KI72" s="132"/>
      <c r="KJ72" s="132"/>
      <c r="KK72" s="132"/>
      <c r="KL72" s="132"/>
      <c r="KM72" s="132"/>
      <c r="KN72" s="132"/>
      <c r="KO72" s="132"/>
      <c r="KP72" s="132"/>
      <c r="KQ72" s="132"/>
      <c r="KR72" s="132"/>
      <c r="KS72" s="132"/>
      <c r="KT72" s="132"/>
      <c r="KU72" s="132"/>
      <c r="KV72" s="132"/>
      <c r="KW72" s="132"/>
      <c r="KX72" s="132"/>
      <c r="KY72" s="132"/>
      <c r="KZ72" s="132"/>
      <c r="LA72" s="132"/>
      <c r="LB72" s="132"/>
      <c r="LC72" s="132"/>
      <c r="LD72" s="132"/>
      <c r="LE72" s="132"/>
      <c r="LF72" s="132"/>
      <c r="LG72" s="132"/>
      <c r="LH72" s="132"/>
      <c r="LI72" s="132"/>
      <c r="LJ72" s="132"/>
      <c r="LK72" s="132"/>
      <c r="LL72" s="132"/>
      <c r="LM72" s="132"/>
      <c r="LN72" s="132"/>
      <c r="LO72" s="132"/>
      <c r="LP72" s="132"/>
      <c r="LQ72" s="132"/>
      <c r="LR72" s="132"/>
      <c r="LS72" s="132"/>
      <c r="LT72" s="132"/>
      <c r="LU72" s="132"/>
      <c r="LV72" s="132"/>
      <c r="LW72" s="132"/>
      <c r="LX72" s="132"/>
      <c r="LY72" s="132"/>
      <c r="LZ72" s="132"/>
      <c r="MA72" s="132"/>
      <c r="MB72" s="132"/>
      <c r="MC72" s="132"/>
      <c r="MD72" s="132"/>
      <c r="ME72" s="132"/>
      <c r="MF72" s="132"/>
      <c r="MG72" s="132"/>
      <c r="MH72" s="132"/>
      <c r="MI72" s="132"/>
      <c r="MJ72" s="132"/>
      <c r="MK72" s="132"/>
      <c r="ML72" s="132"/>
      <c r="MM72" s="132"/>
      <c r="MN72" s="132"/>
      <c r="MO72" s="132"/>
      <c r="MP72" s="132"/>
      <c r="MQ72" s="132"/>
      <c r="MR72" s="132"/>
      <c r="MS72" s="132"/>
      <c r="MT72" s="132"/>
      <c r="MU72" s="132"/>
      <c r="MV72" s="132"/>
      <c r="MW72" s="132"/>
      <c r="MX72" s="132"/>
      <c r="MY72" s="132"/>
      <c r="MZ72" s="132"/>
      <c r="NA72" s="132"/>
      <c r="NB72" s="132"/>
      <c r="NC72" s="132"/>
      <c r="ND72" s="132"/>
      <c r="NE72" s="132"/>
      <c r="NF72" s="132"/>
      <c r="NG72" s="132"/>
      <c r="NH72" s="132"/>
      <c r="NI72" s="132"/>
      <c r="NJ72" s="132"/>
      <c r="NK72" s="132"/>
      <c r="NL72" s="132"/>
      <c r="NM72" s="132"/>
      <c r="NN72" s="132"/>
      <c r="NO72" s="132"/>
      <c r="NP72" s="132"/>
      <c r="NQ72" s="132"/>
      <c r="NR72" s="132"/>
      <c r="NS72" s="132"/>
      <c r="NT72" s="132"/>
      <c r="NU72" s="132"/>
      <c r="NV72" s="132"/>
      <c r="NW72" s="132"/>
      <c r="NX72" s="132"/>
      <c r="NY72" s="132"/>
      <c r="NZ72" s="132"/>
      <c r="OA72" s="132"/>
      <c r="OB72" s="132"/>
      <c r="OC72" s="132"/>
      <c r="OD72" s="132"/>
      <c r="OE72" s="132"/>
      <c r="OF72" s="132"/>
      <c r="OG72" s="132"/>
      <c r="OH72" s="132"/>
      <c r="OI72" s="132"/>
      <c r="OJ72" s="132"/>
      <c r="OK72" s="132"/>
      <c r="OL72" s="132"/>
      <c r="OM72" s="132"/>
      <c r="ON72" s="132"/>
      <c r="OO72" s="132"/>
      <c r="OP72" s="132"/>
      <c r="OQ72" s="132"/>
      <c r="OR72" s="132"/>
      <c r="OS72" s="132"/>
      <c r="OT72" s="132"/>
      <c r="OU72" s="132"/>
      <c r="OV72" s="132"/>
      <c r="OW72" s="132"/>
      <c r="OX72" s="132"/>
      <c r="OY72" s="132"/>
      <c r="OZ72" s="132"/>
      <c r="PA72" s="132"/>
      <c r="PB72" s="132"/>
      <c r="PC72" s="132"/>
      <c r="PD72" s="132"/>
      <c r="PE72" s="132"/>
      <c r="PF72" s="132"/>
      <c r="PG72" s="132"/>
      <c r="PH72" s="132"/>
      <c r="PI72" s="132"/>
      <c r="PJ72" s="132"/>
      <c r="PK72" s="132"/>
      <c r="PL72" s="132"/>
      <c r="PM72" s="132"/>
      <c r="PN72" s="132"/>
      <c r="PO72" s="132"/>
      <c r="PP72" s="132"/>
      <c r="PQ72" s="132"/>
      <c r="PR72" s="132"/>
      <c r="PS72" s="132"/>
      <c r="PT72" s="132"/>
      <c r="PU72" s="132"/>
      <c r="PV72" s="132"/>
      <c r="PW72" s="132"/>
      <c r="PX72" s="132"/>
      <c r="PY72" s="132"/>
      <c r="PZ72" s="132"/>
      <c r="QA72" s="132"/>
      <c r="QB72" s="132"/>
      <c r="QC72" s="132"/>
      <c r="QD72" s="132"/>
      <c r="QE72" s="132"/>
      <c r="QF72" s="132"/>
      <c r="QG72" s="132"/>
      <c r="QH72" s="132"/>
      <c r="QI72" s="132"/>
      <c r="QJ72" s="132"/>
      <c r="QK72" s="132"/>
      <c r="QL72" s="132"/>
      <c r="QM72" s="132"/>
      <c r="QN72" s="132"/>
      <c r="QO72" s="132"/>
      <c r="QP72" s="132"/>
      <c r="QQ72" s="132"/>
      <c r="QR72" s="132"/>
      <c r="QS72" s="132"/>
      <c r="QT72" s="132"/>
      <c r="QU72" s="132"/>
      <c r="QV72" s="132"/>
      <c r="QW72" s="132"/>
      <c r="QX72" s="132"/>
      <c r="QY72" s="132"/>
      <c r="QZ72" s="132"/>
      <c r="RA72" s="132"/>
      <c r="RB72" s="132"/>
      <c r="RC72" s="132"/>
      <c r="RD72" s="132"/>
      <c r="RE72" s="132"/>
      <c r="RF72" s="132"/>
      <c r="RG72" s="132"/>
      <c r="RH72" s="132"/>
      <c r="RI72" s="132"/>
      <c r="RJ72" s="132"/>
      <c r="RK72" s="132"/>
      <c r="RL72" s="132"/>
      <c r="RM72" s="132"/>
      <c r="RN72" s="132"/>
      <c r="RO72" s="132"/>
      <c r="RP72" s="132"/>
      <c r="RQ72" s="132"/>
      <c r="RR72" s="132"/>
      <c r="RS72" s="132"/>
      <c r="RT72" s="132"/>
      <c r="RU72" s="132"/>
      <c r="RV72" s="132"/>
      <c r="RW72" s="132"/>
      <c r="RX72" s="132"/>
      <c r="RY72" s="132"/>
      <c r="RZ72" s="132"/>
      <c r="SA72" s="132"/>
      <c r="SB72" s="132"/>
      <c r="SC72" s="132"/>
      <c r="SD72" s="132"/>
      <c r="SE72" s="132"/>
      <c r="SF72" s="132"/>
      <c r="SG72" s="132"/>
      <c r="SH72" s="132"/>
      <c r="SI72" s="132"/>
      <c r="SJ72" s="132"/>
      <c r="SK72" s="132"/>
      <c r="SL72" s="132"/>
      <c r="SM72" s="132"/>
      <c r="SN72" s="132"/>
      <c r="SO72" s="132"/>
      <c r="SP72" s="132"/>
      <c r="SQ72" s="132"/>
      <c r="SR72" s="132"/>
      <c r="SS72" s="132"/>
      <c r="ST72" s="132"/>
      <c r="SU72" s="132"/>
      <c r="SV72" s="132"/>
      <c r="SW72" s="132"/>
      <c r="SX72" s="132"/>
      <c r="SY72" s="132"/>
      <c r="SZ72" s="132"/>
      <c r="TA72" s="132"/>
      <c r="TB72" s="132"/>
      <c r="TC72" s="132"/>
      <c r="TD72" s="132"/>
      <c r="TE72" s="132"/>
      <c r="TF72" s="132"/>
      <c r="TG72" s="132"/>
      <c r="TH72" s="132"/>
      <c r="TI72" s="132"/>
      <c r="TJ72" s="132"/>
      <c r="TK72" s="132"/>
      <c r="TL72" s="132"/>
      <c r="TM72" s="132"/>
      <c r="TN72" s="132"/>
      <c r="TO72" s="132"/>
      <c r="TP72" s="132"/>
      <c r="TQ72" s="132"/>
      <c r="TR72" s="132"/>
      <c r="TS72" s="132"/>
      <c r="TT72" s="132"/>
      <c r="TU72" s="132"/>
      <c r="TV72" s="132"/>
      <c r="TW72" s="132"/>
      <c r="TX72" s="132"/>
      <c r="TY72" s="132"/>
      <c r="TZ72" s="132"/>
      <c r="UA72" s="132"/>
      <c r="UB72" s="132"/>
      <c r="UC72" s="132"/>
      <c r="UD72" s="132"/>
      <c r="UE72" s="132"/>
      <c r="UF72" s="132"/>
      <c r="UG72" s="132"/>
      <c r="UH72" s="132"/>
      <c r="UI72" s="132"/>
      <c r="UJ72" s="132"/>
      <c r="UK72" s="132"/>
      <c r="UL72" s="132"/>
      <c r="UM72" s="132"/>
      <c r="UN72" s="132"/>
      <c r="UO72" s="132"/>
      <c r="UP72" s="132"/>
      <c r="UQ72" s="132"/>
      <c r="UR72" s="132"/>
      <c r="US72" s="132"/>
      <c r="UT72" s="132"/>
      <c r="UU72" s="132"/>
      <c r="UV72" s="132"/>
      <c r="UW72" s="132"/>
      <c r="UX72" s="132"/>
      <c r="UY72" s="132"/>
      <c r="UZ72" s="132"/>
      <c r="VA72" s="132"/>
      <c r="VB72" s="132"/>
      <c r="VC72" s="132"/>
      <c r="VD72" s="132"/>
      <c r="VE72" s="132"/>
      <c r="VF72" s="132"/>
      <c r="VG72" s="132"/>
      <c r="VH72" s="132"/>
      <c r="VI72" s="132"/>
      <c r="VJ72" s="132"/>
      <c r="VK72" s="132"/>
      <c r="VL72" s="132"/>
      <c r="VM72" s="132"/>
      <c r="VN72" s="132"/>
      <c r="VO72" s="132"/>
      <c r="VP72" s="132"/>
      <c r="VQ72" s="132"/>
      <c r="VR72" s="132"/>
      <c r="VS72" s="132"/>
      <c r="VT72" s="132"/>
      <c r="VU72" s="132"/>
      <c r="VV72" s="132"/>
      <c r="VW72" s="132"/>
      <c r="VX72" s="132"/>
      <c r="VY72" s="132"/>
      <c r="VZ72" s="132"/>
      <c r="WA72" s="132"/>
      <c r="WB72" s="132"/>
      <c r="WC72" s="132"/>
      <c r="WD72" s="132"/>
      <c r="WE72" s="132"/>
      <c r="WF72" s="132"/>
      <c r="WG72" s="132"/>
      <c r="WH72" s="132"/>
      <c r="WI72" s="132"/>
      <c r="WJ72" s="132"/>
      <c r="WK72" s="132"/>
      <c r="WL72" s="132"/>
      <c r="WM72" s="132"/>
      <c r="WN72" s="132"/>
      <c r="WO72" s="132"/>
      <c r="WP72" s="132"/>
      <c r="WQ72" s="132"/>
      <c r="WR72" s="132"/>
      <c r="WS72" s="132"/>
      <c r="WT72" s="132"/>
      <c r="WU72" s="132"/>
      <c r="WV72" s="132"/>
      <c r="WW72" s="132"/>
      <c r="WX72" s="132"/>
      <c r="WY72" s="132"/>
      <c r="WZ72" s="132"/>
      <c r="XA72" s="132"/>
      <c r="XB72" s="132"/>
      <c r="XC72" s="132"/>
      <c r="XD72" s="132"/>
      <c r="XE72" s="132"/>
      <c r="XF72" s="132"/>
      <c r="XG72" s="132"/>
      <c r="XH72" s="132"/>
      <c r="XI72" s="132"/>
      <c r="XJ72" s="132"/>
      <c r="XK72" s="132"/>
      <c r="XL72" s="132"/>
      <c r="XM72" s="132"/>
      <c r="XN72" s="132"/>
      <c r="XO72" s="132"/>
      <c r="XP72" s="132"/>
      <c r="XQ72" s="132"/>
      <c r="XR72" s="132"/>
      <c r="XS72" s="132"/>
      <c r="XT72" s="132"/>
      <c r="XU72" s="132"/>
      <c r="XV72" s="132"/>
      <c r="XW72" s="132"/>
      <c r="XX72" s="132"/>
      <c r="XY72" s="132"/>
      <c r="XZ72" s="132"/>
      <c r="YA72" s="132"/>
      <c r="YB72" s="132"/>
      <c r="YC72" s="132"/>
      <c r="YD72" s="132"/>
      <c r="YE72" s="132"/>
      <c r="YF72" s="132"/>
      <c r="YG72" s="132"/>
      <c r="YH72" s="132"/>
      <c r="YI72" s="132"/>
      <c r="YJ72" s="132"/>
      <c r="YK72" s="132"/>
      <c r="YL72" s="132"/>
      <c r="YM72" s="132"/>
      <c r="YN72" s="132"/>
      <c r="YO72" s="132"/>
      <c r="YP72" s="132"/>
      <c r="YQ72" s="132"/>
      <c r="YR72" s="132"/>
      <c r="YS72" s="132"/>
      <c r="YT72" s="132"/>
      <c r="YU72" s="132"/>
      <c r="YV72" s="132"/>
      <c r="YW72" s="132"/>
      <c r="YX72" s="132"/>
      <c r="YY72" s="132"/>
      <c r="YZ72" s="132"/>
      <c r="ZA72" s="132"/>
      <c r="ZB72" s="132"/>
      <c r="ZC72" s="132"/>
      <c r="ZD72" s="132"/>
      <c r="ZE72" s="132"/>
      <c r="ZF72" s="132"/>
      <c r="ZG72" s="132"/>
      <c r="ZH72" s="132"/>
      <c r="ZI72" s="132"/>
      <c r="ZJ72" s="132"/>
      <c r="ZK72" s="132"/>
      <c r="ZL72" s="132"/>
      <c r="ZM72" s="132"/>
      <c r="ZN72" s="132"/>
      <c r="ZO72" s="132"/>
      <c r="ZP72" s="132"/>
      <c r="ZQ72" s="132"/>
      <c r="ZR72" s="132"/>
      <c r="ZS72" s="132"/>
      <c r="ZT72" s="132"/>
      <c r="ZU72" s="132"/>
      <c r="ZV72" s="132"/>
      <c r="ZW72" s="132"/>
      <c r="ZX72" s="132"/>
      <c r="ZY72" s="132"/>
      <c r="ZZ72" s="132"/>
      <c r="AAA72" s="132"/>
      <c r="AAB72" s="132"/>
      <c r="AAC72" s="132"/>
      <c r="AAD72" s="132"/>
      <c r="AAE72" s="132"/>
      <c r="AAF72" s="132"/>
      <c r="AAG72" s="132"/>
      <c r="AAH72" s="132"/>
      <c r="AAI72" s="132"/>
      <c r="AAJ72" s="132"/>
      <c r="AAK72" s="132"/>
      <c r="AAL72" s="132"/>
      <c r="AAM72" s="132"/>
      <c r="AAN72" s="132"/>
      <c r="AAO72" s="132"/>
      <c r="AAP72" s="132"/>
      <c r="AAQ72" s="132"/>
      <c r="AAR72" s="132"/>
      <c r="AAS72" s="132"/>
      <c r="AAT72" s="132"/>
      <c r="AAU72" s="132"/>
      <c r="AAV72" s="132"/>
      <c r="AAW72" s="132"/>
      <c r="AAX72" s="132"/>
      <c r="AAY72" s="132"/>
      <c r="AAZ72" s="132"/>
      <c r="ABA72" s="132"/>
      <c r="ABB72" s="132"/>
      <c r="ABC72" s="132"/>
      <c r="ABD72" s="132"/>
      <c r="ABE72" s="132"/>
      <c r="ABF72" s="132"/>
      <c r="ABG72" s="132"/>
      <c r="ABH72" s="132"/>
      <c r="ABI72" s="132"/>
      <c r="ABJ72" s="132"/>
      <c r="ABK72" s="132"/>
      <c r="ABL72" s="132"/>
      <c r="ABM72" s="132"/>
      <c r="ABN72" s="132"/>
      <c r="ABO72" s="132"/>
      <c r="ABP72" s="132"/>
      <c r="ABQ72" s="132"/>
      <c r="ABR72" s="132"/>
      <c r="ABS72" s="132"/>
      <c r="ABT72" s="132"/>
      <c r="ABU72" s="132"/>
      <c r="ABV72" s="132"/>
      <c r="ABW72" s="132"/>
      <c r="ABX72" s="132"/>
      <c r="ABY72" s="132"/>
      <c r="ABZ72" s="132"/>
      <c r="ACA72" s="132"/>
      <c r="ACB72" s="132"/>
      <c r="ACC72" s="132"/>
      <c r="ACD72" s="132"/>
      <c r="ACE72" s="132"/>
      <c r="ACF72" s="132"/>
      <c r="ACG72" s="132"/>
      <c r="ACH72" s="132"/>
      <c r="ACI72" s="132"/>
      <c r="ACJ72" s="132"/>
      <c r="ACK72" s="132"/>
      <c r="ACL72" s="132"/>
      <c r="ACM72" s="132"/>
      <c r="ACN72" s="132"/>
      <c r="ACO72" s="132"/>
      <c r="ACP72" s="132"/>
      <c r="ACQ72" s="132"/>
      <c r="ACR72" s="132"/>
      <c r="ACS72" s="132"/>
      <c r="ACT72" s="132"/>
      <c r="ACU72" s="132"/>
      <c r="ACV72" s="132"/>
      <c r="ACW72" s="132"/>
      <c r="ACX72" s="132"/>
      <c r="ACY72" s="132"/>
      <c r="ACZ72" s="132"/>
      <c r="ADA72" s="132"/>
      <c r="ADB72" s="132"/>
      <c r="ADC72" s="132"/>
      <c r="ADD72" s="132"/>
      <c r="ADE72" s="132"/>
      <c r="ADF72" s="132"/>
      <c r="ADG72" s="132"/>
      <c r="ADH72" s="132"/>
      <c r="ADI72" s="132"/>
      <c r="ADJ72" s="132"/>
      <c r="ADK72" s="132"/>
      <c r="ADL72" s="132"/>
      <c r="ADM72" s="132"/>
      <c r="ADN72" s="132"/>
      <c r="ADO72" s="132"/>
      <c r="ADP72" s="132"/>
      <c r="ADQ72" s="132"/>
      <c r="ADR72" s="132"/>
      <c r="ADS72" s="132"/>
      <c r="ADT72" s="132"/>
      <c r="ADU72" s="132"/>
      <c r="ADV72" s="132"/>
      <c r="ADW72" s="132"/>
      <c r="ADX72" s="132"/>
      <c r="ADY72" s="132"/>
      <c r="ADZ72" s="132"/>
      <c r="AEA72" s="132"/>
      <c r="AEB72" s="132"/>
      <c r="AEC72" s="132"/>
      <c r="AED72" s="132"/>
      <c r="AEE72" s="132"/>
      <c r="AEF72" s="132"/>
      <c r="AEG72" s="132"/>
      <c r="AEH72" s="132"/>
      <c r="AEI72" s="132"/>
      <c r="AEJ72" s="132"/>
      <c r="AEK72" s="132"/>
      <c r="AEL72" s="132"/>
      <c r="AEM72" s="132"/>
      <c r="AEN72" s="132"/>
      <c r="AEO72" s="132"/>
      <c r="AEP72" s="132"/>
      <c r="AEQ72" s="132"/>
      <c r="AER72" s="132"/>
      <c r="AES72" s="132"/>
      <c r="AET72" s="132"/>
      <c r="AEU72" s="132"/>
      <c r="AEV72" s="132"/>
      <c r="AEW72" s="132"/>
      <c r="AEX72" s="132"/>
      <c r="AEY72" s="132"/>
      <c r="AEZ72" s="132"/>
      <c r="AFA72" s="132"/>
      <c r="AFB72" s="132"/>
      <c r="AFC72" s="132"/>
      <c r="AFD72" s="132"/>
      <c r="AFE72" s="132"/>
      <c r="AFF72" s="132"/>
      <c r="AFG72" s="132"/>
      <c r="AFH72" s="132"/>
      <c r="AFI72" s="132"/>
      <c r="AFJ72" s="132"/>
      <c r="AFK72" s="132"/>
      <c r="AFL72" s="132"/>
      <c r="AFM72" s="132"/>
      <c r="AFN72" s="132"/>
      <c r="AFO72" s="132"/>
      <c r="AFP72" s="132"/>
      <c r="AFQ72" s="132"/>
      <c r="AFR72" s="132"/>
      <c r="AFS72" s="132"/>
      <c r="AFT72" s="132"/>
      <c r="AFU72" s="132"/>
      <c r="AFV72" s="132"/>
      <c r="AFW72" s="132"/>
      <c r="AFX72" s="132"/>
      <c r="AFY72" s="132"/>
      <c r="AFZ72" s="132"/>
      <c r="AGA72" s="132"/>
      <c r="AGB72" s="132"/>
      <c r="AGC72" s="132"/>
      <c r="AGD72" s="132"/>
      <c r="AGE72" s="132"/>
      <c r="AGF72" s="132"/>
      <c r="AGG72" s="132"/>
      <c r="AGH72" s="132"/>
      <c r="AGI72" s="132"/>
      <c r="AGJ72" s="132"/>
      <c r="AGK72" s="132"/>
      <c r="AGL72" s="132"/>
      <c r="AGM72" s="132"/>
      <c r="AGN72" s="132"/>
      <c r="AGO72" s="132"/>
      <c r="AGP72" s="132"/>
      <c r="AGQ72" s="132"/>
      <c r="AGR72" s="132"/>
      <c r="AGS72" s="132"/>
      <c r="AGT72" s="132"/>
      <c r="AGU72" s="132"/>
      <c r="AGV72" s="132"/>
      <c r="AGW72" s="132"/>
      <c r="AGX72" s="132"/>
      <c r="AGY72" s="132"/>
      <c r="AGZ72" s="132"/>
      <c r="AHA72" s="132"/>
      <c r="AHB72" s="132"/>
      <c r="AHC72" s="132"/>
      <c r="AHD72" s="132"/>
      <c r="AHE72" s="132"/>
      <c r="AHF72" s="132"/>
      <c r="AHG72" s="132"/>
      <c r="AHH72" s="132"/>
      <c r="AHI72" s="132"/>
      <c r="AHJ72" s="132"/>
      <c r="AHK72" s="132"/>
      <c r="AHL72" s="132"/>
      <c r="AHM72" s="132"/>
      <c r="AHN72" s="132"/>
      <c r="AHO72" s="132"/>
      <c r="AHP72" s="132"/>
      <c r="AHQ72" s="132"/>
      <c r="AHR72" s="132"/>
      <c r="AHS72" s="132"/>
      <c r="AHT72" s="132"/>
      <c r="AHU72" s="132"/>
      <c r="AHV72" s="132"/>
      <c r="AHW72" s="132"/>
      <c r="AHX72" s="132"/>
      <c r="AHY72" s="132"/>
      <c r="AHZ72" s="132"/>
      <c r="AIA72" s="132"/>
      <c r="AIB72" s="132"/>
      <c r="AIC72" s="132"/>
      <c r="AID72" s="132"/>
      <c r="AIE72" s="132"/>
      <c r="AIF72" s="132"/>
      <c r="AIG72" s="132"/>
      <c r="AIH72" s="132"/>
      <c r="AII72" s="132"/>
      <c r="AIJ72" s="132"/>
      <c r="AIK72" s="132"/>
      <c r="AIL72" s="132"/>
      <c r="AIM72" s="132"/>
      <c r="AIN72" s="132"/>
      <c r="AIO72" s="132"/>
      <c r="AIP72" s="132"/>
      <c r="AIQ72" s="132"/>
      <c r="AIR72" s="132"/>
      <c r="AIS72" s="132"/>
      <c r="AIT72" s="132"/>
      <c r="AIU72" s="132"/>
      <c r="AIV72" s="132"/>
      <c r="AIW72" s="132"/>
      <c r="AIX72" s="132"/>
      <c r="AIY72" s="132"/>
      <c r="AIZ72" s="132"/>
      <c r="AJA72" s="132"/>
      <c r="AJB72" s="132"/>
      <c r="AJC72" s="132"/>
      <c r="AJD72" s="132"/>
      <c r="AJE72" s="132"/>
      <c r="AJF72" s="132"/>
      <c r="AJG72" s="132"/>
      <c r="AJH72" s="132"/>
      <c r="AJI72" s="132"/>
      <c r="AJJ72" s="132"/>
      <c r="AJK72" s="132"/>
      <c r="AJL72" s="132"/>
      <c r="AJM72" s="132"/>
      <c r="AJN72" s="132"/>
      <c r="AJO72" s="132"/>
      <c r="AJP72" s="132"/>
      <c r="AJQ72" s="132"/>
      <c r="AJR72" s="132"/>
      <c r="AJS72" s="132"/>
      <c r="AJT72" s="132"/>
      <c r="AJU72" s="132"/>
      <c r="AJV72" s="132"/>
      <c r="AJW72" s="132"/>
      <c r="AJX72" s="132"/>
      <c r="AJY72" s="132"/>
      <c r="AJZ72" s="132"/>
      <c r="AKA72" s="132"/>
      <c r="AKB72" s="132"/>
      <c r="AKC72" s="132"/>
      <c r="AKD72" s="132"/>
      <c r="AKE72" s="132"/>
      <c r="AKF72" s="132"/>
      <c r="AKG72" s="132"/>
      <c r="AKH72" s="132"/>
      <c r="AKI72" s="132"/>
      <c r="AKJ72" s="132"/>
      <c r="AKK72" s="132"/>
      <c r="AKL72" s="132"/>
      <c r="AKM72" s="132"/>
      <c r="AKN72" s="132"/>
      <c r="AKO72" s="132"/>
      <c r="AKP72" s="132"/>
      <c r="AKQ72" s="132"/>
      <c r="AKR72" s="132"/>
      <c r="AKS72" s="132"/>
      <c r="AKT72" s="132"/>
      <c r="AKU72" s="132"/>
      <c r="AKV72" s="132"/>
      <c r="AKW72" s="132"/>
      <c r="AKX72" s="132"/>
      <c r="AKY72" s="132"/>
      <c r="AKZ72" s="132"/>
      <c r="ALA72" s="132"/>
      <c r="ALB72" s="132"/>
      <c r="ALC72" s="132"/>
      <c r="ALD72" s="132"/>
      <c r="ALE72" s="132"/>
      <c r="ALF72" s="132"/>
      <c r="ALG72" s="132"/>
      <c r="ALH72" s="132"/>
      <c r="ALI72" s="132"/>
      <c r="ALJ72" s="132"/>
      <c r="ALK72" s="132"/>
      <c r="ALL72" s="132"/>
      <c r="ALM72" s="132"/>
      <c r="ALN72" s="132"/>
      <c r="ALO72" s="132"/>
      <c r="ALP72" s="132"/>
      <c r="ALQ72" s="132"/>
      <c r="ALR72" s="132"/>
      <c r="ALS72" s="132"/>
      <c r="ALT72" s="132"/>
      <c r="ALU72" s="132"/>
      <c r="ALV72" s="132"/>
      <c r="ALW72" s="132"/>
      <c r="ALX72" s="132"/>
      <c r="ALY72" s="132"/>
      <c r="ALZ72" s="132"/>
      <c r="AMA72" s="132"/>
      <c r="AMB72" s="132"/>
      <c r="AMC72" s="132"/>
      <c r="AMD72" s="132"/>
      <c r="AME72" s="132"/>
      <c r="AMF72" s="132"/>
      <c r="AMG72" s="132"/>
      <c r="AMH72" s="132"/>
      <c r="AMI72" s="132"/>
      <c r="AMJ72" s="132"/>
      <c r="AMK72" s="132"/>
    </row>
    <row r="73" spans="1:1025" s="159" customFormat="1" ht="24.75" customHeight="1">
      <c r="A73" s="189" t="s">
        <v>184</v>
      </c>
      <c r="B73" s="154" t="s">
        <v>140</v>
      </c>
      <c r="C73" s="155" t="s">
        <v>85</v>
      </c>
      <c r="D73" s="191">
        <v>1</v>
      </c>
      <c r="E73" s="157">
        <v>77.66</v>
      </c>
      <c r="F73" s="157"/>
      <c r="G73" s="157"/>
      <c r="H73" s="157"/>
      <c r="I73" s="158"/>
      <c r="J73" s="158"/>
      <c r="K73" s="158"/>
      <c r="L73" s="158"/>
      <c r="M73" s="158"/>
      <c r="N73" s="158"/>
      <c r="O73" s="158"/>
      <c r="P73" s="158"/>
      <c r="Q73" s="158"/>
      <c r="R73" s="158"/>
      <c r="S73" s="158"/>
      <c r="T73" s="158"/>
      <c r="U73" s="158"/>
      <c r="V73" s="158"/>
      <c r="W73" s="158"/>
      <c r="X73" s="158"/>
      <c r="Y73" s="158"/>
      <c r="Z73" s="158"/>
      <c r="AA73" s="158"/>
      <c r="AB73" s="158"/>
      <c r="AC73" s="158"/>
      <c r="AD73" s="158"/>
      <c r="AE73" s="158"/>
      <c r="AF73" s="158"/>
      <c r="AG73" s="158"/>
      <c r="AH73" s="158"/>
      <c r="AI73" s="158"/>
      <c r="AJ73" s="158"/>
      <c r="AK73" s="158"/>
      <c r="AL73" s="158"/>
      <c r="AM73" s="158"/>
      <c r="AN73" s="158"/>
      <c r="AO73" s="158"/>
      <c r="AP73" s="158"/>
      <c r="AQ73" s="158"/>
      <c r="AR73" s="158"/>
      <c r="AS73" s="158"/>
      <c r="AT73" s="158"/>
      <c r="AU73" s="158"/>
      <c r="AV73" s="158"/>
      <c r="AW73" s="158"/>
      <c r="AX73" s="158"/>
      <c r="AY73" s="158"/>
      <c r="AZ73" s="158"/>
      <c r="BA73" s="158"/>
      <c r="BB73" s="158"/>
      <c r="BC73" s="158"/>
      <c r="BD73" s="158"/>
      <c r="BE73" s="158"/>
      <c r="BF73" s="158"/>
      <c r="BG73" s="158"/>
      <c r="BH73" s="158"/>
      <c r="BI73" s="158"/>
      <c r="BJ73" s="158"/>
      <c r="BK73" s="158"/>
      <c r="BL73" s="158"/>
      <c r="BM73" s="158"/>
      <c r="BN73" s="158"/>
      <c r="BO73" s="158"/>
      <c r="BP73" s="158"/>
      <c r="BQ73" s="158"/>
      <c r="BR73" s="158"/>
      <c r="BS73" s="158"/>
      <c r="BT73" s="158"/>
      <c r="BU73" s="158"/>
      <c r="BV73" s="158"/>
      <c r="BW73" s="158"/>
      <c r="BX73" s="158"/>
      <c r="BY73" s="158"/>
      <c r="BZ73" s="158"/>
      <c r="CA73" s="158"/>
      <c r="CB73" s="158"/>
      <c r="CC73" s="158"/>
      <c r="CD73" s="158"/>
      <c r="CE73" s="158"/>
      <c r="CF73" s="158"/>
      <c r="CG73" s="158"/>
      <c r="CH73" s="158"/>
      <c r="CI73" s="158"/>
      <c r="CJ73" s="158"/>
      <c r="CK73" s="158"/>
      <c r="CL73" s="158"/>
      <c r="CM73" s="158"/>
      <c r="CN73" s="158"/>
      <c r="CO73" s="158"/>
      <c r="CP73" s="158"/>
      <c r="CQ73" s="158"/>
      <c r="CR73" s="158"/>
      <c r="CS73" s="158"/>
      <c r="CT73" s="158"/>
      <c r="CU73" s="158"/>
      <c r="CV73" s="158"/>
      <c r="CW73" s="158"/>
      <c r="CX73" s="158"/>
      <c r="CY73" s="158"/>
      <c r="CZ73" s="158"/>
      <c r="DA73" s="158"/>
      <c r="DB73" s="158"/>
      <c r="DC73" s="158"/>
      <c r="DD73" s="158"/>
      <c r="DE73" s="158"/>
      <c r="DF73" s="158"/>
      <c r="DG73" s="158"/>
      <c r="DH73" s="158"/>
      <c r="DI73" s="158"/>
      <c r="DJ73" s="158"/>
      <c r="DK73" s="158"/>
      <c r="DL73" s="158"/>
      <c r="DM73" s="158"/>
      <c r="DN73" s="158"/>
      <c r="DO73" s="158"/>
      <c r="DP73" s="158"/>
      <c r="DQ73" s="158"/>
      <c r="DR73" s="158"/>
      <c r="DS73" s="158"/>
      <c r="DT73" s="158"/>
      <c r="DU73" s="158"/>
      <c r="DV73" s="158"/>
      <c r="DW73" s="158"/>
      <c r="DX73" s="158"/>
      <c r="DY73" s="158"/>
      <c r="DZ73" s="158"/>
      <c r="EA73" s="158"/>
      <c r="EB73" s="158"/>
      <c r="EC73" s="158"/>
      <c r="ED73" s="158"/>
      <c r="EE73" s="158"/>
      <c r="EF73" s="158"/>
      <c r="EG73" s="158"/>
      <c r="EH73" s="158"/>
      <c r="EI73" s="158"/>
      <c r="EJ73" s="158"/>
      <c r="EK73" s="158"/>
      <c r="EL73" s="158"/>
      <c r="EM73" s="158"/>
      <c r="EN73" s="158"/>
      <c r="EO73" s="158"/>
      <c r="EP73" s="158"/>
      <c r="EQ73" s="158"/>
      <c r="ER73" s="158"/>
      <c r="ES73" s="158"/>
      <c r="ET73" s="158"/>
      <c r="EU73" s="158"/>
      <c r="EV73" s="158"/>
      <c r="EW73" s="158"/>
      <c r="EX73" s="158"/>
      <c r="EY73" s="158"/>
      <c r="EZ73" s="158"/>
      <c r="FA73" s="158"/>
      <c r="FB73" s="158"/>
      <c r="FC73" s="158"/>
      <c r="FD73" s="158"/>
      <c r="FE73" s="158"/>
      <c r="FF73" s="158"/>
      <c r="FG73" s="158"/>
      <c r="FH73" s="158"/>
      <c r="FI73" s="158"/>
      <c r="FJ73" s="158"/>
      <c r="FK73" s="158"/>
      <c r="FL73" s="158"/>
      <c r="FM73" s="158"/>
      <c r="FN73" s="158"/>
      <c r="FO73" s="158"/>
      <c r="FP73" s="158"/>
      <c r="FQ73" s="158"/>
      <c r="FR73" s="158"/>
      <c r="FS73" s="158"/>
      <c r="FT73" s="158"/>
      <c r="FU73" s="158"/>
      <c r="FV73" s="158"/>
      <c r="FW73" s="158"/>
      <c r="FX73" s="158"/>
      <c r="FY73" s="158"/>
      <c r="FZ73" s="158"/>
      <c r="GA73" s="158"/>
      <c r="GB73" s="158"/>
      <c r="GC73" s="158"/>
      <c r="GD73" s="158"/>
      <c r="GE73" s="158"/>
      <c r="GF73" s="158"/>
      <c r="GG73" s="158"/>
      <c r="GH73" s="158"/>
      <c r="GI73" s="158"/>
      <c r="GJ73" s="158"/>
      <c r="GK73" s="158"/>
      <c r="GL73" s="158"/>
      <c r="GM73" s="158"/>
      <c r="GN73" s="158"/>
      <c r="GO73" s="158"/>
      <c r="GP73" s="158"/>
      <c r="GQ73" s="158"/>
      <c r="GR73" s="158"/>
      <c r="GS73" s="158"/>
      <c r="GT73" s="158"/>
      <c r="GU73" s="158"/>
      <c r="GV73" s="158"/>
      <c r="GW73" s="158"/>
      <c r="GX73" s="158"/>
      <c r="GY73" s="158"/>
      <c r="GZ73" s="158"/>
      <c r="HA73" s="158"/>
      <c r="HB73" s="158"/>
      <c r="HC73" s="158"/>
      <c r="HD73" s="158"/>
      <c r="HE73" s="158"/>
      <c r="HF73" s="158"/>
      <c r="HG73" s="158"/>
      <c r="HH73" s="158"/>
      <c r="HI73" s="158"/>
      <c r="HJ73" s="158"/>
      <c r="HK73" s="158"/>
      <c r="HL73" s="158"/>
      <c r="HM73" s="158"/>
      <c r="HN73" s="158"/>
      <c r="HO73" s="158"/>
      <c r="HP73" s="158"/>
      <c r="HQ73" s="158"/>
      <c r="HR73" s="158"/>
      <c r="HS73" s="158"/>
      <c r="HT73" s="158"/>
      <c r="HU73" s="158"/>
      <c r="HV73" s="158"/>
      <c r="HW73" s="158"/>
      <c r="HX73" s="158"/>
      <c r="HY73" s="158"/>
      <c r="HZ73" s="158"/>
      <c r="IA73" s="158"/>
      <c r="IB73" s="158"/>
      <c r="IC73" s="158"/>
      <c r="ID73" s="158"/>
      <c r="IE73" s="158"/>
      <c r="IF73" s="158"/>
      <c r="IG73" s="158"/>
      <c r="IH73" s="158"/>
      <c r="II73" s="158"/>
      <c r="IJ73" s="158"/>
      <c r="IK73" s="158"/>
      <c r="IL73" s="158"/>
      <c r="IM73" s="158"/>
      <c r="IN73" s="158"/>
      <c r="IO73" s="158"/>
      <c r="IP73" s="158"/>
      <c r="IQ73" s="158"/>
      <c r="IR73" s="158"/>
      <c r="IS73" s="158"/>
      <c r="IT73" s="158"/>
      <c r="IU73" s="158"/>
      <c r="IV73" s="158"/>
      <c r="IW73" s="158"/>
      <c r="IX73" s="158"/>
      <c r="IY73" s="158"/>
      <c r="IZ73" s="158"/>
      <c r="JA73" s="158"/>
      <c r="JB73" s="158"/>
      <c r="JC73" s="158"/>
      <c r="JD73" s="158"/>
      <c r="JE73" s="158"/>
      <c r="JF73" s="158"/>
      <c r="JG73" s="158"/>
      <c r="JH73" s="158"/>
      <c r="JI73" s="158"/>
      <c r="JJ73" s="158"/>
      <c r="JK73" s="158"/>
      <c r="JL73" s="158"/>
      <c r="JM73" s="158"/>
      <c r="JN73" s="158"/>
      <c r="JO73" s="158"/>
      <c r="JP73" s="158"/>
      <c r="JQ73" s="158"/>
      <c r="JR73" s="158"/>
      <c r="JS73" s="158"/>
      <c r="JT73" s="158"/>
      <c r="JU73" s="158"/>
      <c r="JV73" s="158"/>
      <c r="JW73" s="158"/>
      <c r="JX73" s="158"/>
      <c r="JY73" s="158"/>
      <c r="JZ73" s="158"/>
      <c r="KA73" s="158"/>
      <c r="KB73" s="158"/>
      <c r="KC73" s="158"/>
      <c r="KD73" s="158"/>
      <c r="KE73" s="158"/>
      <c r="KF73" s="158"/>
      <c r="KG73" s="158"/>
      <c r="KH73" s="158"/>
      <c r="KI73" s="158"/>
      <c r="KJ73" s="158"/>
      <c r="KK73" s="158"/>
      <c r="KL73" s="158"/>
      <c r="KM73" s="158"/>
      <c r="KN73" s="158"/>
      <c r="KO73" s="158"/>
      <c r="KP73" s="158"/>
      <c r="KQ73" s="158"/>
      <c r="KR73" s="158"/>
      <c r="KS73" s="158"/>
      <c r="KT73" s="158"/>
      <c r="KU73" s="158"/>
      <c r="KV73" s="158"/>
      <c r="KW73" s="158"/>
      <c r="KX73" s="158"/>
      <c r="KY73" s="158"/>
      <c r="KZ73" s="158"/>
      <c r="LA73" s="158"/>
      <c r="LB73" s="158"/>
      <c r="LC73" s="158"/>
      <c r="LD73" s="158"/>
      <c r="LE73" s="158"/>
      <c r="LF73" s="158"/>
      <c r="LG73" s="158"/>
      <c r="LH73" s="158"/>
      <c r="LI73" s="158"/>
      <c r="LJ73" s="158"/>
      <c r="LK73" s="158"/>
      <c r="LL73" s="158"/>
      <c r="LM73" s="158"/>
      <c r="LN73" s="158"/>
      <c r="LO73" s="158"/>
      <c r="LP73" s="158"/>
      <c r="LQ73" s="158"/>
      <c r="LR73" s="158"/>
      <c r="LS73" s="158"/>
      <c r="LT73" s="158"/>
      <c r="LU73" s="158"/>
      <c r="LV73" s="158"/>
      <c r="LW73" s="158"/>
      <c r="LX73" s="158"/>
      <c r="LY73" s="158"/>
      <c r="LZ73" s="158"/>
      <c r="MA73" s="158"/>
      <c r="MB73" s="158"/>
      <c r="MC73" s="158"/>
      <c r="MD73" s="158"/>
      <c r="ME73" s="158"/>
      <c r="MF73" s="158"/>
      <c r="MG73" s="158"/>
      <c r="MH73" s="158"/>
      <c r="MI73" s="158"/>
      <c r="MJ73" s="158"/>
      <c r="MK73" s="158"/>
      <c r="ML73" s="158"/>
      <c r="MM73" s="158"/>
      <c r="MN73" s="158"/>
      <c r="MO73" s="158"/>
      <c r="MP73" s="158"/>
      <c r="MQ73" s="158"/>
      <c r="MR73" s="158"/>
      <c r="MS73" s="158"/>
      <c r="MT73" s="158"/>
      <c r="MU73" s="158"/>
      <c r="MV73" s="158"/>
      <c r="MW73" s="158"/>
      <c r="MX73" s="158"/>
      <c r="MY73" s="158"/>
      <c r="MZ73" s="158"/>
      <c r="NA73" s="158"/>
      <c r="NB73" s="158"/>
      <c r="NC73" s="158"/>
      <c r="ND73" s="158"/>
      <c r="NE73" s="158"/>
      <c r="NF73" s="158"/>
      <c r="NG73" s="158"/>
      <c r="NH73" s="158"/>
      <c r="NI73" s="158"/>
      <c r="NJ73" s="158"/>
      <c r="NK73" s="158"/>
      <c r="NL73" s="158"/>
      <c r="NM73" s="158"/>
      <c r="NN73" s="158"/>
      <c r="NO73" s="158"/>
      <c r="NP73" s="158"/>
      <c r="NQ73" s="158"/>
      <c r="NR73" s="158"/>
      <c r="NS73" s="158"/>
      <c r="NT73" s="158"/>
      <c r="NU73" s="158"/>
      <c r="NV73" s="158"/>
      <c r="NW73" s="158"/>
      <c r="NX73" s="158"/>
      <c r="NY73" s="158"/>
      <c r="NZ73" s="158"/>
      <c r="OA73" s="158"/>
      <c r="OB73" s="158"/>
      <c r="OC73" s="158"/>
      <c r="OD73" s="158"/>
      <c r="OE73" s="158"/>
      <c r="OF73" s="158"/>
      <c r="OG73" s="158"/>
      <c r="OH73" s="158"/>
      <c r="OI73" s="158"/>
      <c r="OJ73" s="158"/>
      <c r="OK73" s="158"/>
      <c r="OL73" s="158"/>
      <c r="OM73" s="158"/>
      <c r="ON73" s="158"/>
      <c r="OO73" s="158"/>
      <c r="OP73" s="158"/>
      <c r="OQ73" s="158"/>
      <c r="OR73" s="158"/>
      <c r="OS73" s="158"/>
      <c r="OT73" s="158"/>
      <c r="OU73" s="158"/>
      <c r="OV73" s="158"/>
      <c r="OW73" s="158"/>
      <c r="OX73" s="158"/>
      <c r="OY73" s="158"/>
      <c r="OZ73" s="158"/>
      <c r="PA73" s="158"/>
      <c r="PB73" s="158"/>
      <c r="PC73" s="158"/>
      <c r="PD73" s="158"/>
      <c r="PE73" s="158"/>
      <c r="PF73" s="158"/>
      <c r="PG73" s="158"/>
      <c r="PH73" s="158"/>
      <c r="PI73" s="158"/>
      <c r="PJ73" s="158"/>
      <c r="PK73" s="158"/>
      <c r="PL73" s="158"/>
      <c r="PM73" s="158"/>
      <c r="PN73" s="158"/>
      <c r="PO73" s="158"/>
      <c r="PP73" s="158"/>
      <c r="PQ73" s="158"/>
      <c r="PR73" s="158"/>
      <c r="PS73" s="158"/>
      <c r="PT73" s="158"/>
      <c r="PU73" s="158"/>
      <c r="PV73" s="158"/>
      <c r="PW73" s="158"/>
      <c r="PX73" s="158"/>
      <c r="PY73" s="158"/>
      <c r="PZ73" s="158"/>
      <c r="QA73" s="158"/>
      <c r="QB73" s="158"/>
      <c r="QC73" s="158"/>
      <c r="QD73" s="158"/>
      <c r="QE73" s="158"/>
      <c r="QF73" s="158"/>
      <c r="QG73" s="158"/>
      <c r="QH73" s="158"/>
      <c r="QI73" s="158"/>
      <c r="QJ73" s="158"/>
      <c r="QK73" s="158"/>
      <c r="QL73" s="158"/>
      <c r="QM73" s="158"/>
      <c r="QN73" s="158"/>
      <c r="QO73" s="158"/>
      <c r="QP73" s="158"/>
      <c r="QQ73" s="158"/>
      <c r="QR73" s="158"/>
      <c r="QS73" s="158"/>
      <c r="QT73" s="158"/>
      <c r="QU73" s="158"/>
      <c r="QV73" s="158"/>
      <c r="QW73" s="158"/>
      <c r="QX73" s="158"/>
      <c r="QY73" s="158"/>
      <c r="QZ73" s="158"/>
      <c r="RA73" s="158"/>
      <c r="RB73" s="158"/>
      <c r="RC73" s="158"/>
      <c r="RD73" s="158"/>
      <c r="RE73" s="158"/>
      <c r="RF73" s="158"/>
      <c r="RG73" s="158"/>
      <c r="RH73" s="158"/>
      <c r="RI73" s="158"/>
      <c r="RJ73" s="158"/>
      <c r="RK73" s="158"/>
      <c r="RL73" s="158"/>
      <c r="RM73" s="158"/>
      <c r="RN73" s="158"/>
      <c r="RO73" s="158"/>
      <c r="RP73" s="158"/>
      <c r="RQ73" s="158"/>
      <c r="RR73" s="158"/>
      <c r="RS73" s="158"/>
      <c r="RT73" s="158"/>
      <c r="RU73" s="158"/>
      <c r="RV73" s="158"/>
      <c r="RW73" s="158"/>
      <c r="RX73" s="158"/>
      <c r="RY73" s="158"/>
      <c r="RZ73" s="158"/>
      <c r="SA73" s="158"/>
      <c r="SB73" s="158"/>
      <c r="SC73" s="158"/>
      <c r="SD73" s="158"/>
      <c r="SE73" s="158"/>
      <c r="SF73" s="158"/>
      <c r="SG73" s="158"/>
      <c r="SH73" s="158"/>
      <c r="SI73" s="158"/>
      <c r="SJ73" s="158"/>
      <c r="SK73" s="158"/>
      <c r="SL73" s="158"/>
      <c r="SM73" s="158"/>
      <c r="SN73" s="158"/>
      <c r="SO73" s="158"/>
      <c r="SP73" s="158"/>
      <c r="SQ73" s="158"/>
      <c r="SR73" s="158"/>
      <c r="SS73" s="158"/>
      <c r="ST73" s="158"/>
      <c r="SU73" s="158"/>
      <c r="SV73" s="158"/>
      <c r="SW73" s="158"/>
      <c r="SX73" s="158"/>
      <c r="SY73" s="158"/>
      <c r="SZ73" s="158"/>
      <c r="TA73" s="158"/>
      <c r="TB73" s="158"/>
      <c r="TC73" s="158"/>
      <c r="TD73" s="158"/>
      <c r="TE73" s="158"/>
      <c r="TF73" s="158"/>
      <c r="TG73" s="158"/>
      <c r="TH73" s="158"/>
      <c r="TI73" s="158"/>
      <c r="TJ73" s="158"/>
      <c r="TK73" s="158"/>
      <c r="TL73" s="158"/>
      <c r="TM73" s="158"/>
      <c r="TN73" s="158"/>
      <c r="TO73" s="158"/>
      <c r="TP73" s="158"/>
      <c r="TQ73" s="158"/>
      <c r="TR73" s="158"/>
      <c r="TS73" s="158"/>
      <c r="TT73" s="158"/>
      <c r="TU73" s="158"/>
      <c r="TV73" s="158"/>
      <c r="TW73" s="158"/>
      <c r="TX73" s="158"/>
      <c r="TY73" s="158"/>
      <c r="TZ73" s="158"/>
      <c r="UA73" s="158"/>
      <c r="UB73" s="158"/>
      <c r="UC73" s="158"/>
      <c r="UD73" s="158"/>
      <c r="UE73" s="158"/>
      <c r="UF73" s="158"/>
      <c r="UG73" s="158"/>
      <c r="UH73" s="158"/>
      <c r="UI73" s="158"/>
      <c r="UJ73" s="158"/>
      <c r="UK73" s="158"/>
      <c r="UL73" s="158"/>
      <c r="UM73" s="158"/>
      <c r="UN73" s="158"/>
      <c r="UO73" s="158"/>
      <c r="UP73" s="158"/>
      <c r="UQ73" s="158"/>
      <c r="UR73" s="158"/>
      <c r="US73" s="158"/>
      <c r="UT73" s="158"/>
      <c r="UU73" s="158"/>
      <c r="UV73" s="158"/>
      <c r="UW73" s="158"/>
      <c r="UX73" s="158"/>
      <c r="UY73" s="158"/>
      <c r="UZ73" s="158"/>
      <c r="VA73" s="158"/>
      <c r="VB73" s="158"/>
      <c r="VC73" s="158"/>
      <c r="VD73" s="158"/>
      <c r="VE73" s="158"/>
      <c r="VF73" s="158"/>
      <c r="VG73" s="158"/>
      <c r="VH73" s="158"/>
      <c r="VI73" s="158"/>
      <c r="VJ73" s="158"/>
      <c r="VK73" s="158"/>
      <c r="VL73" s="158"/>
      <c r="VM73" s="158"/>
      <c r="VN73" s="158"/>
      <c r="VO73" s="158"/>
      <c r="VP73" s="158"/>
      <c r="VQ73" s="158"/>
      <c r="VR73" s="158"/>
      <c r="VS73" s="158"/>
      <c r="VT73" s="158"/>
      <c r="VU73" s="158"/>
      <c r="VV73" s="158"/>
      <c r="VW73" s="158"/>
      <c r="VX73" s="158"/>
      <c r="VY73" s="158"/>
      <c r="VZ73" s="158"/>
      <c r="WA73" s="158"/>
      <c r="WB73" s="158"/>
      <c r="WC73" s="158"/>
      <c r="WD73" s="158"/>
      <c r="WE73" s="158"/>
      <c r="WF73" s="158"/>
      <c r="WG73" s="158"/>
      <c r="WH73" s="158"/>
      <c r="WI73" s="158"/>
      <c r="WJ73" s="158"/>
      <c r="WK73" s="158"/>
      <c r="WL73" s="158"/>
      <c r="WM73" s="158"/>
      <c r="WN73" s="158"/>
      <c r="WO73" s="158"/>
      <c r="WP73" s="158"/>
      <c r="WQ73" s="158"/>
      <c r="WR73" s="158"/>
      <c r="WS73" s="158"/>
      <c r="WT73" s="158"/>
      <c r="WU73" s="158"/>
      <c r="WV73" s="158"/>
      <c r="WW73" s="158"/>
      <c r="WX73" s="158"/>
      <c r="WY73" s="158"/>
      <c r="WZ73" s="158"/>
      <c r="XA73" s="158"/>
      <c r="XB73" s="158"/>
      <c r="XC73" s="158"/>
      <c r="XD73" s="158"/>
      <c r="XE73" s="158"/>
      <c r="XF73" s="158"/>
      <c r="XG73" s="158"/>
      <c r="XH73" s="158"/>
      <c r="XI73" s="158"/>
      <c r="XJ73" s="158"/>
      <c r="XK73" s="158"/>
      <c r="XL73" s="158"/>
      <c r="XM73" s="158"/>
      <c r="XN73" s="158"/>
      <c r="XO73" s="158"/>
      <c r="XP73" s="158"/>
      <c r="XQ73" s="158"/>
      <c r="XR73" s="158"/>
      <c r="XS73" s="158"/>
      <c r="XT73" s="158"/>
      <c r="XU73" s="158"/>
      <c r="XV73" s="158"/>
      <c r="XW73" s="158"/>
      <c r="XX73" s="158"/>
      <c r="XY73" s="158"/>
      <c r="XZ73" s="158"/>
      <c r="YA73" s="158"/>
      <c r="YB73" s="158"/>
      <c r="YC73" s="158"/>
      <c r="YD73" s="158"/>
      <c r="YE73" s="158"/>
      <c r="YF73" s="158"/>
      <c r="YG73" s="158"/>
      <c r="YH73" s="158"/>
      <c r="YI73" s="158"/>
      <c r="YJ73" s="158"/>
      <c r="YK73" s="158"/>
      <c r="YL73" s="158"/>
      <c r="YM73" s="158"/>
      <c r="YN73" s="158"/>
      <c r="YO73" s="158"/>
      <c r="YP73" s="158"/>
      <c r="YQ73" s="158"/>
      <c r="YR73" s="158"/>
      <c r="YS73" s="158"/>
      <c r="YT73" s="158"/>
      <c r="YU73" s="158"/>
      <c r="YV73" s="158"/>
      <c r="YW73" s="158"/>
      <c r="YX73" s="158"/>
      <c r="YY73" s="158"/>
      <c r="YZ73" s="158"/>
      <c r="ZA73" s="158"/>
      <c r="ZB73" s="158"/>
      <c r="ZC73" s="158"/>
      <c r="ZD73" s="158"/>
      <c r="ZE73" s="158"/>
      <c r="ZF73" s="158"/>
      <c r="ZG73" s="158"/>
      <c r="ZH73" s="158"/>
      <c r="ZI73" s="158"/>
      <c r="ZJ73" s="158"/>
      <c r="ZK73" s="158"/>
      <c r="ZL73" s="158"/>
      <c r="ZM73" s="158"/>
      <c r="ZN73" s="158"/>
      <c r="ZO73" s="158"/>
      <c r="ZP73" s="158"/>
      <c r="ZQ73" s="158"/>
      <c r="ZR73" s="158"/>
      <c r="ZS73" s="158"/>
      <c r="ZT73" s="158"/>
      <c r="ZU73" s="158"/>
      <c r="ZV73" s="158"/>
      <c r="ZW73" s="158"/>
      <c r="ZX73" s="158"/>
      <c r="ZY73" s="158"/>
      <c r="ZZ73" s="158"/>
      <c r="AAA73" s="158"/>
      <c r="AAB73" s="158"/>
      <c r="AAC73" s="158"/>
      <c r="AAD73" s="158"/>
      <c r="AAE73" s="158"/>
      <c r="AAF73" s="158"/>
      <c r="AAG73" s="158"/>
      <c r="AAH73" s="158"/>
      <c r="AAI73" s="158"/>
      <c r="AAJ73" s="158"/>
      <c r="AAK73" s="158"/>
      <c r="AAL73" s="158"/>
      <c r="AAM73" s="158"/>
      <c r="AAN73" s="158"/>
      <c r="AAO73" s="158"/>
      <c r="AAP73" s="158"/>
      <c r="AAQ73" s="158"/>
      <c r="AAR73" s="158"/>
      <c r="AAS73" s="158"/>
      <c r="AAT73" s="158"/>
      <c r="AAU73" s="158"/>
      <c r="AAV73" s="158"/>
      <c r="AAW73" s="158"/>
      <c r="AAX73" s="158"/>
      <c r="AAY73" s="158"/>
      <c r="AAZ73" s="158"/>
      <c r="ABA73" s="158"/>
      <c r="ABB73" s="158"/>
      <c r="ABC73" s="158"/>
      <c r="ABD73" s="158"/>
      <c r="ABE73" s="158"/>
      <c r="ABF73" s="158"/>
      <c r="ABG73" s="158"/>
      <c r="ABH73" s="158"/>
      <c r="ABI73" s="158"/>
      <c r="ABJ73" s="158"/>
      <c r="ABK73" s="158"/>
      <c r="ABL73" s="158"/>
      <c r="ABM73" s="158"/>
      <c r="ABN73" s="158"/>
      <c r="ABO73" s="158"/>
      <c r="ABP73" s="158"/>
      <c r="ABQ73" s="158"/>
      <c r="ABR73" s="158"/>
      <c r="ABS73" s="158"/>
      <c r="ABT73" s="158"/>
      <c r="ABU73" s="158"/>
      <c r="ABV73" s="158"/>
      <c r="ABW73" s="158"/>
      <c r="ABX73" s="158"/>
      <c r="ABY73" s="158"/>
      <c r="ABZ73" s="158"/>
      <c r="ACA73" s="158"/>
      <c r="ACB73" s="158"/>
      <c r="ACC73" s="158"/>
      <c r="ACD73" s="158"/>
      <c r="ACE73" s="158"/>
      <c r="ACF73" s="158"/>
      <c r="ACG73" s="158"/>
      <c r="ACH73" s="158"/>
      <c r="ACI73" s="158"/>
      <c r="ACJ73" s="158"/>
      <c r="ACK73" s="158"/>
      <c r="ACL73" s="158"/>
      <c r="ACM73" s="158"/>
      <c r="ACN73" s="158"/>
      <c r="ACO73" s="158"/>
      <c r="ACP73" s="158"/>
      <c r="ACQ73" s="158"/>
      <c r="ACR73" s="158"/>
      <c r="ACS73" s="158"/>
      <c r="ACT73" s="158"/>
      <c r="ACU73" s="158"/>
      <c r="ACV73" s="158"/>
      <c r="ACW73" s="158"/>
      <c r="ACX73" s="158"/>
      <c r="ACY73" s="158"/>
      <c r="ACZ73" s="158"/>
      <c r="ADA73" s="158"/>
      <c r="ADB73" s="158"/>
      <c r="ADC73" s="158"/>
      <c r="ADD73" s="158"/>
      <c r="ADE73" s="158"/>
      <c r="ADF73" s="158"/>
      <c r="ADG73" s="158"/>
      <c r="ADH73" s="158"/>
      <c r="ADI73" s="158"/>
      <c r="ADJ73" s="158"/>
      <c r="ADK73" s="158"/>
      <c r="ADL73" s="158"/>
      <c r="ADM73" s="158"/>
      <c r="ADN73" s="158"/>
      <c r="ADO73" s="158"/>
      <c r="ADP73" s="158"/>
      <c r="ADQ73" s="158"/>
      <c r="ADR73" s="158"/>
      <c r="ADS73" s="158"/>
      <c r="ADT73" s="158"/>
      <c r="ADU73" s="158"/>
      <c r="ADV73" s="158"/>
      <c r="ADW73" s="158"/>
      <c r="ADX73" s="158"/>
      <c r="ADY73" s="158"/>
      <c r="ADZ73" s="158"/>
      <c r="AEA73" s="158"/>
      <c r="AEB73" s="158"/>
      <c r="AEC73" s="158"/>
      <c r="AED73" s="158"/>
      <c r="AEE73" s="158"/>
      <c r="AEF73" s="158"/>
      <c r="AEG73" s="158"/>
      <c r="AEH73" s="158"/>
      <c r="AEI73" s="158"/>
      <c r="AEJ73" s="158"/>
      <c r="AEK73" s="158"/>
      <c r="AEL73" s="158"/>
      <c r="AEM73" s="158"/>
      <c r="AEN73" s="158"/>
      <c r="AEO73" s="158"/>
      <c r="AEP73" s="158"/>
      <c r="AEQ73" s="158"/>
      <c r="AER73" s="158"/>
      <c r="AES73" s="158"/>
      <c r="AET73" s="158"/>
      <c r="AEU73" s="158"/>
      <c r="AEV73" s="158"/>
      <c r="AEW73" s="158"/>
      <c r="AEX73" s="158"/>
      <c r="AEY73" s="158"/>
      <c r="AEZ73" s="158"/>
      <c r="AFA73" s="158"/>
      <c r="AFB73" s="158"/>
      <c r="AFC73" s="158"/>
      <c r="AFD73" s="158"/>
      <c r="AFE73" s="158"/>
      <c r="AFF73" s="158"/>
      <c r="AFG73" s="158"/>
      <c r="AFH73" s="158"/>
      <c r="AFI73" s="158"/>
      <c r="AFJ73" s="158"/>
      <c r="AFK73" s="158"/>
      <c r="AFL73" s="158"/>
      <c r="AFM73" s="158"/>
      <c r="AFN73" s="158"/>
      <c r="AFO73" s="158"/>
      <c r="AFP73" s="158"/>
      <c r="AFQ73" s="158"/>
      <c r="AFR73" s="158"/>
      <c r="AFS73" s="158"/>
      <c r="AFT73" s="158"/>
      <c r="AFU73" s="158"/>
      <c r="AFV73" s="158"/>
      <c r="AFW73" s="158"/>
      <c r="AFX73" s="158"/>
      <c r="AFY73" s="158"/>
      <c r="AFZ73" s="158"/>
      <c r="AGA73" s="158"/>
      <c r="AGB73" s="158"/>
      <c r="AGC73" s="158"/>
      <c r="AGD73" s="158"/>
      <c r="AGE73" s="158"/>
      <c r="AGF73" s="158"/>
      <c r="AGG73" s="158"/>
      <c r="AGH73" s="158"/>
      <c r="AGI73" s="158"/>
      <c r="AGJ73" s="158"/>
      <c r="AGK73" s="158"/>
      <c r="AGL73" s="158"/>
      <c r="AGM73" s="158"/>
      <c r="AGN73" s="158"/>
      <c r="AGO73" s="158"/>
      <c r="AGP73" s="158"/>
      <c r="AGQ73" s="158"/>
      <c r="AGR73" s="158"/>
      <c r="AGS73" s="158"/>
      <c r="AGT73" s="158"/>
      <c r="AGU73" s="158"/>
      <c r="AGV73" s="158"/>
      <c r="AGW73" s="158"/>
      <c r="AGX73" s="158"/>
      <c r="AGY73" s="158"/>
      <c r="AGZ73" s="158"/>
      <c r="AHA73" s="158"/>
      <c r="AHB73" s="158"/>
      <c r="AHC73" s="158"/>
      <c r="AHD73" s="158"/>
      <c r="AHE73" s="158"/>
      <c r="AHF73" s="158"/>
      <c r="AHG73" s="158"/>
      <c r="AHH73" s="158"/>
      <c r="AHI73" s="158"/>
      <c r="AHJ73" s="158"/>
      <c r="AHK73" s="158"/>
      <c r="AHL73" s="158"/>
      <c r="AHM73" s="158"/>
      <c r="AHN73" s="158"/>
      <c r="AHO73" s="158"/>
      <c r="AHP73" s="158"/>
      <c r="AHQ73" s="158"/>
      <c r="AHR73" s="158"/>
      <c r="AHS73" s="158"/>
      <c r="AHT73" s="158"/>
      <c r="AHU73" s="158"/>
      <c r="AHV73" s="158"/>
      <c r="AHW73" s="158"/>
      <c r="AHX73" s="158"/>
      <c r="AHY73" s="158"/>
      <c r="AHZ73" s="158"/>
      <c r="AIA73" s="158"/>
      <c r="AIB73" s="158"/>
      <c r="AIC73" s="158"/>
      <c r="AID73" s="158"/>
      <c r="AIE73" s="158"/>
      <c r="AIF73" s="158"/>
      <c r="AIG73" s="158"/>
      <c r="AIH73" s="158"/>
      <c r="AII73" s="158"/>
      <c r="AIJ73" s="158"/>
      <c r="AIK73" s="158"/>
      <c r="AIL73" s="158"/>
      <c r="AIM73" s="158"/>
      <c r="AIN73" s="158"/>
      <c r="AIO73" s="158"/>
      <c r="AIP73" s="158"/>
      <c r="AIQ73" s="158"/>
      <c r="AIR73" s="158"/>
      <c r="AIS73" s="158"/>
      <c r="AIT73" s="158"/>
      <c r="AIU73" s="158"/>
      <c r="AIV73" s="158"/>
      <c r="AIW73" s="158"/>
      <c r="AIX73" s="158"/>
      <c r="AIY73" s="158"/>
      <c r="AIZ73" s="158"/>
      <c r="AJA73" s="158"/>
      <c r="AJB73" s="158"/>
      <c r="AJC73" s="158"/>
      <c r="AJD73" s="158"/>
      <c r="AJE73" s="158"/>
      <c r="AJF73" s="158"/>
      <c r="AJG73" s="158"/>
      <c r="AJH73" s="158"/>
      <c r="AJI73" s="158"/>
      <c r="AJJ73" s="158"/>
      <c r="AJK73" s="158"/>
      <c r="AJL73" s="158"/>
      <c r="AJM73" s="158"/>
      <c r="AJN73" s="158"/>
      <c r="AJO73" s="158"/>
      <c r="AJP73" s="158"/>
      <c r="AJQ73" s="158"/>
      <c r="AJR73" s="158"/>
      <c r="AJS73" s="158"/>
      <c r="AJT73" s="158"/>
      <c r="AJU73" s="158"/>
      <c r="AJV73" s="158"/>
      <c r="AJW73" s="158"/>
      <c r="AJX73" s="158"/>
      <c r="AJY73" s="158"/>
      <c r="AJZ73" s="158"/>
      <c r="AKA73" s="158"/>
      <c r="AKB73" s="158"/>
      <c r="AKC73" s="158"/>
      <c r="AKD73" s="158"/>
      <c r="AKE73" s="158"/>
      <c r="AKF73" s="158"/>
      <c r="AKG73" s="158"/>
      <c r="AKH73" s="158"/>
      <c r="AKI73" s="158"/>
      <c r="AKJ73" s="158"/>
      <c r="AKK73" s="158"/>
      <c r="AKL73" s="158"/>
      <c r="AKM73" s="158"/>
      <c r="AKN73" s="158"/>
      <c r="AKO73" s="158"/>
      <c r="AKP73" s="158"/>
      <c r="AKQ73" s="158"/>
      <c r="AKR73" s="158"/>
      <c r="AKS73" s="158"/>
      <c r="AKT73" s="158"/>
      <c r="AKU73" s="158"/>
      <c r="AKV73" s="158"/>
      <c r="AKW73" s="158"/>
      <c r="AKX73" s="158"/>
      <c r="AKY73" s="158"/>
      <c r="AKZ73" s="158"/>
      <c r="ALA73" s="158"/>
      <c r="ALB73" s="158"/>
      <c r="ALC73" s="158"/>
      <c r="ALD73" s="158"/>
      <c r="ALE73" s="158"/>
      <c r="ALF73" s="158"/>
      <c r="ALG73" s="158"/>
      <c r="ALH73" s="158"/>
      <c r="ALI73" s="158"/>
      <c r="ALJ73" s="158"/>
      <c r="ALK73" s="158"/>
      <c r="ALL73" s="158"/>
      <c r="ALM73" s="158"/>
      <c r="ALN73" s="158"/>
      <c r="ALO73" s="158"/>
      <c r="ALP73" s="158"/>
      <c r="ALQ73" s="158"/>
      <c r="ALR73" s="158"/>
      <c r="ALS73" s="158"/>
      <c r="ALT73" s="158"/>
      <c r="ALU73" s="158"/>
      <c r="ALV73" s="158"/>
      <c r="ALW73" s="158"/>
      <c r="ALX73" s="158"/>
      <c r="ALY73" s="158"/>
      <c r="ALZ73" s="158"/>
      <c r="AMA73" s="158"/>
      <c r="AMB73" s="158"/>
      <c r="AMC73" s="158"/>
      <c r="AMD73" s="158"/>
      <c r="AME73" s="158"/>
      <c r="AMF73" s="158"/>
      <c r="AMG73" s="158"/>
      <c r="AMH73" s="158"/>
      <c r="AMI73" s="158"/>
      <c r="AMJ73" s="158"/>
      <c r="AMK73" s="158"/>
    </row>
    <row r="74" spans="1:1025" s="159" customFormat="1" ht="24.75" customHeight="1">
      <c r="A74" s="189" t="s">
        <v>150</v>
      </c>
      <c r="B74" s="154" t="s">
        <v>141</v>
      </c>
      <c r="C74" s="155" t="s">
        <v>85</v>
      </c>
      <c r="D74" s="191">
        <v>2</v>
      </c>
      <c r="E74" s="192">
        <v>38.67</v>
      </c>
      <c r="F74" s="157"/>
      <c r="G74" s="157"/>
      <c r="H74" s="157"/>
      <c r="I74" s="158"/>
      <c r="J74" s="158"/>
      <c r="K74" s="158"/>
      <c r="L74" s="158"/>
      <c r="M74" s="158"/>
      <c r="N74" s="158"/>
      <c r="O74" s="158"/>
      <c r="P74" s="158"/>
      <c r="Q74" s="158"/>
      <c r="R74" s="158"/>
      <c r="S74" s="158"/>
      <c r="T74" s="158"/>
      <c r="U74" s="158"/>
      <c r="V74" s="158"/>
      <c r="W74" s="158"/>
      <c r="X74" s="158"/>
      <c r="Y74" s="158"/>
      <c r="Z74" s="158"/>
      <c r="AA74" s="158"/>
      <c r="AB74" s="158"/>
      <c r="AC74" s="158"/>
      <c r="AD74" s="158"/>
      <c r="AE74" s="158"/>
      <c r="AF74" s="158"/>
      <c r="AG74" s="158"/>
      <c r="AH74" s="158"/>
      <c r="AI74" s="158"/>
      <c r="AJ74" s="158"/>
      <c r="AK74" s="158"/>
      <c r="AL74" s="158"/>
      <c r="AM74" s="158"/>
      <c r="AN74" s="158"/>
      <c r="AO74" s="158"/>
      <c r="AP74" s="158"/>
      <c r="AQ74" s="158"/>
      <c r="AR74" s="158"/>
      <c r="AS74" s="158"/>
      <c r="AT74" s="158"/>
      <c r="AU74" s="158"/>
      <c r="AV74" s="158"/>
      <c r="AW74" s="158"/>
      <c r="AX74" s="158"/>
      <c r="AY74" s="158"/>
      <c r="AZ74" s="158"/>
      <c r="BA74" s="158"/>
      <c r="BB74" s="158"/>
      <c r="BC74" s="158"/>
      <c r="BD74" s="158"/>
      <c r="BE74" s="158"/>
      <c r="BF74" s="158"/>
      <c r="BG74" s="158"/>
      <c r="BH74" s="158"/>
      <c r="BI74" s="158"/>
      <c r="BJ74" s="158"/>
      <c r="BK74" s="158"/>
      <c r="BL74" s="158"/>
      <c r="BM74" s="158"/>
      <c r="BN74" s="158"/>
      <c r="BO74" s="158"/>
      <c r="BP74" s="158"/>
      <c r="BQ74" s="158"/>
      <c r="BR74" s="158"/>
      <c r="BS74" s="158"/>
      <c r="BT74" s="158"/>
      <c r="BU74" s="158"/>
      <c r="BV74" s="158"/>
      <c r="BW74" s="158"/>
      <c r="BX74" s="158"/>
      <c r="BY74" s="158"/>
      <c r="BZ74" s="158"/>
      <c r="CA74" s="158"/>
      <c r="CB74" s="158"/>
      <c r="CC74" s="158"/>
      <c r="CD74" s="158"/>
      <c r="CE74" s="158"/>
      <c r="CF74" s="158"/>
      <c r="CG74" s="158"/>
      <c r="CH74" s="158"/>
      <c r="CI74" s="158"/>
      <c r="CJ74" s="158"/>
      <c r="CK74" s="158"/>
      <c r="CL74" s="158"/>
      <c r="CM74" s="158"/>
      <c r="CN74" s="158"/>
      <c r="CO74" s="158"/>
      <c r="CP74" s="158"/>
      <c r="CQ74" s="158"/>
      <c r="CR74" s="158"/>
      <c r="CS74" s="158"/>
      <c r="CT74" s="158"/>
      <c r="CU74" s="158"/>
      <c r="CV74" s="158"/>
      <c r="CW74" s="158"/>
      <c r="CX74" s="158"/>
      <c r="CY74" s="158"/>
      <c r="CZ74" s="158"/>
      <c r="DA74" s="158"/>
      <c r="DB74" s="158"/>
      <c r="DC74" s="158"/>
      <c r="DD74" s="158"/>
      <c r="DE74" s="158"/>
      <c r="DF74" s="158"/>
      <c r="DG74" s="158"/>
      <c r="DH74" s="158"/>
      <c r="DI74" s="158"/>
      <c r="DJ74" s="158"/>
      <c r="DK74" s="158"/>
      <c r="DL74" s="158"/>
      <c r="DM74" s="158"/>
      <c r="DN74" s="158"/>
      <c r="DO74" s="158"/>
      <c r="DP74" s="158"/>
      <c r="DQ74" s="158"/>
      <c r="DR74" s="158"/>
      <c r="DS74" s="158"/>
      <c r="DT74" s="158"/>
      <c r="DU74" s="158"/>
      <c r="DV74" s="158"/>
      <c r="DW74" s="158"/>
      <c r="DX74" s="158"/>
      <c r="DY74" s="158"/>
      <c r="DZ74" s="158"/>
      <c r="EA74" s="158"/>
      <c r="EB74" s="158"/>
      <c r="EC74" s="158"/>
      <c r="ED74" s="158"/>
      <c r="EE74" s="158"/>
      <c r="EF74" s="158"/>
      <c r="EG74" s="158"/>
      <c r="EH74" s="158"/>
      <c r="EI74" s="158"/>
      <c r="EJ74" s="158"/>
      <c r="EK74" s="158"/>
      <c r="EL74" s="158"/>
      <c r="EM74" s="158"/>
      <c r="EN74" s="158"/>
      <c r="EO74" s="158"/>
      <c r="EP74" s="158"/>
      <c r="EQ74" s="158"/>
      <c r="ER74" s="158"/>
      <c r="ES74" s="158"/>
      <c r="ET74" s="158"/>
      <c r="EU74" s="158"/>
      <c r="EV74" s="158"/>
      <c r="EW74" s="158"/>
      <c r="EX74" s="158"/>
      <c r="EY74" s="158"/>
      <c r="EZ74" s="158"/>
      <c r="FA74" s="158"/>
      <c r="FB74" s="158"/>
      <c r="FC74" s="158"/>
      <c r="FD74" s="158"/>
      <c r="FE74" s="158"/>
      <c r="FF74" s="158"/>
      <c r="FG74" s="158"/>
      <c r="FH74" s="158"/>
      <c r="FI74" s="158"/>
      <c r="FJ74" s="158"/>
      <c r="FK74" s="158"/>
      <c r="FL74" s="158"/>
      <c r="FM74" s="158"/>
      <c r="FN74" s="158"/>
      <c r="FO74" s="158"/>
      <c r="FP74" s="158"/>
      <c r="FQ74" s="158"/>
      <c r="FR74" s="158"/>
      <c r="FS74" s="158"/>
      <c r="FT74" s="158"/>
      <c r="FU74" s="158"/>
      <c r="FV74" s="158"/>
      <c r="FW74" s="158"/>
      <c r="FX74" s="158"/>
      <c r="FY74" s="158"/>
      <c r="FZ74" s="158"/>
      <c r="GA74" s="158"/>
      <c r="GB74" s="158"/>
      <c r="GC74" s="158"/>
      <c r="GD74" s="158"/>
      <c r="GE74" s="158"/>
      <c r="GF74" s="158"/>
      <c r="GG74" s="158"/>
      <c r="GH74" s="158"/>
      <c r="GI74" s="158"/>
      <c r="GJ74" s="158"/>
      <c r="GK74" s="158"/>
      <c r="GL74" s="158"/>
      <c r="GM74" s="158"/>
      <c r="GN74" s="158"/>
      <c r="GO74" s="158"/>
      <c r="GP74" s="158"/>
      <c r="GQ74" s="158"/>
      <c r="GR74" s="158"/>
      <c r="GS74" s="158"/>
      <c r="GT74" s="158"/>
      <c r="GU74" s="158"/>
      <c r="GV74" s="158"/>
      <c r="GW74" s="158"/>
      <c r="GX74" s="158"/>
      <c r="GY74" s="158"/>
      <c r="GZ74" s="158"/>
      <c r="HA74" s="158"/>
      <c r="HB74" s="158"/>
      <c r="HC74" s="158"/>
      <c r="HD74" s="158"/>
      <c r="HE74" s="158"/>
      <c r="HF74" s="158"/>
      <c r="HG74" s="158"/>
      <c r="HH74" s="158"/>
      <c r="HI74" s="158"/>
      <c r="HJ74" s="158"/>
      <c r="HK74" s="158"/>
      <c r="HL74" s="158"/>
      <c r="HM74" s="158"/>
      <c r="HN74" s="158"/>
      <c r="HO74" s="158"/>
      <c r="HP74" s="158"/>
      <c r="HQ74" s="158"/>
      <c r="HR74" s="158"/>
      <c r="HS74" s="158"/>
      <c r="HT74" s="158"/>
      <c r="HU74" s="158"/>
      <c r="HV74" s="158"/>
      <c r="HW74" s="158"/>
      <c r="HX74" s="158"/>
      <c r="HY74" s="158"/>
      <c r="HZ74" s="158"/>
      <c r="IA74" s="158"/>
      <c r="IB74" s="158"/>
      <c r="IC74" s="158"/>
      <c r="ID74" s="158"/>
      <c r="IE74" s="158"/>
      <c r="IF74" s="158"/>
      <c r="IG74" s="158"/>
      <c r="IH74" s="158"/>
      <c r="II74" s="158"/>
      <c r="IJ74" s="158"/>
      <c r="IK74" s="158"/>
      <c r="IL74" s="158"/>
      <c r="IM74" s="158"/>
      <c r="IN74" s="158"/>
      <c r="IO74" s="158"/>
      <c r="IP74" s="158"/>
      <c r="IQ74" s="158"/>
      <c r="IR74" s="158"/>
      <c r="IS74" s="158"/>
      <c r="IT74" s="158"/>
      <c r="IU74" s="158"/>
      <c r="IV74" s="158"/>
      <c r="IW74" s="158"/>
      <c r="IX74" s="158"/>
      <c r="IY74" s="158"/>
      <c r="IZ74" s="158"/>
      <c r="JA74" s="158"/>
      <c r="JB74" s="158"/>
      <c r="JC74" s="158"/>
      <c r="JD74" s="158"/>
      <c r="JE74" s="158"/>
      <c r="JF74" s="158"/>
      <c r="JG74" s="158"/>
      <c r="JH74" s="158"/>
      <c r="JI74" s="158"/>
      <c r="JJ74" s="158"/>
      <c r="JK74" s="158"/>
      <c r="JL74" s="158"/>
      <c r="JM74" s="158"/>
      <c r="JN74" s="158"/>
      <c r="JO74" s="158"/>
      <c r="JP74" s="158"/>
      <c r="JQ74" s="158"/>
      <c r="JR74" s="158"/>
      <c r="JS74" s="158"/>
      <c r="JT74" s="158"/>
      <c r="JU74" s="158"/>
      <c r="JV74" s="158"/>
      <c r="JW74" s="158"/>
      <c r="JX74" s="158"/>
      <c r="JY74" s="158"/>
      <c r="JZ74" s="158"/>
      <c r="KA74" s="158"/>
      <c r="KB74" s="158"/>
      <c r="KC74" s="158"/>
      <c r="KD74" s="158"/>
      <c r="KE74" s="158"/>
      <c r="KF74" s="158"/>
      <c r="KG74" s="158"/>
      <c r="KH74" s="158"/>
      <c r="KI74" s="158"/>
      <c r="KJ74" s="158"/>
      <c r="KK74" s="158"/>
      <c r="KL74" s="158"/>
      <c r="KM74" s="158"/>
      <c r="KN74" s="158"/>
      <c r="KO74" s="158"/>
      <c r="KP74" s="158"/>
      <c r="KQ74" s="158"/>
      <c r="KR74" s="158"/>
      <c r="KS74" s="158"/>
      <c r="KT74" s="158"/>
      <c r="KU74" s="158"/>
      <c r="KV74" s="158"/>
      <c r="KW74" s="158"/>
      <c r="KX74" s="158"/>
      <c r="KY74" s="158"/>
      <c r="KZ74" s="158"/>
      <c r="LA74" s="158"/>
      <c r="LB74" s="158"/>
      <c r="LC74" s="158"/>
      <c r="LD74" s="158"/>
      <c r="LE74" s="158"/>
      <c r="LF74" s="158"/>
      <c r="LG74" s="158"/>
      <c r="LH74" s="158"/>
      <c r="LI74" s="158"/>
      <c r="LJ74" s="158"/>
      <c r="LK74" s="158"/>
      <c r="LL74" s="158"/>
      <c r="LM74" s="158"/>
      <c r="LN74" s="158"/>
      <c r="LO74" s="158"/>
      <c r="LP74" s="158"/>
      <c r="LQ74" s="158"/>
      <c r="LR74" s="158"/>
      <c r="LS74" s="158"/>
      <c r="LT74" s="158"/>
      <c r="LU74" s="158"/>
      <c r="LV74" s="158"/>
      <c r="LW74" s="158"/>
      <c r="LX74" s="158"/>
      <c r="LY74" s="158"/>
      <c r="LZ74" s="158"/>
      <c r="MA74" s="158"/>
      <c r="MB74" s="158"/>
      <c r="MC74" s="158"/>
      <c r="MD74" s="158"/>
      <c r="ME74" s="158"/>
      <c r="MF74" s="158"/>
      <c r="MG74" s="158"/>
      <c r="MH74" s="158"/>
      <c r="MI74" s="158"/>
      <c r="MJ74" s="158"/>
      <c r="MK74" s="158"/>
      <c r="ML74" s="158"/>
      <c r="MM74" s="158"/>
      <c r="MN74" s="158"/>
      <c r="MO74" s="158"/>
      <c r="MP74" s="158"/>
      <c r="MQ74" s="158"/>
      <c r="MR74" s="158"/>
      <c r="MS74" s="158"/>
      <c r="MT74" s="158"/>
      <c r="MU74" s="158"/>
      <c r="MV74" s="158"/>
      <c r="MW74" s="158"/>
      <c r="MX74" s="158"/>
      <c r="MY74" s="158"/>
      <c r="MZ74" s="158"/>
      <c r="NA74" s="158"/>
      <c r="NB74" s="158"/>
      <c r="NC74" s="158"/>
      <c r="ND74" s="158"/>
      <c r="NE74" s="158"/>
      <c r="NF74" s="158"/>
      <c r="NG74" s="158"/>
      <c r="NH74" s="158"/>
      <c r="NI74" s="158"/>
      <c r="NJ74" s="158"/>
      <c r="NK74" s="158"/>
      <c r="NL74" s="158"/>
      <c r="NM74" s="158"/>
      <c r="NN74" s="158"/>
      <c r="NO74" s="158"/>
      <c r="NP74" s="158"/>
      <c r="NQ74" s="158"/>
      <c r="NR74" s="158"/>
      <c r="NS74" s="158"/>
      <c r="NT74" s="158"/>
      <c r="NU74" s="158"/>
      <c r="NV74" s="158"/>
      <c r="NW74" s="158"/>
      <c r="NX74" s="158"/>
      <c r="NY74" s="158"/>
      <c r="NZ74" s="158"/>
      <c r="OA74" s="158"/>
      <c r="OB74" s="158"/>
      <c r="OC74" s="158"/>
      <c r="OD74" s="158"/>
      <c r="OE74" s="158"/>
      <c r="OF74" s="158"/>
      <c r="OG74" s="158"/>
      <c r="OH74" s="158"/>
      <c r="OI74" s="158"/>
      <c r="OJ74" s="158"/>
      <c r="OK74" s="158"/>
      <c r="OL74" s="158"/>
      <c r="OM74" s="158"/>
      <c r="ON74" s="158"/>
      <c r="OO74" s="158"/>
      <c r="OP74" s="158"/>
      <c r="OQ74" s="158"/>
      <c r="OR74" s="158"/>
      <c r="OS74" s="158"/>
      <c r="OT74" s="158"/>
      <c r="OU74" s="158"/>
      <c r="OV74" s="158"/>
      <c r="OW74" s="158"/>
      <c r="OX74" s="158"/>
      <c r="OY74" s="158"/>
      <c r="OZ74" s="158"/>
      <c r="PA74" s="158"/>
      <c r="PB74" s="158"/>
      <c r="PC74" s="158"/>
      <c r="PD74" s="158"/>
      <c r="PE74" s="158"/>
      <c r="PF74" s="158"/>
      <c r="PG74" s="158"/>
      <c r="PH74" s="158"/>
      <c r="PI74" s="158"/>
      <c r="PJ74" s="158"/>
      <c r="PK74" s="158"/>
      <c r="PL74" s="158"/>
      <c r="PM74" s="158"/>
      <c r="PN74" s="158"/>
      <c r="PO74" s="158"/>
      <c r="PP74" s="158"/>
      <c r="PQ74" s="158"/>
      <c r="PR74" s="158"/>
      <c r="PS74" s="158"/>
      <c r="PT74" s="158"/>
      <c r="PU74" s="158"/>
      <c r="PV74" s="158"/>
      <c r="PW74" s="158"/>
      <c r="PX74" s="158"/>
      <c r="PY74" s="158"/>
      <c r="PZ74" s="158"/>
      <c r="QA74" s="158"/>
      <c r="QB74" s="158"/>
      <c r="QC74" s="158"/>
      <c r="QD74" s="158"/>
      <c r="QE74" s="158"/>
      <c r="QF74" s="158"/>
      <c r="QG74" s="158"/>
      <c r="QH74" s="158"/>
      <c r="QI74" s="158"/>
      <c r="QJ74" s="158"/>
      <c r="QK74" s="158"/>
      <c r="QL74" s="158"/>
      <c r="QM74" s="158"/>
      <c r="QN74" s="158"/>
      <c r="QO74" s="158"/>
      <c r="QP74" s="158"/>
      <c r="QQ74" s="158"/>
      <c r="QR74" s="158"/>
      <c r="QS74" s="158"/>
      <c r="QT74" s="158"/>
      <c r="QU74" s="158"/>
      <c r="QV74" s="158"/>
      <c r="QW74" s="158"/>
      <c r="QX74" s="158"/>
      <c r="QY74" s="158"/>
      <c r="QZ74" s="158"/>
      <c r="RA74" s="158"/>
      <c r="RB74" s="158"/>
      <c r="RC74" s="158"/>
      <c r="RD74" s="158"/>
      <c r="RE74" s="158"/>
      <c r="RF74" s="158"/>
      <c r="RG74" s="158"/>
      <c r="RH74" s="158"/>
      <c r="RI74" s="158"/>
      <c r="RJ74" s="158"/>
      <c r="RK74" s="158"/>
      <c r="RL74" s="158"/>
      <c r="RM74" s="158"/>
      <c r="RN74" s="158"/>
      <c r="RO74" s="158"/>
      <c r="RP74" s="158"/>
      <c r="RQ74" s="158"/>
      <c r="RR74" s="158"/>
      <c r="RS74" s="158"/>
      <c r="RT74" s="158"/>
      <c r="RU74" s="158"/>
      <c r="RV74" s="158"/>
      <c r="RW74" s="158"/>
      <c r="RX74" s="158"/>
      <c r="RY74" s="158"/>
      <c r="RZ74" s="158"/>
      <c r="SA74" s="158"/>
      <c r="SB74" s="158"/>
      <c r="SC74" s="158"/>
      <c r="SD74" s="158"/>
      <c r="SE74" s="158"/>
      <c r="SF74" s="158"/>
      <c r="SG74" s="158"/>
      <c r="SH74" s="158"/>
      <c r="SI74" s="158"/>
      <c r="SJ74" s="158"/>
      <c r="SK74" s="158"/>
      <c r="SL74" s="158"/>
      <c r="SM74" s="158"/>
      <c r="SN74" s="158"/>
      <c r="SO74" s="158"/>
      <c r="SP74" s="158"/>
      <c r="SQ74" s="158"/>
      <c r="SR74" s="158"/>
      <c r="SS74" s="158"/>
      <c r="ST74" s="158"/>
      <c r="SU74" s="158"/>
      <c r="SV74" s="158"/>
      <c r="SW74" s="158"/>
      <c r="SX74" s="158"/>
      <c r="SY74" s="158"/>
      <c r="SZ74" s="158"/>
      <c r="TA74" s="158"/>
      <c r="TB74" s="158"/>
      <c r="TC74" s="158"/>
      <c r="TD74" s="158"/>
      <c r="TE74" s="158"/>
      <c r="TF74" s="158"/>
      <c r="TG74" s="158"/>
      <c r="TH74" s="158"/>
      <c r="TI74" s="158"/>
      <c r="TJ74" s="158"/>
      <c r="TK74" s="158"/>
      <c r="TL74" s="158"/>
      <c r="TM74" s="158"/>
      <c r="TN74" s="158"/>
      <c r="TO74" s="158"/>
      <c r="TP74" s="158"/>
      <c r="TQ74" s="158"/>
      <c r="TR74" s="158"/>
      <c r="TS74" s="158"/>
      <c r="TT74" s="158"/>
      <c r="TU74" s="158"/>
      <c r="TV74" s="158"/>
      <c r="TW74" s="158"/>
      <c r="TX74" s="158"/>
      <c r="TY74" s="158"/>
      <c r="TZ74" s="158"/>
      <c r="UA74" s="158"/>
      <c r="UB74" s="158"/>
      <c r="UC74" s="158"/>
      <c r="UD74" s="158"/>
      <c r="UE74" s="158"/>
      <c r="UF74" s="158"/>
      <c r="UG74" s="158"/>
      <c r="UH74" s="158"/>
      <c r="UI74" s="158"/>
      <c r="UJ74" s="158"/>
      <c r="UK74" s="158"/>
      <c r="UL74" s="158"/>
      <c r="UM74" s="158"/>
      <c r="UN74" s="158"/>
      <c r="UO74" s="158"/>
      <c r="UP74" s="158"/>
      <c r="UQ74" s="158"/>
      <c r="UR74" s="158"/>
      <c r="US74" s="158"/>
      <c r="UT74" s="158"/>
      <c r="UU74" s="158"/>
      <c r="UV74" s="158"/>
      <c r="UW74" s="158"/>
      <c r="UX74" s="158"/>
      <c r="UY74" s="158"/>
      <c r="UZ74" s="158"/>
      <c r="VA74" s="158"/>
      <c r="VB74" s="158"/>
      <c r="VC74" s="158"/>
      <c r="VD74" s="158"/>
      <c r="VE74" s="158"/>
      <c r="VF74" s="158"/>
      <c r="VG74" s="158"/>
      <c r="VH74" s="158"/>
      <c r="VI74" s="158"/>
      <c r="VJ74" s="158"/>
      <c r="VK74" s="158"/>
      <c r="VL74" s="158"/>
      <c r="VM74" s="158"/>
      <c r="VN74" s="158"/>
      <c r="VO74" s="158"/>
      <c r="VP74" s="158"/>
      <c r="VQ74" s="158"/>
      <c r="VR74" s="158"/>
      <c r="VS74" s="158"/>
      <c r="VT74" s="158"/>
      <c r="VU74" s="158"/>
      <c r="VV74" s="158"/>
      <c r="VW74" s="158"/>
      <c r="VX74" s="158"/>
      <c r="VY74" s="158"/>
      <c r="VZ74" s="158"/>
      <c r="WA74" s="158"/>
      <c r="WB74" s="158"/>
      <c r="WC74" s="158"/>
      <c r="WD74" s="158"/>
      <c r="WE74" s="158"/>
      <c r="WF74" s="158"/>
      <c r="WG74" s="158"/>
      <c r="WH74" s="158"/>
      <c r="WI74" s="158"/>
      <c r="WJ74" s="158"/>
      <c r="WK74" s="158"/>
      <c r="WL74" s="158"/>
      <c r="WM74" s="158"/>
      <c r="WN74" s="158"/>
      <c r="WO74" s="158"/>
      <c r="WP74" s="158"/>
      <c r="WQ74" s="158"/>
      <c r="WR74" s="158"/>
      <c r="WS74" s="158"/>
      <c r="WT74" s="158"/>
      <c r="WU74" s="158"/>
      <c r="WV74" s="158"/>
      <c r="WW74" s="158"/>
      <c r="WX74" s="158"/>
      <c r="WY74" s="158"/>
      <c r="WZ74" s="158"/>
      <c r="XA74" s="158"/>
      <c r="XB74" s="158"/>
      <c r="XC74" s="158"/>
      <c r="XD74" s="158"/>
      <c r="XE74" s="158"/>
      <c r="XF74" s="158"/>
      <c r="XG74" s="158"/>
      <c r="XH74" s="158"/>
      <c r="XI74" s="158"/>
      <c r="XJ74" s="158"/>
      <c r="XK74" s="158"/>
      <c r="XL74" s="158"/>
      <c r="XM74" s="158"/>
      <c r="XN74" s="158"/>
      <c r="XO74" s="158"/>
      <c r="XP74" s="158"/>
      <c r="XQ74" s="158"/>
      <c r="XR74" s="158"/>
      <c r="XS74" s="158"/>
      <c r="XT74" s="158"/>
      <c r="XU74" s="158"/>
      <c r="XV74" s="158"/>
      <c r="XW74" s="158"/>
      <c r="XX74" s="158"/>
      <c r="XY74" s="158"/>
      <c r="XZ74" s="158"/>
      <c r="YA74" s="158"/>
      <c r="YB74" s="158"/>
      <c r="YC74" s="158"/>
      <c r="YD74" s="158"/>
      <c r="YE74" s="158"/>
      <c r="YF74" s="158"/>
      <c r="YG74" s="158"/>
      <c r="YH74" s="158"/>
      <c r="YI74" s="158"/>
      <c r="YJ74" s="158"/>
      <c r="YK74" s="158"/>
      <c r="YL74" s="158"/>
      <c r="YM74" s="158"/>
      <c r="YN74" s="158"/>
      <c r="YO74" s="158"/>
      <c r="YP74" s="158"/>
      <c r="YQ74" s="158"/>
      <c r="YR74" s="158"/>
      <c r="YS74" s="158"/>
      <c r="YT74" s="158"/>
      <c r="YU74" s="158"/>
      <c r="YV74" s="158"/>
      <c r="YW74" s="158"/>
      <c r="YX74" s="158"/>
      <c r="YY74" s="158"/>
      <c r="YZ74" s="158"/>
      <c r="ZA74" s="158"/>
      <c r="ZB74" s="158"/>
      <c r="ZC74" s="158"/>
      <c r="ZD74" s="158"/>
      <c r="ZE74" s="158"/>
      <c r="ZF74" s="158"/>
      <c r="ZG74" s="158"/>
      <c r="ZH74" s="158"/>
      <c r="ZI74" s="158"/>
      <c r="ZJ74" s="158"/>
      <c r="ZK74" s="158"/>
      <c r="ZL74" s="158"/>
      <c r="ZM74" s="158"/>
      <c r="ZN74" s="158"/>
      <c r="ZO74" s="158"/>
      <c r="ZP74" s="158"/>
      <c r="ZQ74" s="158"/>
      <c r="ZR74" s="158"/>
      <c r="ZS74" s="158"/>
      <c r="ZT74" s="158"/>
      <c r="ZU74" s="158"/>
      <c r="ZV74" s="158"/>
      <c r="ZW74" s="158"/>
      <c r="ZX74" s="158"/>
      <c r="ZY74" s="158"/>
      <c r="ZZ74" s="158"/>
      <c r="AAA74" s="158"/>
      <c r="AAB74" s="158"/>
      <c r="AAC74" s="158"/>
      <c r="AAD74" s="158"/>
      <c r="AAE74" s="158"/>
      <c r="AAF74" s="158"/>
      <c r="AAG74" s="158"/>
      <c r="AAH74" s="158"/>
      <c r="AAI74" s="158"/>
      <c r="AAJ74" s="158"/>
      <c r="AAK74" s="158"/>
      <c r="AAL74" s="158"/>
      <c r="AAM74" s="158"/>
      <c r="AAN74" s="158"/>
      <c r="AAO74" s="158"/>
      <c r="AAP74" s="158"/>
      <c r="AAQ74" s="158"/>
      <c r="AAR74" s="158"/>
      <c r="AAS74" s="158"/>
      <c r="AAT74" s="158"/>
      <c r="AAU74" s="158"/>
      <c r="AAV74" s="158"/>
      <c r="AAW74" s="158"/>
      <c r="AAX74" s="158"/>
      <c r="AAY74" s="158"/>
      <c r="AAZ74" s="158"/>
      <c r="ABA74" s="158"/>
      <c r="ABB74" s="158"/>
      <c r="ABC74" s="158"/>
      <c r="ABD74" s="158"/>
      <c r="ABE74" s="158"/>
      <c r="ABF74" s="158"/>
      <c r="ABG74" s="158"/>
      <c r="ABH74" s="158"/>
      <c r="ABI74" s="158"/>
      <c r="ABJ74" s="158"/>
      <c r="ABK74" s="158"/>
      <c r="ABL74" s="158"/>
      <c r="ABM74" s="158"/>
      <c r="ABN74" s="158"/>
      <c r="ABO74" s="158"/>
      <c r="ABP74" s="158"/>
      <c r="ABQ74" s="158"/>
      <c r="ABR74" s="158"/>
      <c r="ABS74" s="158"/>
      <c r="ABT74" s="158"/>
      <c r="ABU74" s="158"/>
      <c r="ABV74" s="158"/>
      <c r="ABW74" s="158"/>
      <c r="ABX74" s="158"/>
      <c r="ABY74" s="158"/>
      <c r="ABZ74" s="158"/>
      <c r="ACA74" s="158"/>
      <c r="ACB74" s="158"/>
      <c r="ACC74" s="158"/>
      <c r="ACD74" s="158"/>
      <c r="ACE74" s="158"/>
      <c r="ACF74" s="158"/>
      <c r="ACG74" s="158"/>
      <c r="ACH74" s="158"/>
      <c r="ACI74" s="158"/>
      <c r="ACJ74" s="158"/>
      <c r="ACK74" s="158"/>
      <c r="ACL74" s="158"/>
      <c r="ACM74" s="158"/>
      <c r="ACN74" s="158"/>
      <c r="ACO74" s="158"/>
      <c r="ACP74" s="158"/>
      <c r="ACQ74" s="158"/>
      <c r="ACR74" s="158"/>
      <c r="ACS74" s="158"/>
      <c r="ACT74" s="158"/>
      <c r="ACU74" s="158"/>
      <c r="ACV74" s="158"/>
      <c r="ACW74" s="158"/>
      <c r="ACX74" s="158"/>
      <c r="ACY74" s="158"/>
      <c r="ACZ74" s="158"/>
      <c r="ADA74" s="158"/>
      <c r="ADB74" s="158"/>
      <c r="ADC74" s="158"/>
      <c r="ADD74" s="158"/>
      <c r="ADE74" s="158"/>
      <c r="ADF74" s="158"/>
      <c r="ADG74" s="158"/>
      <c r="ADH74" s="158"/>
      <c r="ADI74" s="158"/>
      <c r="ADJ74" s="158"/>
      <c r="ADK74" s="158"/>
      <c r="ADL74" s="158"/>
      <c r="ADM74" s="158"/>
      <c r="ADN74" s="158"/>
      <c r="ADO74" s="158"/>
      <c r="ADP74" s="158"/>
      <c r="ADQ74" s="158"/>
      <c r="ADR74" s="158"/>
      <c r="ADS74" s="158"/>
      <c r="ADT74" s="158"/>
      <c r="ADU74" s="158"/>
      <c r="ADV74" s="158"/>
      <c r="ADW74" s="158"/>
      <c r="ADX74" s="158"/>
      <c r="ADY74" s="158"/>
      <c r="ADZ74" s="158"/>
      <c r="AEA74" s="158"/>
      <c r="AEB74" s="158"/>
      <c r="AEC74" s="158"/>
      <c r="AED74" s="158"/>
      <c r="AEE74" s="158"/>
      <c r="AEF74" s="158"/>
      <c r="AEG74" s="158"/>
      <c r="AEH74" s="158"/>
      <c r="AEI74" s="158"/>
      <c r="AEJ74" s="158"/>
      <c r="AEK74" s="158"/>
      <c r="AEL74" s="158"/>
      <c r="AEM74" s="158"/>
      <c r="AEN74" s="158"/>
      <c r="AEO74" s="158"/>
      <c r="AEP74" s="158"/>
      <c r="AEQ74" s="158"/>
      <c r="AER74" s="158"/>
      <c r="AES74" s="158"/>
      <c r="AET74" s="158"/>
      <c r="AEU74" s="158"/>
      <c r="AEV74" s="158"/>
      <c r="AEW74" s="158"/>
      <c r="AEX74" s="158"/>
      <c r="AEY74" s="158"/>
      <c r="AEZ74" s="158"/>
      <c r="AFA74" s="158"/>
      <c r="AFB74" s="158"/>
      <c r="AFC74" s="158"/>
      <c r="AFD74" s="158"/>
      <c r="AFE74" s="158"/>
      <c r="AFF74" s="158"/>
      <c r="AFG74" s="158"/>
      <c r="AFH74" s="158"/>
      <c r="AFI74" s="158"/>
      <c r="AFJ74" s="158"/>
      <c r="AFK74" s="158"/>
      <c r="AFL74" s="158"/>
      <c r="AFM74" s="158"/>
      <c r="AFN74" s="158"/>
      <c r="AFO74" s="158"/>
      <c r="AFP74" s="158"/>
      <c r="AFQ74" s="158"/>
      <c r="AFR74" s="158"/>
      <c r="AFS74" s="158"/>
      <c r="AFT74" s="158"/>
      <c r="AFU74" s="158"/>
      <c r="AFV74" s="158"/>
      <c r="AFW74" s="158"/>
      <c r="AFX74" s="158"/>
      <c r="AFY74" s="158"/>
      <c r="AFZ74" s="158"/>
      <c r="AGA74" s="158"/>
      <c r="AGB74" s="158"/>
      <c r="AGC74" s="158"/>
      <c r="AGD74" s="158"/>
      <c r="AGE74" s="158"/>
      <c r="AGF74" s="158"/>
      <c r="AGG74" s="158"/>
      <c r="AGH74" s="158"/>
      <c r="AGI74" s="158"/>
      <c r="AGJ74" s="158"/>
      <c r="AGK74" s="158"/>
      <c r="AGL74" s="158"/>
      <c r="AGM74" s="158"/>
      <c r="AGN74" s="158"/>
      <c r="AGO74" s="158"/>
      <c r="AGP74" s="158"/>
      <c r="AGQ74" s="158"/>
      <c r="AGR74" s="158"/>
      <c r="AGS74" s="158"/>
      <c r="AGT74" s="158"/>
      <c r="AGU74" s="158"/>
      <c r="AGV74" s="158"/>
      <c r="AGW74" s="158"/>
      <c r="AGX74" s="158"/>
      <c r="AGY74" s="158"/>
      <c r="AGZ74" s="158"/>
      <c r="AHA74" s="158"/>
      <c r="AHB74" s="158"/>
      <c r="AHC74" s="158"/>
      <c r="AHD74" s="158"/>
      <c r="AHE74" s="158"/>
      <c r="AHF74" s="158"/>
      <c r="AHG74" s="158"/>
      <c r="AHH74" s="158"/>
      <c r="AHI74" s="158"/>
      <c r="AHJ74" s="158"/>
      <c r="AHK74" s="158"/>
      <c r="AHL74" s="158"/>
      <c r="AHM74" s="158"/>
      <c r="AHN74" s="158"/>
      <c r="AHO74" s="158"/>
      <c r="AHP74" s="158"/>
      <c r="AHQ74" s="158"/>
      <c r="AHR74" s="158"/>
      <c r="AHS74" s="158"/>
      <c r="AHT74" s="158"/>
      <c r="AHU74" s="158"/>
      <c r="AHV74" s="158"/>
      <c r="AHW74" s="158"/>
      <c r="AHX74" s="158"/>
      <c r="AHY74" s="158"/>
      <c r="AHZ74" s="158"/>
      <c r="AIA74" s="158"/>
      <c r="AIB74" s="158"/>
      <c r="AIC74" s="158"/>
      <c r="AID74" s="158"/>
      <c r="AIE74" s="158"/>
      <c r="AIF74" s="158"/>
      <c r="AIG74" s="158"/>
      <c r="AIH74" s="158"/>
      <c r="AII74" s="158"/>
      <c r="AIJ74" s="158"/>
      <c r="AIK74" s="158"/>
      <c r="AIL74" s="158"/>
      <c r="AIM74" s="158"/>
      <c r="AIN74" s="158"/>
      <c r="AIO74" s="158"/>
      <c r="AIP74" s="158"/>
      <c r="AIQ74" s="158"/>
      <c r="AIR74" s="158"/>
      <c r="AIS74" s="158"/>
      <c r="AIT74" s="158"/>
      <c r="AIU74" s="158"/>
      <c r="AIV74" s="158"/>
      <c r="AIW74" s="158"/>
      <c r="AIX74" s="158"/>
      <c r="AIY74" s="158"/>
      <c r="AIZ74" s="158"/>
      <c r="AJA74" s="158"/>
      <c r="AJB74" s="158"/>
      <c r="AJC74" s="158"/>
      <c r="AJD74" s="158"/>
      <c r="AJE74" s="158"/>
      <c r="AJF74" s="158"/>
      <c r="AJG74" s="158"/>
      <c r="AJH74" s="158"/>
      <c r="AJI74" s="158"/>
      <c r="AJJ74" s="158"/>
      <c r="AJK74" s="158"/>
      <c r="AJL74" s="158"/>
      <c r="AJM74" s="158"/>
      <c r="AJN74" s="158"/>
      <c r="AJO74" s="158"/>
      <c r="AJP74" s="158"/>
      <c r="AJQ74" s="158"/>
      <c r="AJR74" s="158"/>
      <c r="AJS74" s="158"/>
      <c r="AJT74" s="158"/>
      <c r="AJU74" s="158"/>
      <c r="AJV74" s="158"/>
      <c r="AJW74" s="158"/>
      <c r="AJX74" s="158"/>
      <c r="AJY74" s="158"/>
      <c r="AJZ74" s="158"/>
      <c r="AKA74" s="158"/>
      <c r="AKB74" s="158"/>
      <c r="AKC74" s="158"/>
      <c r="AKD74" s="158"/>
      <c r="AKE74" s="158"/>
      <c r="AKF74" s="158"/>
      <c r="AKG74" s="158"/>
      <c r="AKH74" s="158"/>
      <c r="AKI74" s="158"/>
      <c r="AKJ74" s="158"/>
      <c r="AKK74" s="158"/>
      <c r="AKL74" s="158"/>
      <c r="AKM74" s="158"/>
      <c r="AKN74" s="158"/>
      <c r="AKO74" s="158"/>
      <c r="AKP74" s="158"/>
      <c r="AKQ74" s="158"/>
      <c r="AKR74" s="158"/>
      <c r="AKS74" s="158"/>
      <c r="AKT74" s="158"/>
      <c r="AKU74" s="158"/>
      <c r="AKV74" s="158"/>
      <c r="AKW74" s="158"/>
      <c r="AKX74" s="158"/>
      <c r="AKY74" s="158"/>
      <c r="AKZ74" s="158"/>
      <c r="ALA74" s="158"/>
      <c r="ALB74" s="158"/>
      <c r="ALC74" s="158"/>
      <c r="ALD74" s="158"/>
      <c r="ALE74" s="158"/>
      <c r="ALF74" s="158"/>
      <c r="ALG74" s="158"/>
      <c r="ALH74" s="158"/>
      <c r="ALI74" s="158"/>
      <c r="ALJ74" s="158"/>
      <c r="ALK74" s="158"/>
      <c r="ALL74" s="158"/>
      <c r="ALM74" s="158"/>
      <c r="ALN74" s="158"/>
      <c r="ALO74" s="158"/>
      <c r="ALP74" s="158"/>
      <c r="ALQ74" s="158"/>
      <c r="ALR74" s="158"/>
      <c r="ALS74" s="158"/>
      <c r="ALT74" s="158"/>
      <c r="ALU74" s="158"/>
      <c r="ALV74" s="158"/>
      <c r="ALW74" s="158"/>
      <c r="ALX74" s="158"/>
      <c r="ALY74" s="158"/>
      <c r="ALZ74" s="158"/>
      <c r="AMA74" s="158"/>
      <c r="AMB74" s="158"/>
      <c r="AMC74" s="158"/>
      <c r="AMD74" s="158"/>
      <c r="AME74" s="158"/>
      <c r="AMF74" s="158"/>
      <c r="AMG74" s="158"/>
      <c r="AMH74" s="158"/>
      <c r="AMI74" s="158"/>
      <c r="AMJ74" s="158"/>
      <c r="AMK74" s="158"/>
    </row>
    <row r="75" spans="1:1025" s="159" customFormat="1" ht="24.75" customHeight="1">
      <c r="A75" s="189" t="s">
        <v>151</v>
      </c>
      <c r="B75" s="154" t="s">
        <v>142</v>
      </c>
      <c r="C75" s="155" t="s">
        <v>143</v>
      </c>
      <c r="D75" s="156">
        <v>2</v>
      </c>
      <c r="E75" s="192">
        <v>125.94</v>
      </c>
      <c r="F75" s="157"/>
      <c r="G75" s="157"/>
      <c r="H75" s="157"/>
      <c r="I75" s="158"/>
      <c r="J75" s="158"/>
      <c r="K75" s="158"/>
      <c r="L75" s="158"/>
      <c r="M75" s="158"/>
      <c r="N75" s="158"/>
      <c r="O75" s="158"/>
      <c r="P75" s="158"/>
      <c r="Q75" s="158"/>
      <c r="R75" s="158"/>
      <c r="S75" s="158"/>
      <c r="T75" s="158"/>
      <c r="U75" s="158"/>
      <c r="V75" s="158"/>
      <c r="W75" s="158"/>
      <c r="X75" s="158"/>
      <c r="Y75" s="158"/>
      <c r="Z75" s="158"/>
      <c r="AA75" s="158"/>
      <c r="AB75" s="158"/>
      <c r="AC75" s="158"/>
      <c r="AD75" s="158"/>
      <c r="AE75" s="158"/>
      <c r="AF75" s="158"/>
      <c r="AG75" s="158"/>
      <c r="AH75" s="158"/>
      <c r="AI75" s="158"/>
      <c r="AJ75" s="158"/>
      <c r="AK75" s="158"/>
      <c r="AL75" s="158"/>
      <c r="AM75" s="158"/>
      <c r="AN75" s="158"/>
      <c r="AO75" s="158"/>
      <c r="AP75" s="158"/>
      <c r="AQ75" s="158"/>
      <c r="AR75" s="158"/>
      <c r="AS75" s="158"/>
      <c r="AT75" s="158"/>
      <c r="AU75" s="158"/>
      <c r="AV75" s="158"/>
      <c r="AW75" s="158"/>
      <c r="AX75" s="158"/>
      <c r="AY75" s="158"/>
      <c r="AZ75" s="158"/>
      <c r="BA75" s="158"/>
      <c r="BB75" s="158"/>
      <c r="BC75" s="158"/>
      <c r="BD75" s="158"/>
      <c r="BE75" s="158"/>
      <c r="BF75" s="158"/>
      <c r="BG75" s="158"/>
      <c r="BH75" s="158"/>
      <c r="BI75" s="158"/>
      <c r="BJ75" s="158"/>
      <c r="BK75" s="158"/>
      <c r="BL75" s="158"/>
      <c r="BM75" s="158"/>
      <c r="BN75" s="158"/>
      <c r="BO75" s="158"/>
      <c r="BP75" s="158"/>
      <c r="BQ75" s="158"/>
      <c r="BR75" s="158"/>
      <c r="BS75" s="158"/>
      <c r="BT75" s="158"/>
      <c r="BU75" s="158"/>
      <c r="BV75" s="158"/>
      <c r="BW75" s="158"/>
      <c r="BX75" s="158"/>
      <c r="BY75" s="158"/>
      <c r="BZ75" s="158"/>
      <c r="CA75" s="158"/>
      <c r="CB75" s="158"/>
      <c r="CC75" s="158"/>
      <c r="CD75" s="158"/>
      <c r="CE75" s="158"/>
      <c r="CF75" s="158"/>
      <c r="CG75" s="158"/>
      <c r="CH75" s="158"/>
      <c r="CI75" s="158"/>
      <c r="CJ75" s="158"/>
      <c r="CK75" s="158"/>
      <c r="CL75" s="158"/>
      <c r="CM75" s="158"/>
      <c r="CN75" s="158"/>
      <c r="CO75" s="158"/>
      <c r="CP75" s="158"/>
      <c r="CQ75" s="158"/>
      <c r="CR75" s="158"/>
      <c r="CS75" s="158"/>
      <c r="CT75" s="158"/>
      <c r="CU75" s="158"/>
      <c r="CV75" s="158"/>
      <c r="CW75" s="158"/>
      <c r="CX75" s="158"/>
      <c r="CY75" s="158"/>
      <c r="CZ75" s="158"/>
      <c r="DA75" s="158"/>
      <c r="DB75" s="158"/>
      <c r="DC75" s="158"/>
      <c r="DD75" s="158"/>
      <c r="DE75" s="158"/>
      <c r="DF75" s="158"/>
      <c r="DG75" s="158"/>
      <c r="DH75" s="158"/>
      <c r="DI75" s="158"/>
      <c r="DJ75" s="158"/>
      <c r="DK75" s="158"/>
      <c r="DL75" s="158"/>
      <c r="DM75" s="158"/>
      <c r="DN75" s="158"/>
      <c r="DO75" s="158"/>
      <c r="DP75" s="158"/>
      <c r="DQ75" s="158"/>
      <c r="DR75" s="158"/>
      <c r="DS75" s="158"/>
      <c r="DT75" s="158"/>
      <c r="DU75" s="158"/>
      <c r="DV75" s="158"/>
      <c r="DW75" s="158"/>
      <c r="DX75" s="158"/>
      <c r="DY75" s="158"/>
      <c r="DZ75" s="158"/>
      <c r="EA75" s="158"/>
      <c r="EB75" s="158"/>
      <c r="EC75" s="158"/>
      <c r="ED75" s="158"/>
      <c r="EE75" s="158"/>
      <c r="EF75" s="158"/>
      <c r="EG75" s="158"/>
      <c r="EH75" s="158"/>
      <c r="EI75" s="158"/>
      <c r="EJ75" s="158"/>
      <c r="EK75" s="158"/>
      <c r="EL75" s="158"/>
      <c r="EM75" s="158"/>
      <c r="EN75" s="158"/>
      <c r="EO75" s="158"/>
      <c r="EP75" s="158"/>
      <c r="EQ75" s="158"/>
      <c r="ER75" s="158"/>
      <c r="ES75" s="158"/>
      <c r="ET75" s="158"/>
      <c r="EU75" s="158"/>
      <c r="EV75" s="158"/>
      <c r="EW75" s="158"/>
      <c r="EX75" s="158"/>
      <c r="EY75" s="158"/>
      <c r="EZ75" s="158"/>
      <c r="FA75" s="158"/>
      <c r="FB75" s="158"/>
      <c r="FC75" s="158"/>
      <c r="FD75" s="158"/>
      <c r="FE75" s="158"/>
      <c r="FF75" s="158"/>
      <c r="FG75" s="158"/>
      <c r="FH75" s="158"/>
      <c r="FI75" s="158"/>
      <c r="FJ75" s="158"/>
      <c r="FK75" s="158"/>
      <c r="FL75" s="158"/>
      <c r="FM75" s="158"/>
      <c r="FN75" s="158"/>
      <c r="FO75" s="158"/>
      <c r="FP75" s="158"/>
      <c r="FQ75" s="158"/>
      <c r="FR75" s="158"/>
      <c r="FS75" s="158"/>
      <c r="FT75" s="158"/>
      <c r="FU75" s="158"/>
      <c r="FV75" s="158"/>
      <c r="FW75" s="158"/>
      <c r="FX75" s="158"/>
      <c r="FY75" s="158"/>
      <c r="FZ75" s="158"/>
      <c r="GA75" s="158"/>
      <c r="GB75" s="158"/>
      <c r="GC75" s="158"/>
      <c r="GD75" s="158"/>
      <c r="GE75" s="158"/>
      <c r="GF75" s="158"/>
      <c r="GG75" s="158"/>
      <c r="GH75" s="158"/>
      <c r="GI75" s="158"/>
      <c r="GJ75" s="158"/>
      <c r="GK75" s="158"/>
      <c r="GL75" s="158"/>
      <c r="GM75" s="158"/>
      <c r="GN75" s="158"/>
      <c r="GO75" s="158"/>
      <c r="GP75" s="158"/>
      <c r="GQ75" s="158"/>
      <c r="GR75" s="158"/>
      <c r="GS75" s="158"/>
      <c r="GT75" s="158"/>
      <c r="GU75" s="158"/>
      <c r="GV75" s="158"/>
      <c r="GW75" s="158"/>
      <c r="GX75" s="158"/>
      <c r="GY75" s="158"/>
      <c r="GZ75" s="158"/>
      <c r="HA75" s="158"/>
      <c r="HB75" s="158"/>
      <c r="HC75" s="158"/>
      <c r="HD75" s="158"/>
      <c r="HE75" s="158"/>
      <c r="HF75" s="158"/>
      <c r="HG75" s="158"/>
      <c r="HH75" s="158"/>
      <c r="HI75" s="158"/>
      <c r="HJ75" s="158"/>
      <c r="HK75" s="158"/>
      <c r="HL75" s="158"/>
      <c r="HM75" s="158"/>
      <c r="HN75" s="158"/>
      <c r="HO75" s="158"/>
      <c r="HP75" s="158"/>
      <c r="HQ75" s="158"/>
      <c r="HR75" s="158"/>
      <c r="HS75" s="158"/>
      <c r="HT75" s="158"/>
      <c r="HU75" s="158"/>
      <c r="HV75" s="158"/>
      <c r="HW75" s="158"/>
      <c r="HX75" s="158"/>
      <c r="HY75" s="158"/>
      <c r="HZ75" s="158"/>
      <c r="IA75" s="158"/>
      <c r="IB75" s="158"/>
      <c r="IC75" s="158"/>
      <c r="ID75" s="158"/>
      <c r="IE75" s="158"/>
      <c r="IF75" s="158"/>
      <c r="IG75" s="158"/>
      <c r="IH75" s="158"/>
      <c r="II75" s="158"/>
      <c r="IJ75" s="158"/>
      <c r="IK75" s="158"/>
      <c r="IL75" s="158"/>
      <c r="IM75" s="158"/>
      <c r="IN75" s="158"/>
      <c r="IO75" s="158"/>
      <c r="IP75" s="158"/>
      <c r="IQ75" s="158"/>
      <c r="IR75" s="158"/>
      <c r="IS75" s="158"/>
      <c r="IT75" s="158"/>
      <c r="IU75" s="158"/>
      <c r="IV75" s="158"/>
      <c r="IW75" s="158"/>
      <c r="IX75" s="158"/>
      <c r="IY75" s="158"/>
      <c r="IZ75" s="158"/>
      <c r="JA75" s="158"/>
      <c r="JB75" s="158"/>
      <c r="JC75" s="158"/>
      <c r="JD75" s="158"/>
      <c r="JE75" s="158"/>
      <c r="JF75" s="158"/>
      <c r="JG75" s="158"/>
      <c r="JH75" s="158"/>
      <c r="JI75" s="158"/>
      <c r="JJ75" s="158"/>
      <c r="JK75" s="158"/>
      <c r="JL75" s="158"/>
      <c r="JM75" s="158"/>
      <c r="JN75" s="158"/>
      <c r="JO75" s="158"/>
      <c r="JP75" s="158"/>
      <c r="JQ75" s="158"/>
      <c r="JR75" s="158"/>
      <c r="JS75" s="158"/>
      <c r="JT75" s="158"/>
      <c r="JU75" s="158"/>
      <c r="JV75" s="158"/>
      <c r="JW75" s="158"/>
      <c r="JX75" s="158"/>
      <c r="JY75" s="158"/>
      <c r="JZ75" s="158"/>
      <c r="KA75" s="158"/>
      <c r="KB75" s="158"/>
      <c r="KC75" s="158"/>
      <c r="KD75" s="158"/>
      <c r="KE75" s="158"/>
      <c r="KF75" s="158"/>
      <c r="KG75" s="158"/>
      <c r="KH75" s="158"/>
      <c r="KI75" s="158"/>
      <c r="KJ75" s="158"/>
      <c r="KK75" s="158"/>
      <c r="KL75" s="158"/>
      <c r="KM75" s="158"/>
      <c r="KN75" s="158"/>
      <c r="KO75" s="158"/>
      <c r="KP75" s="158"/>
      <c r="KQ75" s="158"/>
      <c r="KR75" s="158"/>
      <c r="KS75" s="158"/>
      <c r="KT75" s="158"/>
      <c r="KU75" s="158"/>
      <c r="KV75" s="158"/>
      <c r="KW75" s="158"/>
      <c r="KX75" s="158"/>
      <c r="KY75" s="158"/>
      <c r="KZ75" s="158"/>
      <c r="LA75" s="158"/>
      <c r="LB75" s="158"/>
      <c r="LC75" s="158"/>
      <c r="LD75" s="158"/>
      <c r="LE75" s="158"/>
      <c r="LF75" s="158"/>
      <c r="LG75" s="158"/>
      <c r="LH75" s="158"/>
      <c r="LI75" s="158"/>
      <c r="LJ75" s="158"/>
      <c r="LK75" s="158"/>
      <c r="LL75" s="158"/>
      <c r="LM75" s="158"/>
      <c r="LN75" s="158"/>
      <c r="LO75" s="158"/>
      <c r="LP75" s="158"/>
      <c r="LQ75" s="158"/>
      <c r="LR75" s="158"/>
      <c r="LS75" s="158"/>
      <c r="LT75" s="158"/>
      <c r="LU75" s="158"/>
      <c r="LV75" s="158"/>
      <c r="LW75" s="158"/>
      <c r="LX75" s="158"/>
      <c r="LY75" s="158"/>
      <c r="LZ75" s="158"/>
      <c r="MA75" s="158"/>
      <c r="MB75" s="158"/>
      <c r="MC75" s="158"/>
      <c r="MD75" s="158"/>
      <c r="ME75" s="158"/>
      <c r="MF75" s="158"/>
      <c r="MG75" s="158"/>
      <c r="MH75" s="158"/>
      <c r="MI75" s="158"/>
      <c r="MJ75" s="158"/>
      <c r="MK75" s="158"/>
      <c r="ML75" s="158"/>
      <c r="MM75" s="158"/>
      <c r="MN75" s="158"/>
      <c r="MO75" s="158"/>
      <c r="MP75" s="158"/>
      <c r="MQ75" s="158"/>
      <c r="MR75" s="158"/>
      <c r="MS75" s="158"/>
      <c r="MT75" s="158"/>
      <c r="MU75" s="158"/>
      <c r="MV75" s="158"/>
      <c r="MW75" s="158"/>
      <c r="MX75" s="158"/>
      <c r="MY75" s="158"/>
      <c r="MZ75" s="158"/>
      <c r="NA75" s="158"/>
      <c r="NB75" s="158"/>
      <c r="NC75" s="158"/>
      <c r="ND75" s="158"/>
      <c r="NE75" s="158"/>
      <c r="NF75" s="158"/>
      <c r="NG75" s="158"/>
      <c r="NH75" s="158"/>
      <c r="NI75" s="158"/>
      <c r="NJ75" s="158"/>
      <c r="NK75" s="158"/>
      <c r="NL75" s="158"/>
      <c r="NM75" s="158"/>
      <c r="NN75" s="158"/>
      <c r="NO75" s="158"/>
      <c r="NP75" s="158"/>
      <c r="NQ75" s="158"/>
      <c r="NR75" s="158"/>
      <c r="NS75" s="158"/>
      <c r="NT75" s="158"/>
      <c r="NU75" s="158"/>
      <c r="NV75" s="158"/>
      <c r="NW75" s="158"/>
      <c r="NX75" s="158"/>
      <c r="NY75" s="158"/>
      <c r="NZ75" s="158"/>
      <c r="OA75" s="158"/>
      <c r="OB75" s="158"/>
      <c r="OC75" s="158"/>
      <c r="OD75" s="158"/>
      <c r="OE75" s="158"/>
      <c r="OF75" s="158"/>
      <c r="OG75" s="158"/>
      <c r="OH75" s="158"/>
      <c r="OI75" s="158"/>
      <c r="OJ75" s="158"/>
      <c r="OK75" s="158"/>
      <c r="OL75" s="158"/>
      <c r="OM75" s="158"/>
      <c r="ON75" s="158"/>
      <c r="OO75" s="158"/>
      <c r="OP75" s="158"/>
      <c r="OQ75" s="158"/>
      <c r="OR75" s="158"/>
      <c r="OS75" s="158"/>
      <c r="OT75" s="158"/>
      <c r="OU75" s="158"/>
      <c r="OV75" s="158"/>
      <c r="OW75" s="158"/>
      <c r="OX75" s="158"/>
      <c r="OY75" s="158"/>
      <c r="OZ75" s="158"/>
      <c r="PA75" s="158"/>
      <c r="PB75" s="158"/>
      <c r="PC75" s="158"/>
      <c r="PD75" s="158"/>
      <c r="PE75" s="158"/>
      <c r="PF75" s="158"/>
      <c r="PG75" s="158"/>
      <c r="PH75" s="158"/>
      <c r="PI75" s="158"/>
      <c r="PJ75" s="158"/>
      <c r="PK75" s="158"/>
      <c r="PL75" s="158"/>
      <c r="PM75" s="158"/>
      <c r="PN75" s="158"/>
      <c r="PO75" s="158"/>
      <c r="PP75" s="158"/>
      <c r="PQ75" s="158"/>
      <c r="PR75" s="158"/>
      <c r="PS75" s="158"/>
      <c r="PT75" s="158"/>
      <c r="PU75" s="158"/>
      <c r="PV75" s="158"/>
      <c r="PW75" s="158"/>
      <c r="PX75" s="158"/>
      <c r="PY75" s="158"/>
      <c r="PZ75" s="158"/>
      <c r="QA75" s="158"/>
      <c r="QB75" s="158"/>
      <c r="QC75" s="158"/>
      <c r="QD75" s="158"/>
      <c r="QE75" s="158"/>
      <c r="QF75" s="158"/>
      <c r="QG75" s="158"/>
      <c r="QH75" s="158"/>
      <c r="QI75" s="158"/>
      <c r="QJ75" s="158"/>
      <c r="QK75" s="158"/>
      <c r="QL75" s="158"/>
      <c r="QM75" s="158"/>
      <c r="QN75" s="158"/>
      <c r="QO75" s="158"/>
      <c r="QP75" s="158"/>
      <c r="QQ75" s="158"/>
      <c r="QR75" s="158"/>
      <c r="QS75" s="158"/>
      <c r="QT75" s="158"/>
      <c r="QU75" s="158"/>
      <c r="QV75" s="158"/>
      <c r="QW75" s="158"/>
      <c r="QX75" s="158"/>
      <c r="QY75" s="158"/>
      <c r="QZ75" s="158"/>
      <c r="RA75" s="158"/>
      <c r="RB75" s="158"/>
      <c r="RC75" s="158"/>
      <c r="RD75" s="158"/>
      <c r="RE75" s="158"/>
      <c r="RF75" s="158"/>
      <c r="RG75" s="158"/>
      <c r="RH75" s="158"/>
      <c r="RI75" s="158"/>
      <c r="RJ75" s="158"/>
      <c r="RK75" s="158"/>
      <c r="RL75" s="158"/>
      <c r="RM75" s="158"/>
      <c r="RN75" s="158"/>
      <c r="RO75" s="158"/>
      <c r="RP75" s="158"/>
      <c r="RQ75" s="158"/>
      <c r="RR75" s="158"/>
      <c r="RS75" s="158"/>
      <c r="RT75" s="158"/>
      <c r="RU75" s="158"/>
      <c r="RV75" s="158"/>
      <c r="RW75" s="158"/>
      <c r="RX75" s="158"/>
      <c r="RY75" s="158"/>
      <c r="RZ75" s="158"/>
      <c r="SA75" s="158"/>
      <c r="SB75" s="158"/>
      <c r="SC75" s="158"/>
      <c r="SD75" s="158"/>
      <c r="SE75" s="158"/>
      <c r="SF75" s="158"/>
      <c r="SG75" s="158"/>
      <c r="SH75" s="158"/>
      <c r="SI75" s="158"/>
      <c r="SJ75" s="158"/>
      <c r="SK75" s="158"/>
      <c r="SL75" s="158"/>
      <c r="SM75" s="158"/>
      <c r="SN75" s="158"/>
      <c r="SO75" s="158"/>
      <c r="SP75" s="158"/>
      <c r="SQ75" s="158"/>
      <c r="SR75" s="158"/>
      <c r="SS75" s="158"/>
      <c r="ST75" s="158"/>
      <c r="SU75" s="158"/>
      <c r="SV75" s="158"/>
      <c r="SW75" s="158"/>
      <c r="SX75" s="158"/>
      <c r="SY75" s="158"/>
      <c r="SZ75" s="158"/>
      <c r="TA75" s="158"/>
      <c r="TB75" s="158"/>
      <c r="TC75" s="158"/>
      <c r="TD75" s="158"/>
      <c r="TE75" s="158"/>
      <c r="TF75" s="158"/>
      <c r="TG75" s="158"/>
      <c r="TH75" s="158"/>
      <c r="TI75" s="158"/>
      <c r="TJ75" s="158"/>
      <c r="TK75" s="158"/>
      <c r="TL75" s="158"/>
      <c r="TM75" s="158"/>
      <c r="TN75" s="158"/>
      <c r="TO75" s="158"/>
      <c r="TP75" s="158"/>
      <c r="TQ75" s="158"/>
      <c r="TR75" s="158"/>
      <c r="TS75" s="158"/>
      <c r="TT75" s="158"/>
      <c r="TU75" s="158"/>
      <c r="TV75" s="158"/>
      <c r="TW75" s="158"/>
      <c r="TX75" s="158"/>
      <c r="TY75" s="158"/>
      <c r="TZ75" s="158"/>
      <c r="UA75" s="158"/>
      <c r="UB75" s="158"/>
      <c r="UC75" s="158"/>
      <c r="UD75" s="158"/>
      <c r="UE75" s="158"/>
      <c r="UF75" s="158"/>
      <c r="UG75" s="158"/>
      <c r="UH75" s="158"/>
      <c r="UI75" s="158"/>
      <c r="UJ75" s="158"/>
      <c r="UK75" s="158"/>
      <c r="UL75" s="158"/>
      <c r="UM75" s="158"/>
      <c r="UN75" s="158"/>
      <c r="UO75" s="158"/>
      <c r="UP75" s="158"/>
      <c r="UQ75" s="158"/>
      <c r="UR75" s="158"/>
      <c r="US75" s="158"/>
      <c r="UT75" s="158"/>
      <c r="UU75" s="158"/>
      <c r="UV75" s="158"/>
      <c r="UW75" s="158"/>
      <c r="UX75" s="158"/>
      <c r="UY75" s="158"/>
      <c r="UZ75" s="158"/>
      <c r="VA75" s="158"/>
      <c r="VB75" s="158"/>
      <c r="VC75" s="158"/>
      <c r="VD75" s="158"/>
      <c r="VE75" s="158"/>
      <c r="VF75" s="158"/>
      <c r="VG75" s="158"/>
      <c r="VH75" s="158"/>
      <c r="VI75" s="158"/>
      <c r="VJ75" s="158"/>
      <c r="VK75" s="158"/>
      <c r="VL75" s="158"/>
      <c r="VM75" s="158"/>
      <c r="VN75" s="158"/>
      <c r="VO75" s="158"/>
      <c r="VP75" s="158"/>
      <c r="VQ75" s="158"/>
      <c r="VR75" s="158"/>
      <c r="VS75" s="158"/>
      <c r="VT75" s="158"/>
      <c r="VU75" s="158"/>
      <c r="VV75" s="158"/>
      <c r="VW75" s="158"/>
      <c r="VX75" s="158"/>
      <c r="VY75" s="158"/>
      <c r="VZ75" s="158"/>
      <c r="WA75" s="158"/>
      <c r="WB75" s="158"/>
      <c r="WC75" s="158"/>
      <c r="WD75" s="158"/>
      <c r="WE75" s="158"/>
      <c r="WF75" s="158"/>
      <c r="WG75" s="158"/>
      <c r="WH75" s="158"/>
      <c r="WI75" s="158"/>
      <c r="WJ75" s="158"/>
      <c r="WK75" s="158"/>
      <c r="WL75" s="158"/>
      <c r="WM75" s="158"/>
      <c r="WN75" s="158"/>
      <c r="WO75" s="158"/>
      <c r="WP75" s="158"/>
      <c r="WQ75" s="158"/>
      <c r="WR75" s="158"/>
      <c r="WS75" s="158"/>
      <c r="WT75" s="158"/>
      <c r="WU75" s="158"/>
      <c r="WV75" s="158"/>
      <c r="WW75" s="158"/>
      <c r="WX75" s="158"/>
      <c r="WY75" s="158"/>
      <c r="WZ75" s="158"/>
      <c r="XA75" s="158"/>
      <c r="XB75" s="158"/>
      <c r="XC75" s="158"/>
      <c r="XD75" s="158"/>
      <c r="XE75" s="158"/>
      <c r="XF75" s="158"/>
      <c r="XG75" s="158"/>
      <c r="XH75" s="158"/>
      <c r="XI75" s="158"/>
      <c r="XJ75" s="158"/>
      <c r="XK75" s="158"/>
      <c r="XL75" s="158"/>
      <c r="XM75" s="158"/>
      <c r="XN75" s="158"/>
      <c r="XO75" s="158"/>
      <c r="XP75" s="158"/>
      <c r="XQ75" s="158"/>
      <c r="XR75" s="158"/>
      <c r="XS75" s="158"/>
      <c r="XT75" s="158"/>
      <c r="XU75" s="158"/>
      <c r="XV75" s="158"/>
      <c r="XW75" s="158"/>
      <c r="XX75" s="158"/>
      <c r="XY75" s="158"/>
      <c r="XZ75" s="158"/>
      <c r="YA75" s="158"/>
      <c r="YB75" s="158"/>
      <c r="YC75" s="158"/>
      <c r="YD75" s="158"/>
      <c r="YE75" s="158"/>
      <c r="YF75" s="158"/>
      <c r="YG75" s="158"/>
      <c r="YH75" s="158"/>
      <c r="YI75" s="158"/>
      <c r="YJ75" s="158"/>
      <c r="YK75" s="158"/>
      <c r="YL75" s="158"/>
      <c r="YM75" s="158"/>
      <c r="YN75" s="158"/>
      <c r="YO75" s="158"/>
      <c r="YP75" s="158"/>
      <c r="YQ75" s="158"/>
      <c r="YR75" s="158"/>
      <c r="YS75" s="158"/>
      <c r="YT75" s="158"/>
      <c r="YU75" s="158"/>
      <c r="YV75" s="158"/>
      <c r="YW75" s="158"/>
      <c r="YX75" s="158"/>
      <c r="YY75" s="158"/>
      <c r="YZ75" s="158"/>
      <c r="ZA75" s="158"/>
      <c r="ZB75" s="158"/>
      <c r="ZC75" s="158"/>
      <c r="ZD75" s="158"/>
      <c r="ZE75" s="158"/>
      <c r="ZF75" s="158"/>
      <c r="ZG75" s="158"/>
      <c r="ZH75" s="158"/>
      <c r="ZI75" s="158"/>
      <c r="ZJ75" s="158"/>
      <c r="ZK75" s="158"/>
      <c r="ZL75" s="158"/>
      <c r="ZM75" s="158"/>
      <c r="ZN75" s="158"/>
      <c r="ZO75" s="158"/>
      <c r="ZP75" s="158"/>
      <c r="ZQ75" s="158"/>
      <c r="ZR75" s="158"/>
      <c r="ZS75" s="158"/>
      <c r="ZT75" s="158"/>
      <c r="ZU75" s="158"/>
      <c r="ZV75" s="158"/>
      <c r="ZW75" s="158"/>
      <c r="ZX75" s="158"/>
      <c r="ZY75" s="158"/>
      <c r="ZZ75" s="158"/>
      <c r="AAA75" s="158"/>
      <c r="AAB75" s="158"/>
      <c r="AAC75" s="158"/>
      <c r="AAD75" s="158"/>
      <c r="AAE75" s="158"/>
      <c r="AAF75" s="158"/>
      <c r="AAG75" s="158"/>
      <c r="AAH75" s="158"/>
      <c r="AAI75" s="158"/>
      <c r="AAJ75" s="158"/>
      <c r="AAK75" s="158"/>
      <c r="AAL75" s="158"/>
      <c r="AAM75" s="158"/>
      <c r="AAN75" s="158"/>
      <c r="AAO75" s="158"/>
      <c r="AAP75" s="158"/>
      <c r="AAQ75" s="158"/>
      <c r="AAR75" s="158"/>
      <c r="AAS75" s="158"/>
      <c r="AAT75" s="158"/>
      <c r="AAU75" s="158"/>
      <c r="AAV75" s="158"/>
      <c r="AAW75" s="158"/>
      <c r="AAX75" s="158"/>
      <c r="AAY75" s="158"/>
      <c r="AAZ75" s="158"/>
      <c r="ABA75" s="158"/>
      <c r="ABB75" s="158"/>
      <c r="ABC75" s="158"/>
      <c r="ABD75" s="158"/>
      <c r="ABE75" s="158"/>
      <c r="ABF75" s="158"/>
      <c r="ABG75" s="158"/>
      <c r="ABH75" s="158"/>
      <c r="ABI75" s="158"/>
      <c r="ABJ75" s="158"/>
      <c r="ABK75" s="158"/>
      <c r="ABL75" s="158"/>
      <c r="ABM75" s="158"/>
      <c r="ABN75" s="158"/>
      <c r="ABO75" s="158"/>
      <c r="ABP75" s="158"/>
      <c r="ABQ75" s="158"/>
      <c r="ABR75" s="158"/>
      <c r="ABS75" s="158"/>
      <c r="ABT75" s="158"/>
      <c r="ABU75" s="158"/>
      <c r="ABV75" s="158"/>
      <c r="ABW75" s="158"/>
      <c r="ABX75" s="158"/>
      <c r="ABY75" s="158"/>
      <c r="ABZ75" s="158"/>
      <c r="ACA75" s="158"/>
      <c r="ACB75" s="158"/>
      <c r="ACC75" s="158"/>
      <c r="ACD75" s="158"/>
      <c r="ACE75" s="158"/>
      <c r="ACF75" s="158"/>
      <c r="ACG75" s="158"/>
      <c r="ACH75" s="158"/>
      <c r="ACI75" s="158"/>
      <c r="ACJ75" s="158"/>
      <c r="ACK75" s="158"/>
      <c r="ACL75" s="158"/>
      <c r="ACM75" s="158"/>
      <c r="ACN75" s="158"/>
      <c r="ACO75" s="158"/>
      <c r="ACP75" s="158"/>
      <c r="ACQ75" s="158"/>
      <c r="ACR75" s="158"/>
      <c r="ACS75" s="158"/>
      <c r="ACT75" s="158"/>
      <c r="ACU75" s="158"/>
      <c r="ACV75" s="158"/>
      <c r="ACW75" s="158"/>
      <c r="ACX75" s="158"/>
      <c r="ACY75" s="158"/>
      <c r="ACZ75" s="158"/>
      <c r="ADA75" s="158"/>
      <c r="ADB75" s="158"/>
      <c r="ADC75" s="158"/>
      <c r="ADD75" s="158"/>
      <c r="ADE75" s="158"/>
      <c r="ADF75" s="158"/>
      <c r="ADG75" s="158"/>
      <c r="ADH75" s="158"/>
      <c r="ADI75" s="158"/>
      <c r="ADJ75" s="158"/>
      <c r="ADK75" s="158"/>
      <c r="ADL75" s="158"/>
      <c r="ADM75" s="158"/>
      <c r="ADN75" s="158"/>
      <c r="ADO75" s="158"/>
      <c r="ADP75" s="158"/>
      <c r="ADQ75" s="158"/>
      <c r="ADR75" s="158"/>
      <c r="ADS75" s="158"/>
      <c r="ADT75" s="158"/>
      <c r="ADU75" s="158"/>
      <c r="ADV75" s="158"/>
      <c r="ADW75" s="158"/>
      <c r="ADX75" s="158"/>
      <c r="ADY75" s="158"/>
      <c r="ADZ75" s="158"/>
      <c r="AEA75" s="158"/>
      <c r="AEB75" s="158"/>
      <c r="AEC75" s="158"/>
      <c r="AED75" s="158"/>
      <c r="AEE75" s="158"/>
      <c r="AEF75" s="158"/>
      <c r="AEG75" s="158"/>
      <c r="AEH75" s="158"/>
      <c r="AEI75" s="158"/>
      <c r="AEJ75" s="158"/>
      <c r="AEK75" s="158"/>
      <c r="AEL75" s="158"/>
      <c r="AEM75" s="158"/>
      <c r="AEN75" s="158"/>
      <c r="AEO75" s="158"/>
      <c r="AEP75" s="158"/>
      <c r="AEQ75" s="158"/>
      <c r="AER75" s="158"/>
      <c r="AES75" s="158"/>
      <c r="AET75" s="158"/>
      <c r="AEU75" s="158"/>
      <c r="AEV75" s="158"/>
      <c r="AEW75" s="158"/>
      <c r="AEX75" s="158"/>
      <c r="AEY75" s="158"/>
      <c r="AEZ75" s="158"/>
      <c r="AFA75" s="158"/>
      <c r="AFB75" s="158"/>
      <c r="AFC75" s="158"/>
      <c r="AFD75" s="158"/>
      <c r="AFE75" s="158"/>
      <c r="AFF75" s="158"/>
      <c r="AFG75" s="158"/>
      <c r="AFH75" s="158"/>
      <c r="AFI75" s="158"/>
      <c r="AFJ75" s="158"/>
      <c r="AFK75" s="158"/>
      <c r="AFL75" s="158"/>
      <c r="AFM75" s="158"/>
      <c r="AFN75" s="158"/>
      <c r="AFO75" s="158"/>
      <c r="AFP75" s="158"/>
      <c r="AFQ75" s="158"/>
      <c r="AFR75" s="158"/>
      <c r="AFS75" s="158"/>
      <c r="AFT75" s="158"/>
      <c r="AFU75" s="158"/>
      <c r="AFV75" s="158"/>
      <c r="AFW75" s="158"/>
      <c r="AFX75" s="158"/>
      <c r="AFY75" s="158"/>
      <c r="AFZ75" s="158"/>
      <c r="AGA75" s="158"/>
      <c r="AGB75" s="158"/>
      <c r="AGC75" s="158"/>
      <c r="AGD75" s="158"/>
      <c r="AGE75" s="158"/>
      <c r="AGF75" s="158"/>
      <c r="AGG75" s="158"/>
      <c r="AGH75" s="158"/>
      <c r="AGI75" s="158"/>
      <c r="AGJ75" s="158"/>
      <c r="AGK75" s="158"/>
      <c r="AGL75" s="158"/>
      <c r="AGM75" s="158"/>
      <c r="AGN75" s="158"/>
      <c r="AGO75" s="158"/>
      <c r="AGP75" s="158"/>
      <c r="AGQ75" s="158"/>
      <c r="AGR75" s="158"/>
      <c r="AGS75" s="158"/>
      <c r="AGT75" s="158"/>
      <c r="AGU75" s="158"/>
      <c r="AGV75" s="158"/>
      <c r="AGW75" s="158"/>
      <c r="AGX75" s="158"/>
      <c r="AGY75" s="158"/>
      <c r="AGZ75" s="158"/>
      <c r="AHA75" s="158"/>
      <c r="AHB75" s="158"/>
      <c r="AHC75" s="158"/>
      <c r="AHD75" s="158"/>
      <c r="AHE75" s="158"/>
      <c r="AHF75" s="158"/>
      <c r="AHG75" s="158"/>
      <c r="AHH75" s="158"/>
      <c r="AHI75" s="158"/>
      <c r="AHJ75" s="158"/>
      <c r="AHK75" s="158"/>
      <c r="AHL75" s="158"/>
      <c r="AHM75" s="158"/>
      <c r="AHN75" s="158"/>
      <c r="AHO75" s="158"/>
      <c r="AHP75" s="158"/>
      <c r="AHQ75" s="158"/>
      <c r="AHR75" s="158"/>
      <c r="AHS75" s="158"/>
      <c r="AHT75" s="158"/>
      <c r="AHU75" s="158"/>
      <c r="AHV75" s="158"/>
      <c r="AHW75" s="158"/>
      <c r="AHX75" s="158"/>
      <c r="AHY75" s="158"/>
      <c r="AHZ75" s="158"/>
      <c r="AIA75" s="158"/>
      <c r="AIB75" s="158"/>
      <c r="AIC75" s="158"/>
      <c r="AID75" s="158"/>
      <c r="AIE75" s="158"/>
      <c r="AIF75" s="158"/>
      <c r="AIG75" s="158"/>
      <c r="AIH75" s="158"/>
      <c r="AII75" s="158"/>
      <c r="AIJ75" s="158"/>
      <c r="AIK75" s="158"/>
      <c r="AIL75" s="158"/>
      <c r="AIM75" s="158"/>
      <c r="AIN75" s="158"/>
      <c r="AIO75" s="158"/>
      <c r="AIP75" s="158"/>
      <c r="AIQ75" s="158"/>
      <c r="AIR75" s="158"/>
      <c r="AIS75" s="158"/>
      <c r="AIT75" s="158"/>
      <c r="AIU75" s="158"/>
      <c r="AIV75" s="158"/>
      <c r="AIW75" s="158"/>
      <c r="AIX75" s="158"/>
      <c r="AIY75" s="158"/>
      <c r="AIZ75" s="158"/>
      <c r="AJA75" s="158"/>
      <c r="AJB75" s="158"/>
      <c r="AJC75" s="158"/>
      <c r="AJD75" s="158"/>
      <c r="AJE75" s="158"/>
      <c r="AJF75" s="158"/>
      <c r="AJG75" s="158"/>
      <c r="AJH75" s="158"/>
      <c r="AJI75" s="158"/>
      <c r="AJJ75" s="158"/>
      <c r="AJK75" s="158"/>
      <c r="AJL75" s="158"/>
      <c r="AJM75" s="158"/>
      <c r="AJN75" s="158"/>
      <c r="AJO75" s="158"/>
      <c r="AJP75" s="158"/>
      <c r="AJQ75" s="158"/>
      <c r="AJR75" s="158"/>
      <c r="AJS75" s="158"/>
      <c r="AJT75" s="158"/>
      <c r="AJU75" s="158"/>
      <c r="AJV75" s="158"/>
      <c r="AJW75" s="158"/>
      <c r="AJX75" s="158"/>
      <c r="AJY75" s="158"/>
      <c r="AJZ75" s="158"/>
      <c r="AKA75" s="158"/>
      <c r="AKB75" s="158"/>
      <c r="AKC75" s="158"/>
      <c r="AKD75" s="158"/>
      <c r="AKE75" s="158"/>
      <c r="AKF75" s="158"/>
      <c r="AKG75" s="158"/>
      <c r="AKH75" s="158"/>
      <c r="AKI75" s="158"/>
      <c r="AKJ75" s="158"/>
      <c r="AKK75" s="158"/>
      <c r="AKL75" s="158"/>
      <c r="AKM75" s="158"/>
      <c r="AKN75" s="158"/>
      <c r="AKO75" s="158"/>
      <c r="AKP75" s="158"/>
      <c r="AKQ75" s="158"/>
      <c r="AKR75" s="158"/>
      <c r="AKS75" s="158"/>
      <c r="AKT75" s="158"/>
      <c r="AKU75" s="158"/>
      <c r="AKV75" s="158"/>
      <c r="AKW75" s="158"/>
      <c r="AKX75" s="158"/>
      <c r="AKY75" s="158"/>
      <c r="AKZ75" s="158"/>
      <c r="ALA75" s="158"/>
      <c r="ALB75" s="158"/>
      <c r="ALC75" s="158"/>
      <c r="ALD75" s="158"/>
      <c r="ALE75" s="158"/>
      <c r="ALF75" s="158"/>
      <c r="ALG75" s="158"/>
      <c r="ALH75" s="158"/>
      <c r="ALI75" s="158"/>
      <c r="ALJ75" s="158"/>
      <c r="ALK75" s="158"/>
      <c r="ALL75" s="158"/>
      <c r="ALM75" s="158"/>
      <c r="ALN75" s="158"/>
      <c r="ALO75" s="158"/>
      <c r="ALP75" s="158"/>
      <c r="ALQ75" s="158"/>
      <c r="ALR75" s="158"/>
      <c r="ALS75" s="158"/>
      <c r="ALT75" s="158"/>
      <c r="ALU75" s="158"/>
      <c r="ALV75" s="158"/>
      <c r="ALW75" s="158"/>
      <c r="ALX75" s="158"/>
      <c r="ALY75" s="158"/>
      <c r="ALZ75" s="158"/>
      <c r="AMA75" s="158"/>
      <c r="AMB75" s="158"/>
      <c r="AMC75" s="158"/>
      <c r="AMD75" s="158"/>
      <c r="AME75" s="158"/>
      <c r="AMF75" s="158"/>
      <c r="AMG75" s="158"/>
      <c r="AMH75" s="158"/>
      <c r="AMI75" s="158"/>
      <c r="AMJ75" s="158"/>
      <c r="AMK75" s="158"/>
    </row>
    <row r="76" spans="1:1025" s="167" customFormat="1">
      <c r="A76" s="160"/>
      <c r="B76" s="161"/>
      <c r="C76" s="162"/>
      <c r="D76" s="163"/>
      <c r="E76" s="164"/>
      <c r="F76" s="165"/>
      <c r="G76" s="164"/>
      <c r="H76" s="166"/>
    </row>
    <row r="77" spans="1:1025">
      <c r="A77" s="168"/>
      <c r="B77" s="169"/>
      <c r="C77" s="170"/>
      <c r="D77" s="171"/>
      <c r="E77" s="168" t="s">
        <v>144</v>
      </c>
      <c r="F77" s="172"/>
      <c r="G77" s="173"/>
      <c r="H77" s="174"/>
    </row>
    <row r="78" spans="1:1025">
      <c r="A78" s="175"/>
      <c r="B78" s="176"/>
      <c r="C78" s="177" t="s">
        <v>145</v>
      </c>
      <c r="D78" s="178"/>
      <c r="E78" s="178" t="s">
        <v>146</v>
      </c>
      <c r="F78" s="387" t="s">
        <v>147</v>
      </c>
      <c r="G78" s="390"/>
      <c r="H78" s="179"/>
    </row>
    <row r="79" spans="1:1025" ht="12.75" thickBot="1">
      <c r="A79" s="180"/>
      <c r="B79" s="143"/>
      <c r="C79" s="391"/>
      <c r="D79" s="392"/>
      <c r="E79" s="131"/>
      <c r="F79" s="395"/>
      <c r="G79" s="390"/>
      <c r="H79" s="179"/>
    </row>
    <row r="80" spans="1:1025" ht="12.75" thickTop="1">
      <c r="A80" s="180"/>
      <c r="B80" s="143"/>
      <c r="C80" s="393"/>
      <c r="D80" s="394"/>
      <c r="E80" s="181"/>
      <c r="F80" s="396" t="s">
        <v>148</v>
      </c>
      <c r="G80" s="397"/>
      <c r="H80" s="182"/>
    </row>
    <row r="81" spans="1:1025">
      <c r="A81" s="183"/>
      <c r="B81" s="184"/>
      <c r="C81" s="185"/>
      <c r="D81" s="186"/>
      <c r="E81" s="187"/>
      <c r="F81" s="398" t="s">
        <v>149</v>
      </c>
      <c r="G81" s="399"/>
      <c r="H81" s="188"/>
    </row>
    <row r="82" spans="1:1025" ht="5.25" customHeight="1">
      <c r="A82" s="131"/>
      <c r="B82" s="143"/>
      <c r="C82" s="144"/>
      <c r="D82" s="144"/>
      <c r="E82" s="131"/>
      <c r="F82" s="144"/>
      <c r="G82" s="144"/>
      <c r="H82" s="145"/>
    </row>
    <row r="83" spans="1:1025" ht="50.25" customHeight="1" thickBot="1">
      <c r="A83" s="146" t="s">
        <v>120</v>
      </c>
      <c r="B83" s="147" t="s">
        <v>435</v>
      </c>
      <c r="C83" s="148" t="s">
        <v>121</v>
      </c>
      <c r="D83" s="373"/>
      <c r="E83" s="374"/>
      <c r="F83" s="374"/>
      <c r="G83" s="374"/>
      <c r="H83" s="375"/>
    </row>
    <row r="84" spans="1:1025" ht="12.75" thickTop="1">
      <c r="A84" s="149" t="s">
        <v>439</v>
      </c>
      <c r="B84" s="150"/>
      <c r="C84" s="151" t="s">
        <v>77</v>
      </c>
      <c r="D84" s="376"/>
      <c r="E84" s="377"/>
      <c r="F84" s="377"/>
      <c r="G84" s="377"/>
      <c r="H84" s="378"/>
    </row>
    <row r="85" spans="1:1025" ht="12" customHeight="1" thickBot="1">
      <c r="A85" s="379" t="s">
        <v>0</v>
      </c>
      <c r="B85" s="381" t="s">
        <v>122</v>
      </c>
      <c r="C85" s="383" t="s">
        <v>123</v>
      </c>
      <c r="D85" s="385" t="s">
        <v>124</v>
      </c>
      <c r="E85" s="383" t="s">
        <v>125</v>
      </c>
      <c r="F85" s="387" t="s">
        <v>126</v>
      </c>
      <c r="G85" s="388"/>
      <c r="H85" s="389"/>
    </row>
    <row r="86" spans="1:1025" ht="12.75" thickTop="1">
      <c r="A86" s="380"/>
      <c r="B86" s="382"/>
      <c r="C86" s="384"/>
      <c r="D86" s="386"/>
      <c r="E86" s="384"/>
      <c r="F86" s="152" t="s">
        <v>127</v>
      </c>
      <c r="G86" s="153" t="s">
        <v>128</v>
      </c>
      <c r="H86" s="153" t="s">
        <v>129</v>
      </c>
    </row>
    <row r="87" spans="1:1025" s="159" customFormat="1" ht="27" customHeight="1">
      <c r="A87" s="189" t="s">
        <v>161</v>
      </c>
      <c r="B87" s="154" t="s">
        <v>173</v>
      </c>
      <c r="C87" s="155" t="s">
        <v>85</v>
      </c>
      <c r="D87" s="156">
        <v>1</v>
      </c>
      <c r="E87" s="192">
        <v>645.95000000000005</v>
      </c>
      <c r="F87" s="157"/>
      <c r="G87" s="157"/>
      <c r="H87" s="157"/>
      <c r="I87" s="158"/>
      <c r="J87" s="158"/>
      <c r="K87" s="158"/>
      <c r="L87" s="158"/>
      <c r="M87" s="158"/>
      <c r="N87" s="158"/>
      <c r="O87" s="158"/>
      <c r="P87" s="158"/>
      <c r="Q87" s="158"/>
      <c r="R87" s="158"/>
      <c r="S87" s="158"/>
      <c r="T87" s="158"/>
      <c r="U87" s="158"/>
      <c r="V87" s="158"/>
      <c r="W87" s="158"/>
      <c r="X87" s="158"/>
      <c r="Y87" s="158"/>
      <c r="Z87" s="158"/>
      <c r="AA87" s="158"/>
      <c r="AB87" s="158"/>
      <c r="AC87" s="158"/>
      <c r="AD87" s="158"/>
      <c r="AE87" s="158"/>
      <c r="AF87" s="158"/>
      <c r="AG87" s="158"/>
      <c r="AH87" s="158"/>
      <c r="AI87" s="158"/>
      <c r="AJ87" s="158"/>
      <c r="AK87" s="158"/>
      <c r="AL87" s="158"/>
      <c r="AM87" s="158"/>
      <c r="AN87" s="158"/>
      <c r="AO87" s="158"/>
      <c r="AP87" s="158"/>
      <c r="AQ87" s="158"/>
      <c r="AR87" s="158"/>
      <c r="AS87" s="158"/>
      <c r="AT87" s="158"/>
      <c r="AU87" s="158"/>
      <c r="AV87" s="158"/>
      <c r="AW87" s="158"/>
      <c r="AX87" s="158"/>
      <c r="AY87" s="158"/>
      <c r="AZ87" s="158"/>
      <c r="BA87" s="158"/>
      <c r="BB87" s="158"/>
      <c r="BC87" s="158"/>
      <c r="BD87" s="158"/>
      <c r="BE87" s="158"/>
      <c r="BF87" s="158"/>
      <c r="BG87" s="158"/>
      <c r="BH87" s="158"/>
      <c r="BI87" s="158"/>
      <c r="BJ87" s="158"/>
      <c r="BK87" s="158"/>
      <c r="BL87" s="158"/>
      <c r="BM87" s="158"/>
      <c r="BN87" s="158"/>
      <c r="BO87" s="158"/>
      <c r="BP87" s="158"/>
      <c r="BQ87" s="158"/>
      <c r="BR87" s="158"/>
      <c r="BS87" s="158"/>
      <c r="BT87" s="158"/>
      <c r="BU87" s="158"/>
      <c r="BV87" s="158"/>
      <c r="BW87" s="158"/>
      <c r="BX87" s="158"/>
      <c r="BY87" s="158"/>
      <c r="BZ87" s="158"/>
      <c r="CA87" s="158"/>
      <c r="CB87" s="158"/>
      <c r="CC87" s="158"/>
      <c r="CD87" s="158"/>
      <c r="CE87" s="158"/>
      <c r="CF87" s="158"/>
      <c r="CG87" s="158"/>
      <c r="CH87" s="158"/>
      <c r="CI87" s="158"/>
      <c r="CJ87" s="158"/>
      <c r="CK87" s="158"/>
      <c r="CL87" s="158"/>
      <c r="CM87" s="158"/>
      <c r="CN87" s="158"/>
      <c r="CO87" s="158"/>
      <c r="CP87" s="158"/>
      <c r="CQ87" s="158"/>
      <c r="CR87" s="158"/>
      <c r="CS87" s="158"/>
      <c r="CT87" s="158"/>
      <c r="CU87" s="158"/>
      <c r="CV87" s="158"/>
      <c r="CW87" s="158"/>
      <c r="CX87" s="158"/>
      <c r="CY87" s="158"/>
      <c r="CZ87" s="158"/>
      <c r="DA87" s="158"/>
      <c r="DB87" s="158"/>
      <c r="DC87" s="158"/>
      <c r="DD87" s="158"/>
      <c r="DE87" s="158"/>
      <c r="DF87" s="158"/>
      <c r="DG87" s="158"/>
      <c r="DH87" s="158"/>
      <c r="DI87" s="158"/>
      <c r="DJ87" s="158"/>
      <c r="DK87" s="158"/>
      <c r="DL87" s="158"/>
      <c r="DM87" s="158"/>
      <c r="DN87" s="158"/>
      <c r="DO87" s="158"/>
      <c r="DP87" s="158"/>
      <c r="DQ87" s="158"/>
      <c r="DR87" s="158"/>
      <c r="DS87" s="158"/>
      <c r="DT87" s="158"/>
      <c r="DU87" s="158"/>
      <c r="DV87" s="158"/>
      <c r="DW87" s="158"/>
      <c r="DX87" s="158"/>
      <c r="DY87" s="158"/>
      <c r="DZ87" s="158"/>
      <c r="EA87" s="158"/>
      <c r="EB87" s="158"/>
      <c r="EC87" s="158"/>
      <c r="ED87" s="158"/>
      <c r="EE87" s="158"/>
      <c r="EF87" s="158"/>
      <c r="EG87" s="158"/>
      <c r="EH87" s="158"/>
      <c r="EI87" s="158"/>
      <c r="EJ87" s="158"/>
      <c r="EK87" s="158"/>
      <c r="EL87" s="158"/>
      <c r="EM87" s="158"/>
      <c r="EN87" s="158"/>
      <c r="EO87" s="158"/>
      <c r="EP87" s="158"/>
      <c r="EQ87" s="158"/>
      <c r="ER87" s="158"/>
      <c r="ES87" s="158"/>
      <c r="ET87" s="158"/>
      <c r="EU87" s="158"/>
      <c r="EV87" s="158"/>
      <c r="EW87" s="158"/>
      <c r="EX87" s="158"/>
      <c r="EY87" s="158"/>
      <c r="EZ87" s="158"/>
      <c r="FA87" s="158"/>
      <c r="FB87" s="158"/>
      <c r="FC87" s="158"/>
      <c r="FD87" s="158"/>
      <c r="FE87" s="158"/>
      <c r="FF87" s="158"/>
      <c r="FG87" s="158"/>
      <c r="FH87" s="158"/>
      <c r="FI87" s="158"/>
      <c r="FJ87" s="158"/>
      <c r="FK87" s="158"/>
      <c r="FL87" s="158"/>
      <c r="FM87" s="158"/>
      <c r="FN87" s="158"/>
      <c r="FO87" s="158"/>
      <c r="FP87" s="158"/>
      <c r="FQ87" s="158"/>
      <c r="FR87" s="158"/>
      <c r="FS87" s="158"/>
      <c r="FT87" s="158"/>
      <c r="FU87" s="158"/>
      <c r="FV87" s="158"/>
      <c r="FW87" s="158"/>
      <c r="FX87" s="158"/>
      <c r="FY87" s="158"/>
      <c r="FZ87" s="158"/>
      <c r="GA87" s="158"/>
      <c r="GB87" s="158"/>
      <c r="GC87" s="158"/>
      <c r="GD87" s="158"/>
      <c r="GE87" s="158"/>
      <c r="GF87" s="158"/>
      <c r="GG87" s="158"/>
      <c r="GH87" s="158"/>
      <c r="GI87" s="158"/>
      <c r="GJ87" s="158"/>
      <c r="GK87" s="158"/>
      <c r="GL87" s="158"/>
      <c r="GM87" s="158"/>
      <c r="GN87" s="158"/>
      <c r="GO87" s="158"/>
      <c r="GP87" s="158"/>
      <c r="GQ87" s="158"/>
      <c r="GR87" s="158"/>
      <c r="GS87" s="158"/>
      <c r="GT87" s="158"/>
      <c r="GU87" s="158"/>
      <c r="GV87" s="158"/>
      <c r="GW87" s="158"/>
      <c r="GX87" s="158"/>
      <c r="GY87" s="158"/>
      <c r="GZ87" s="158"/>
      <c r="HA87" s="158"/>
      <c r="HB87" s="158"/>
      <c r="HC87" s="158"/>
      <c r="HD87" s="158"/>
      <c r="HE87" s="158"/>
      <c r="HF87" s="158"/>
      <c r="HG87" s="158"/>
      <c r="HH87" s="158"/>
      <c r="HI87" s="158"/>
      <c r="HJ87" s="158"/>
      <c r="HK87" s="158"/>
      <c r="HL87" s="158"/>
      <c r="HM87" s="158"/>
      <c r="HN87" s="158"/>
      <c r="HO87" s="158"/>
      <c r="HP87" s="158"/>
      <c r="HQ87" s="158"/>
      <c r="HR87" s="158"/>
      <c r="HS87" s="158"/>
      <c r="HT87" s="158"/>
      <c r="HU87" s="158"/>
      <c r="HV87" s="158"/>
      <c r="HW87" s="158"/>
      <c r="HX87" s="158"/>
      <c r="HY87" s="158"/>
      <c r="HZ87" s="158"/>
      <c r="IA87" s="158"/>
      <c r="IB87" s="158"/>
      <c r="IC87" s="158"/>
      <c r="ID87" s="158"/>
      <c r="IE87" s="158"/>
      <c r="IF87" s="158"/>
      <c r="IG87" s="158"/>
      <c r="IH87" s="158"/>
      <c r="II87" s="158"/>
      <c r="IJ87" s="158"/>
      <c r="IK87" s="158"/>
      <c r="IL87" s="158"/>
      <c r="IM87" s="158"/>
      <c r="IN87" s="158"/>
      <c r="IO87" s="158"/>
      <c r="IP87" s="158"/>
      <c r="IQ87" s="158"/>
      <c r="IR87" s="158"/>
      <c r="IS87" s="158"/>
      <c r="IT87" s="158"/>
      <c r="IU87" s="158"/>
      <c r="IV87" s="158"/>
      <c r="IW87" s="158"/>
      <c r="IX87" s="158"/>
      <c r="IY87" s="158"/>
      <c r="IZ87" s="158"/>
      <c r="JA87" s="158"/>
      <c r="JB87" s="158"/>
      <c r="JC87" s="158"/>
      <c r="JD87" s="158"/>
      <c r="JE87" s="158"/>
      <c r="JF87" s="158"/>
      <c r="JG87" s="158"/>
      <c r="JH87" s="158"/>
      <c r="JI87" s="158"/>
      <c r="JJ87" s="158"/>
      <c r="JK87" s="158"/>
      <c r="JL87" s="158"/>
      <c r="JM87" s="158"/>
      <c r="JN87" s="158"/>
      <c r="JO87" s="158"/>
      <c r="JP87" s="158"/>
      <c r="JQ87" s="158"/>
      <c r="JR87" s="158"/>
      <c r="JS87" s="158"/>
      <c r="JT87" s="158"/>
      <c r="JU87" s="158"/>
      <c r="JV87" s="158"/>
      <c r="JW87" s="158"/>
      <c r="JX87" s="158"/>
      <c r="JY87" s="158"/>
      <c r="JZ87" s="158"/>
      <c r="KA87" s="158"/>
      <c r="KB87" s="158"/>
      <c r="KC87" s="158"/>
      <c r="KD87" s="158"/>
      <c r="KE87" s="158"/>
      <c r="KF87" s="158"/>
      <c r="KG87" s="158"/>
      <c r="KH87" s="158"/>
      <c r="KI87" s="158"/>
      <c r="KJ87" s="158"/>
      <c r="KK87" s="158"/>
      <c r="KL87" s="158"/>
      <c r="KM87" s="158"/>
      <c r="KN87" s="158"/>
      <c r="KO87" s="158"/>
      <c r="KP87" s="158"/>
      <c r="KQ87" s="158"/>
      <c r="KR87" s="158"/>
      <c r="KS87" s="158"/>
      <c r="KT87" s="158"/>
      <c r="KU87" s="158"/>
      <c r="KV87" s="158"/>
      <c r="KW87" s="158"/>
      <c r="KX87" s="158"/>
      <c r="KY87" s="158"/>
      <c r="KZ87" s="158"/>
      <c r="LA87" s="158"/>
      <c r="LB87" s="158"/>
      <c r="LC87" s="158"/>
      <c r="LD87" s="158"/>
      <c r="LE87" s="158"/>
      <c r="LF87" s="158"/>
      <c r="LG87" s="158"/>
      <c r="LH87" s="158"/>
      <c r="LI87" s="158"/>
      <c r="LJ87" s="158"/>
      <c r="LK87" s="158"/>
      <c r="LL87" s="158"/>
      <c r="LM87" s="158"/>
      <c r="LN87" s="158"/>
      <c r="LO87" s="158"/>
      <c r="LP87" s="158"/>
      <c r="LQ87" s="158"/>
      <c r="LR87" s="158"/>
      <c r="LS87" s="158"/>
      <c r="LT87" s="158"/>
      <c r="LU87" s="158"/>
      <c r="LV87" s="158"/>
      <c r="LW87" s="158"/>
      <c r="LX87" s="158"/>
      <c r="LY87" s="158"/>
      <c r="LZ87" s="158"/>
      <c r="MA87" s="158"/>
      <c r="MB87" s="158"/>
      <c r="MC87" s="158"/>
      <c r="MD87" s="158"/>
      <c r="ME87" s="158"/>
      <c r="MF87" s="158"/>
      <c r="MG87" s="158"/>
      <c r="MH87" s="158"/>
      <c r="MI87" s="158"/>
      <c r="MJ87" s="158"/>
      <c r="MK87" s="158"/>
      <c r="ML87" s="158"/>
      <c r="MM87" s="158"/>
      <c r="MN87" s="158"/>
      <c r="MO87" s="158"/>
      <c r="MP87" s="158"/>
      <c r="MQ87" s="158"/>
      <c r="MR87" s="158"/>
      <c r="MS87" s="158"/>
      <c r="MT87" s="158"/>
      <c r="MU87" s="158"/>
      <c r="MV87" s="158"/>
      <c r="MW87" s="158"/>
      <c r="MX87" s="158"/>
      <c r="MY87" s="158"/>
      <c r="MZ87" s="158"/>
      <c r="NA87" s="158"/>
      <c r="NB87" s="158"/>
      <c r="NC87" s="158"/>
      <c r="ND87" s="158"/>
      <c r="NE87" s="158"/>
      <c r="NF87" s="158"/>
      <c r="NG87" s="158"/>
      <c r="NH87" s="158"/>
      <c r="NI87" s="158"/>
      <c r="NJ87" s="158"/>
      <c r="NK87" s="158"/>
      <c r="NL87" s="158"/>
      <c r="NM87" s="158"/>
      <c r="NN87" s="158"/>
      <c r="NO87" s="158"/>
      <c r="NP87" s="158"/>
      <c r="NQ87" s="158"/>
      <c r="NR87" s="158"/>
      <c r="NS87" s="158"/>
      <c r="NT87" s="158"/>
      <c r="NU87" s="158"/>
      <c r="NV87" s="158"/>
      <c r="NW87" s="158"/>
      <c r="NX87" s="158"/>
      <c r="NY87" s="158"/>
      <c r="NZ87" s="158"/>
      <c r="OA87" s="158"/>
      <c r="OB87" s="158"/>
      <c r="OC87" s="158"/>
      <c r="OD87" s="158"/>
      <c r="OE87" s="158"/>
      <c r="OF87" s="158"/>
      <c r="OG87" s="158"/>
      <c r="OH87" s="158"/>
      <c r="OI87" s="158"/>
      <c r="OJ87" s="158"/>
      <c r="OK87" s="158"/>
      <c r="OL87" s="158"/>
      <c r="OM87" s="158"/>
      <c r="ON87" s="158"/>
      <c r="OO87" s="158"/>
      <c r="OP87" s="158"/>
      <c r="OQ87" s="158"/>
      <c r="OR87" s="158"/>
      <c r="OS87" s="158"/>
      <c r="OT87" s="158"/>
      <c r="OU87" s="158"/>
      <c r="OV87" s="158"/>
      <c r="OW87" s="158"/>
      <c r="OX87" s="158"/>
      <c r="OY87" s="158"/>
      <c r="OZ87" s="158"/>
      <c r="PA87" s="158"/>
      <c r="PB87" s="158"/>
      <c r="PC87" s="158"/>
      <c r="PD87" s="158"/>
      <c r="PE87" s="158"/>
      <c r="PF87" s="158"/>
      <c r="PG87" s="158"/>
      <c r="PH87" s="158"/>
      <c r="PI87" s="158"/>
      <c r="PJ87" s="158"/>
      <c r="PK87" s="158"/>
      <c r="PL87" s="158"/>
      <c r="PM87" s="158"/>
      <c r="PN87" s="158"/>
      <c r="PO87" s="158"/>
      <c r="PP87" s="158"/>
      <c r="PQ87" s="158"/>
      <c r="PR87" s="158"/>
      <c r="PS87" s="158"/>
      <c r="PT87" s="158"/>
      <c r="PU87" s="158"/>
      <c r="PV87" s="158"/>
      <c r="PW87" s="158"/>
      <c r="PX87" s="158"/>
      <c r="PY87" s="158"/>
      <c r="PZ87" s="158"/>
      <c r="QA87" s="158"/>
      <c r="QB87" s="158"/>
      <c r="QC87" s="158"/>
      <c r="QD87" s="158"/>
      <c r="QE87" s="158"/>
      <c r="QF87" s="158"/>
      <c r="QG87" s="158"/>
      <c r="QH87" s="158"/>
      <c r="QI87" s="158"/>
      <c r="QJ87" s="158"/>
      <c r="QK87" s="158"/>
      <c r="QL87" s="158"/>
      <c r="QM87" s="158"/>
      <c r="QN87" s="158"/>
      <c r="QO87" s="158"/>
      <c r="QP87" s="158"/>
      <c r="QQ87" s="158"/>
      <c r="QR87" s="158"/>
      <c r="QS87" s="158"/>
      <c r="QT87" s="158"/>
      <c r="QU87" s="158"/>
      <c r="QV87" s="158"/>
      <c r="QW87" s="158"/>
      <c r="QX87" s="158"/>
      <c r="QY87" s="158"/>
      <c r="QZ87" s="158"/>
      <c r="RA87" s="158"/>
      <c r="RB87" s="158"/>
      <c r="RC87" s="158"/>
      <c r="RD87" s="158"/>
      <c r="RE87" s="158"/>
      <c r="RF87" s="158"/>
      <c r="RG87" s="158"/>
      <c r="RH87" s="158"/>
      <c r="RI87" s="158"/>
      <c r="RJ87" s="158"/>
      <c r="RK87" s="158"/>
      <c r="RL87" s="158"/>
      <c r="RM87" s="158"/>
      <c r="RN87" s="158"/>
      <c r="RO87" s="158"/>
      <c r="RP87" s="158"/>
      <c r="RQ87" s="158"/>
      <c r="RR87" s="158"/>
      <c r="RS87" s="158"/>
      <c r="RT87" s="158"/>
      <c r="RU87" s="158"/>
      <c r="RV87" s="158"/>
      <c r="RW87" s="158"/>
      <c r="RX87" s="158"/>
      <c r="RY87" s="158"/>
      <c r="RZ87" s="158"/>
      <c r="SA87" s="158"/>
      <c r="SB87" s="158"/>
      <c r="SC87" s="158"/>
      <c r="SD87" s="158"/>
      <c r="SE87" s="158"/>
      <c r="SF87" s="158"/>
      <c r="SG87" s="158"/>
      <c r="SH87" s="158"/>
      <c r="SI87" s="158"/>
      <c r="SJ87" s="158"/>
      <c r="SK87" s="158"/>
      <c r="SL87" s="158"/>
      <c r="SM87" s="158"/>
      <c r="SN87" s="158"/>
      <c r="SO87" s="158"/>
      <c r="SP87" s="158"/>
      <c r="SQ87" s="158"/>
      <c r="SR87" s="158"/>
      <c r="SS87" s="158"/>
      <c r="ST87" s="158"/>
      <c r="SU87" s="158"/>
      <c r="SV87" s="158"/>
      <c r="SW87" s="158"/>
      <c r="SX87" s="158"/>
      <c r="SY87" s="158"/>
      <c r="SZ87" s="158"/>
      <c r="TA87" s="158"/>
      <c r="TB87" s="158"/>
      <c r="TC87" s="158"/>
      <c r="TD87" s="158"/>
      <c r="TE87" s="158"/>
      <c r="TF87" s="158"/>
      <c r="TG87" s="158"/>
      <c r="TH87" s="158"/>
      <c r="TI87" s="158"/>
      <c r="TJ87" s="158"/>
      <c r="TK87" s="158"/>
      <c r="TL87" s="158"/>
      <c r="TM87" s="158"/>
      <c r="TN87" s="158"/>
      <c r="TO87" s="158"/>
      <c r="TP87" s="158"/>
      <c r="TQ87" s="158"/>
      <c r="TR87" s="158"/>
      <c r="TS87" s="158"/>
      <c r="TT87" s="158"/>
      <c r="TU87" s="158"/>
      <c r="TV87" s="158"/>
      <c r="TW87" s="158"/>
      <c r="TX87" s="158"/>
      <c r="TY87" s="158"/>
      <c r="TZ87" s="158"/>
      <c r="UA87" s="158"/>
      <c r="UB87" s="158"/>
      <c r="UC87" s="158"/>
      <c r="UD87" s="158"/>
      <c r="UE87" s="158"/>
      <c r="UF87" s="158"/>
      <c r="UG87" s="158"/>
      <c r="UH87" s="158"/>
      <c r="UI87" s="158"/>
      <c r="UJ87" s="158"/>
      <c r="UK87" s="158"/>
      <c r="UL87" s="158"/>
      <c r="UM87" s="158"/>
      <c r="UN87" s="158"/>
      <c r="UO87" s="158"/>
      <c r="UP87" s="158"/>
      <c r="UQ87" s="158"/>
      <c r="UR87" s="158"/>
      <c r="US87" s="158"/>
      <c r="UT87" s="158"/>
      <c r="UU87" s="158"/>
      <c r="UV87" s="158"/>
      <c r="UW87" s="158"/>
      <c r="UX87" s="158"/>
      <c r="UY87" s="158"/>
      <c r="UZ87" s="158"/>
      <c r="VA87" s="158"/>
      <c r="VB87" s="158"/>
      <c r="VC87" s="158"/>
      <c r="VD87" s="158"/>
      <c r="VE87" s="158"/>
      <c r="VF87" s="158"/>
      <c r="VG87" s="158"/>
      <c r="VH87" s="158"/>
      <c r="VI87" s="158"/>
      <c r="VJ87" s="158"/>
      <c r="VK87" s="158"/>
      <c r="VL87" s="158"/>
      <c r="VM87" s="158"/>
      <c r="VN87" s="158"/>
      <c r="VO87" s="158"/>
      <c r="VP87" s="158"/>
      <c r="VQ87" s="158"/>
      <c r="VR87" s="158"/>
      <c r="VS87" s="158"/>
      <c r="VT87" s="158"/>
      <c r="VU87" s="158"/>
      <c r="VV87" s="158"/>
      <c r="VW87" s="158"/>
      <c r="VX87" s="158"/>
      <c r="VY87" s="158"/>
      <c r="VZ87" s="158"/>
      <c r="WA87" s="158"/>
      <c r="WB87" s="158"/>
      <c r="WC87" s="158"/>
      <c r="WD87" s="158"/>
      <c r="WE87" s="158"/>
      <c r="WF87" s="158"/>
      <c r="WG87" s="158"/>
      <c r="WH87" s="158"/>
      <c r="WI87" s="158"/>
      <c r="WJ87" s="158"/>
      <c r="WK87" s="158"/>
      <c r="WL87" s="158"/>
      <c r="WM87" s="158"/>
      <c r="WN87" s="158"/>
      <c r="WO87" s="158"/>
      <c r="WP87" s="158"/>
      <c r="WQ87" s="158"/>
      <c r="WR87" s="158"/>
      <c r="WS87" s="158"/>
      <c r="WT87" s="158"/>
      <c r="WU87" s="158"/>
      <c r="WV87" s="158"/>
      <c r="WW87" s="158"/>
      <c r="WX87" s="158"/>
      <c r="WY87" s="158"/>
      <c r="WZ87" s="158"/>
      <c r="XA87" s="158"/>
      <c r="XB87" s="158"/>
      <c r="XC87" s="158"/>
      <c r="XD87" s="158"/>
      <c r="XE87" s="158"/>
      <c r="XF87" s="158"/>
      <c r="XG87" s="158"/>
      <c r="XH87" s="158"/>
      <c r="XI87" s="158"/>
      <c r="XJ87" s="158"/>
      <c r="XK87" s="158"/>
      <c r="XL87" s="158"/>
      <c r="XM87" s="158"/>
      <c r="XN87" s="158"/>
      <c r="XO87" s="158"/>
      <c r="XP87" s="158"/>
      <c r="XQ87" s="158"/>
      <c r="XR87" s="158"/>
      <c r="XS87" s="158"/>
      <c r="XT87" s="158"/>
      <c r="XU87" s="158"/>
      <c r="XV87" s="158"/>
      <c r="XW87" s="158"/>
      <c r="XX87" s="158"/>
      <c r="XY87" s="158"/>
      <c r="XZ87" s="158"/>
      <c r="YA87" s="158"/>
      <c r="YB87" s="158"/>
      <c r="YC87" s="158"/>
      <c r="YD87" s="158"/>
      <c r="YE87" s="158"/>
      <c r="YF87" s="158"/>
      <c r="YG87" s="158"/>
      <c r="YH87" s="158"/>
      <c r="YI87" s="158"/>
      <c r="YJ87" s="158"/>
      <c r="YK87" s="158"/>
      <c r="YL87" s="158"/>
      <c r="YM87" s="158"/>
      <c r="YN87" s="158"/>
      <c r="YO87" s="158"/>
      <c r="YP87" s="158"/>
      <c r="YQ87" s="158"/>
      <c r="YR87" s="158"/>
      <c r="YS87" s="158"/>
      <c r="YT87" s="158"/>
      <c r="YU87" s="158"/>
      <c r="YV87" s="158"/>
      <c r="YW87" s="158"/>
      <c r="YX87" s="158"/>
      <c r="YY87" s="158"/>
      <c r="YZ87" s="158"/>
      <c r="ZA87" s="158"/>
      <c r="ZB87" s="158"/>
      <c r="ZC87" s="158"/>
      <c r="ZD87" s="158"/>
      <c r="ZE87" s="158"/>
      <c r="ZF87" s="158"/>
      <c r="ZG87" s="158"/>
      <c r="ZH87" s="158"/>
      <c r="ZI87" s="158"/>
      <c r="ZJ87" s="158"/>
      <c r="ZK87" s="158"/>
      <c r="ZL87" s="158"/>
      <c r="ZM87" s="158"/>
      <c r="ZN87" s="158"/>
      <c r="ZO87" s="158"/>
      <c r="ZP87" s="158"/>
      <c r="ZQ87" s="158"/>
      <c r="ZR87" s="158"/>
      <c r="ZS87" s="158"/>
      <c r="ZT87" s="158"/>
      <c r="ZU87" s="158"/>
      <c r="ZV87" s="158"/>
      <c r="ZW87" s="158"/>
      <c r="ZX87" s="158"/>
      <c r="ZY87" s="158"/>
      <c r="ZZ87" s="158"/>
      <c r="AAA87" s="158"/>
      <c r="AAB87" s="158"/>
      <c r="AAC87" s="158"/>
      <c r="AAD87" s="158"/>
      <c r="AAE87" s="158"/>
      <c r="AAF87" s="158"/>
      <c r="AAG87" s="158"/>
      <c r="AAH87" s="158"/>
      <c r="AAI87" s="158"/>
      <c r="AAJ87" s="158"/>
      <c r="AAK87" s="158"/>
      <c r="AAL87" s="158"/>
      <c r="AAM87" s="158"/>
      <c r="AAN87" s="158"/>
      <c r="AAO87" s="158"/>
      <c r="AAP87" s="158"/>
      <c r="AAQ87" s="158"/>
      <c r="AAR87" s="158"/>
      <c r="AAS87" s="158"/>
      <c r="AAT87" s="158"/>
      <c r="AAU87" s="158"/>
      <c r="AAV87" s="158"/>
      <c r="AAW87" s="158"/>
      <c r="AAX87" s="158"/>
      <c r="AAY87" s="158"/>
      <c r="AAZ87" s="158"/>
      <c r="ABA87" s="158"/>
      <c r="ABB87" s="158"/>
      <c r="ABC87" s="158"/>
      <c r="ABD87" s="158"/>
      <c r="ABE87" s="158"/>
      <c r="ABF87" s="158"/>
      <c r="ABG87" s="158"/>
      <c r="ABH87" s="158"/>
      <c r="ABI87" s="158"/>
      <c r="ABJ87" s="158"/>
      <c r="ABK87" s="158"/>
      <c r="ABL87" s="158"/>
      <c r="ABM87" s="158"/>
      <c r="ABN87" s="158"/>
      <c r="ABO87" s="158"/>
      <c r="ABP87" s="158"/>
      <c r="ABQ87" s="158"/>
      <c r="ABR87" s="158"/>
      <c r="ABS87" s="158"/>
      <c r="ABT87" s="158"/>
      <c r="ABU87" s="158"/>
      <c r="ABV87" s="158"/>
      <c r="ABW87" s="158"/>
      <c r="ABX87" s="158"/>
      <c r="ABY87" s="158"/>
      <c r="ABZ87" s="158"/>
      <c r="ACA87" s="158"/>
      <c r="ACB87" s="158"/>
      <c r="ACC87" s="158"/>
      <c r="ACD87" s="158"/>
      <c r="ACE87" s="158"/>
      <c r="ACF87" s="158"/>
      <c r="ACG87" s="158"/>
      <c r="ACH87" s="158"/>
      <c r="ACI87" s="158"/>
      <c r="ACJ87" s="158"/>
      <c r="ACK87" s="158"/>
      <c r="ACL87" s="158"/>
      <c r="ACM87" s="158"/>
      <c r="ACN87" s="158"/>
      <c r="ACO87" s="158"/>
      <c r="ACP87" s="158"/>
      <c r="ACQ87" s="158"/>
      <c r="ACR87" s="158"/>
      <c r="ACS87" s="158"/>
      <c r="ACT87" s="158"/>
      <c r="ACU87" s="158"/>
      <c r="ACV87" s="158"/>
      <c r="ACW87" s="158"/>
      <c r="ACX87" s="158"/>
      <c r="ACY87" s="158"/>
      <c r="ACZ87" s="158"/>
      <c r="ADA87" s="158"/>
      <c r="ADB87" s="158"/>
      <c r="ADC87" s="158"/>
      <c r="ADD87" s="158"/>
      <c r="ADE87" s="158"/>
      <c r="ADF87" s="158"/>
      <c r="ADG87" s="158"/>
      <c r="ADH87" s="158"/>
      <c r="ADI87" s="158"/>
      <c r="ADJ87" s="158"/>
      <c r="ADK87" s="158"/>
      <c r="ADL87" s="158"/>
      <c r="ADM87" s="158"/>
      <c r="ADN87" s="158"/>
      <c r="ADO87" s="158"/>
      <c r="ADP87" s="158"/>
      <c r="ADQ87" s="158"/>
      <c r="ADR87" s="158"/>
      <c r="ADS87" s="158"/>
      <c r="ADT87" s="158"/>
      <c r="ADU87" s="158"/>
      <c r="ADV87" s="158"/>
      <c r="ADW87" s="158"/>
      <c r="ADX87" s="158"/>
      <c r="ADY87" s="158"/>
      <c r="ADZ87" s="158"/>
      <c r="AEA87" s="158"/>
      <c r="AEB87" s="158"/>
      <c r="AEC87" s="158"/>
      <c r="AED87" s="158"/>
      <c r="AEE87" s="158"/>
      <c r="AEF87" s="158"/>
      <c r="AEG87" s="158"/>
      <c r="AEH87" s="158"/>
      <c r="AEI87" s="158"/>
      <c r="AEJ87" s="158"/>
      <c r="AEK87" s="158"/>
      <c r="AEL87" s="158"/>
      <c r="AEM87" s="158"/>
      <c r="AEN87" s="158"/>
      <c r="AEO87" s="158"/>
      <c r="AEP87" s="158"/>
      <c r="AEQ87" s="158"/>
      <c r="AER87" s="158"/>
      <c r="AES87" s="158"/>
      <c r="AET87" s="158"/>
      <c r="AEU87" s="158"/>
      <c r="AEV87" s="158"/>
      <c r="AEW87" s="158"/>
      <c r="AEX87" s="158"/>
      <c r="AEY87" s="158"/>
      <c r="AEZ87" s="158"/>
      <c r="AFA87" s="158"/>
      <c r="AFB87" s="158"/>
      <c r="AFC87" s="158"/>
      <c r="AFD87" s="158"/>
      <c r="AFE87" s="158"/>
      <c r="AFF87" s="158"/>
      <c r="AFG87" s="158"/>
      <c r="AFH87" s="158"/>
      <c r="AFI87" s="158"/>
      <c r="AFJ87" s="158"/>
      <c r="AFK87" s="158"/>
      <c r="AFL87" s="158"/>
      <c r="AFM87" s="158"/>
      <c r="AFN87" s="158"/>
      <c r="AFO87" s="158"/>
      <c r="AFP87" s="158"/>
      <c r="AFQ87" s="158"/>
      <c r="AFR87" s="158"/>
      <c r="AFS87" s="158"/>
      <c r="AFT87" s="158"/>
      <c r="AFU87" s="158"/>
      <c r="AFV87" s="158"/>
      <c r="AFW87" s="158"/>
      <c r="AFX87" s="158"/>
      <c r="AFY87" s="158"/>
      <c r="AFZ87" s="158"/>
      <c r="AGA87" s="158"/>
      <c r="AGB87" s="158"/>
      <c r="AGC87" s="158"/>
      <c r="AGD87" s="158"/>
      <c r="AGE87" s="158"/>
      <c r="AGF87" s="158"/>
      <c r="AGG87" s="158"/>
      <c r="AGH87" s="158"/>
      <c r="AGI87" s="158"/>
      <c r="AGJ87" s="158"/>
      <c r="AGK87" s="158"/>
      <c r="AGL87" s="158"/>
      <c r="AGM87" s="158"/>
      <c r="AGN87" s="158"/>
      <c r="AGO87" s="158"/>
      <c r="AGP87" s="158"/>
      <c r="AGQ87" s="158"/>
      <c r="AGR87" s="158"/>
      <c r="AGS87" s="158"/>
      <c r="AGT87" s="158"/>
      <c r="AGU87" s="158"/>
      <c r="AGV87" s="158"/>
      <c r="AGW87" s="158"/>
      <c r="AGX87" s="158"/>
      <c r="AGY87" s="158"/>
      <c r="AGZ87" s="158"/>
      <c r="AHA87" s="158"/>
      <c r="AHB87" s="158"/>
      <c r="AHC87" s="158"/>
      <c r="AHD87" s="158"/>
      <c r="AHE87" s="158"/>
      <c r="AHF87" s="158"/>
      <c r="AHG87" s="158"/>
      <c r="AHH87" s="158"/>
      <c r="AHI87" s="158"/>
      <c r="AHJ87" s="158"/>
      <c r="AHK87" s="158"/>
      <c r="AHL87" s="158"/>
      <c r="AHM87" s="158"/>
      <c r="AHN87" s="158"/>
      <c r="AHO87" s="158"/>
      <c r="AHP87" s="158"/>
      <c r="AHQ87" s="158"/>
      <c r="AHR87" s="158"/>
      <c r="AHS87" s="158"/>
      <c r="AHT87" s="158"/>
      <c r="AHU87" s="158"/>
      <c r="AHV87" s="158"/>
      <c r="AHW87" s="158"/>
      <c r="AHX87" s="158"/>
      <c r="AHY87" s="158"/>
      <c r="AHZ87" s="158"/>
      <c r="AIA87" s="158"/>
      <c r="AIB87" s="158"/>
      <c r="AIC87" s="158"/>
      <c r="AID87" s="158"/>
      <c r="AIE87" s="158"/>
      <c r="AIF87" s="158"/>
      <c r="AIG87" s="158"/>
      <c r="AIH87" s="158"/>
      <c r="AII87" s="158"/>
      <c r="AIJ87" s="158"/>
      <c r="AIK87" s="158"/>
      <c r="AIL87" s="158"/>
      <c r="AIM87" s="158"/>
      <c r="AIN87" s="158"/>
      <c r="AIO87" s="158"/>
      <c r="AIP87" s="158"/>
      <c r="AIQ87" s="158"/>
      <c r="AIR87" s="158"/>
      <c r="AIS87" s="158"/>
      <c r="AIT87" s="158"/>
      <c r="AIU87" s="158"/>
      <c r="AIV87" s="158"/>
      <c r="AIW87" s="158"/>
      <c r="AIX87" s="158"/>
      <c r="AIY87" s="158"/>
      <c r="AIZ87" s="158"/>
      <c r="AJA87" s="158"/>
      <c r="AJB87" s="158"/>
      <c r="AJC87" s="158"/>
      <c r="AJD87" s="158"/>
      <c r="AJE87" s="158"/>
      <c r="AJF87" s="158"/>
      <c r="AJG87" s="158"/>
      <c r="AJH87" s="158"/>
      <c r="AJI87" s="158"/>
      <c r="AJJ87" s="158"/>
      <c r="AJK87" s="158"/>
      <c r="AJL87" s="158"/>
      <c r="AJM87" s="158"/>
      <c r="AJN87" s="158"/>
      <c r="AJO87" s="158"/>
      <c r="AJP87" s="158"/>
      <c r="AJQ87" s="158"/>
      <c r="AJR87" s="158"/>
      <c r="AJS87" s="158"/>
      <c r="AJT87" s="158"/>
      <c r="AJU87" s="158"/>
      <c r="AJV87" s="158"/>
      <c r="AJW87" s="158"/>
      <c r="AJX87" s="158"/>
      <c r="AJY87" s="158"/>
      <c r="AJZ87" s="158"/>
      <c r="AKA87" s="158"/>
      <c r="AKB87" s="158"/>
      <c r="AKC87" s="158"/>
      <c r="AKD87" s="158"/>
      <c r="AKE87" s="158"/>
      <c r="AKF87" s="158"/>
      <c r="AKG87" s="158"/>
      <c r="AKH87" s="158"/>
      <c r="AKI87" s="158"/>
      <c r="AKJ87" s="158"/>
      <c r="AKK87" s="158"/>
      <c r="AKL87" s="158"/>
      <c r="AKM87" s="158"/>
      <c r="AKN87" s="158"/>
      <c r="AKO87" s="158"/>
      <c r="AKP87" s="158"/>
      <c r="AKQ87" s="158"/>
      <c r="AKR87" s="158"/>
      <c r="AKS87" s="158"/>
      <c r="AKT87" s="158"/>
      <c r="AKU87" s="158"/>
      <c r="AKV87" s="158"/>
      <c r="AKW87" s="158"/>
      <c r="AKX87" s="158"/>
      <c r="AKY87" s="158"/>
      <c r="AKZ87" s="158"/>
      <c r="ALA87" s="158"/>
      <c r="ALB87" s="158"/>
      <c r="ALC87" s="158"/>
      <c r="ALD87" s="158"/>
      <c r="ALE87" s="158"/>
      <c r="ALF87" s="158"/>
      <c r="ALG87" s="158"/>
      <c r="ALH87" s="158"/>
      <c r="ALI87" s="158"/>
      <c r="ALJ87" s="158"/>
      <c r="ALK87" s="158"/>
      <c r="ALL87" s="158"/>
      <c r="ALM87" s="158"/>
      <c r="ALN87" s="158"/>
      <c r="ALO87" s="158"/>
      <c r="ALP87" s="158"/>
      <c r="ALQ87" s="158"/>
      <c r="ALR87" s="158"/>
      <c r="ALS87" s="158"/>
      <c r="ALT87" s="158"/>
      <c r="ALU87" s="158"/>
      <c r="ALV87" s="158"/>
      <c r="ALW87" s="158"/>
      <c r="ALX87" s="158"/>
      <c r="ALY87" s="158"/>
      <c r="ALZ87" s="158"/>
      <c r="AMA87" s="158"/>
      <c r="AMB87" s="158"/>
      <c r="AMC87" s="158"/>
      <c r="AMD87" s="158"/>
      <c r="AME87" s="158"/>
      <c r="AMF87" s="158"/>
      <c r="AMG87" s="158"/>
      <c r="AMH87" s="158"/>
      <c r="AMI87" s="158"/>
      <c r="AMJ87" s="158"/>
      <c r="AMK87" s="158"/>
    </row>
    <row r="88" spans="1:1025" s="159" customFormat="1" ht="24.75" customHeight="1">
      <c r="A88" s="189" t="s">
        <v>152</v>
      </c>
      <c r="B88" s="154" t="s">
        <v>130</v>
      </c>
      <c r="C88" s="155" t="s">
        <v>8</v>
      </c>
      <c r="D88" s="156">
        <f>0.5*0.5</f>
        <v>0.25</v>
      </c>
      <c r="E88" s="192">
        <v>445.89</v>
      </c>
      <c r="F88" s="157"/>
      <c r="G88" s="157"/>
      <c r="H88" s="157"/>
      <c r="I88" s="158"/>
      <c r="J88" s="158"/>
      <c r="K88" s="158"/>
      <c r="L88" s="158"/>
      <c r="M88" s="158"/>
      <c r="N88" s="158"/>
      <c r="O88" s="158"/>
      <c r="P88" s="158"/>
      <c r="Q88" s="158"/>
      <c r="R88" s="158"/>
      <c r="S88" s="158"/>
      <c r="T88" s="158"/>
      <c r="U88" s="158"/>
      <c r="V88" s="158"/>
      <c r="W88" s="158"/>
      <c r="X88" s="158"/>
      <c r="Y88" s="158"/>
      <c r="Z88" s="158"/>
      <c r="AA88" s="158"/>
      <c r="AB88" s="158"/>
      <c r="AC88" s="158"/>
      <c r="AD88" s="158"/>
      <c r="AE88" s="158"/>
      <c r="AF88" s="158"/>
      <c r="AG88" s="158"/>
      <c r="AH88" s="158"/>
      <c r="AI88" s="158"/>
      <c r="AJ88" s="158"/>
      <c r="AK88" s="158"/>
      <c r="AL88" s="158"/>
      <c r="AM88" s="158"/>
      <c r="AN88" s="158"/>
      <c r="AO88" s="158"/>
      <c r="AP88" s="158"/>
      <c r="AQ88" s="158"/>
      <c r="AR88" s="158"/>
      <c r="AS88" s="158"/>
      <c r="AT88" s="158"/>
      <c r="AU88" s="158"/>
      <c r="AV88" s="158"/>
      <c r="AW88" s="158"/>
      <c r="AX88" s="158"/>
      <c r="AY88" s="158"/>
      <c r="AZ88" s="158"/>
      <c r="BA88" s="158"/>
      <c r="BB88" s="158"/>
      <c r="BC88" s="158"/>
      <c r="BD88" s="158"/>
      <c r="BE88" s="158"/>
      <c r="BF88" s="158"/>
      <c r="BG88" s="158"/>
      <c r="BH88" s="158"/>
      <c r="BI88" s="158"/>
      <c r="BJ88" s="158"/>
      <c r="BK88" s="158"/>
      <c r="BL88" s="158"/>
      <c r="BM88" s="158"/>
      <c r="BN88" s="158"/>
      <c r="BO88" s="158"/>
      <c r="BP88" s="158"/>
      <c r="BQ88" s="158"/>
      <c r="BR88" s="158"/>
      <c r="BS88" s="158"/>
      <c r="BT88" s="158"/>
      <c r="BU88" s="158"/>
      <c r="BV88" s="158"/>
      <c r="BW88" s="158"/>
      <c r="BX88" s="158"/>
      <c r="BY88" s="158"/>
      <c r="BZ88" s="158"/>
      <c r="CA88" s="158"/>
      <c r="CB88" s="158"/>
      <c r="CC88" s="158"/>
      <c r="CD88" s="158"/>
      <c r="CE88" s="158"/>
      <c r="CF88" s="158"/>
      <c r="CG88" s="158"/>
      <c r="CH88" s="158"/>
      <c r="CI88" s="158"/>
      <c r="CJ88" s="158"/>
      <c r="CK88" s="158"/>
      <c r="CL88" s="158"/>
      <c r="CM88" s="158"/>
      <c r="CN88" s="158"/>
      <c r="CO88" s="158"/>
      <c r="CP88" s="158"/>
      <c r="CQ88" s="158"/>
      <c r="CR88" s="158"/>
      <c r="CS88" s="158"/>
      <c r="CT88" s="158"/>
      <c r="CU88" s="158"/>
      <c r="CV88" s="158"/>
      <c r="CW88" s="158"/>
      <c r="CX88" s="158"/>
      <c r="CY88" s="158"/>
      <c r="CZ88" s="158"/>
      <c r="DA88" s="158"/>
      <c r="DB88" s="158"/>
      <c r="DC88" s="158"/>
      <c r="DD88" s="158"/>
      <c r="DE88" s="158"/>
      <c r="DF88" s="158"/>
      <c r="DG88" s="158"/>
      <c r="DH88" s="158"/>
      <c r="DI88" s="158"/>
      <c r="DJ88" s="158"/>
      <c r="DK88" s="158"/>
      <c r="DL88" s="158"/>
      <c r="DM88" s="158"/>
      <c r="DN88" s="158"/>
      <c r="DO88" s="158"/>
      <c r="DP88" s="158"/>
      <c r="DQ88" s="158"/>
      <c r="DR88" s="158"/>
      <c r="DS88" s="158"/>
      <c r="DT88" s="158"/>
      <c r="DU88" s="158"/>
      <c r="DV88" s="158"/>
      <c r="DW88" s="158"/>
      <c r="DX88" s="158"/>
      <c r="DY88" s="158"/>
      <c r="DZ88" s="158"/>
      <c r="EA88" s="158"/>
      <c r="EB88" s="158"/>
      <c r="EC88" s="158"/>
      <c r="ED88" s="158"/>
      <c r="EE88" s="158"/>
      <c r="EF88" s="158"/>
      <c r="EG88" s="158"/>
      <c r="EH88" s="158"/>
      <c r="EI88" s="158"/>
      <c r="EJ88" s="158"/>
      <c r="EK88" s="158"/>
      <c r="EL88" s="158"/>
      <c r="EM88" s="158"/>
      <c r="EN88" s="158"/>
      <c r="EO88" s="158"/>
      <c r="EP88" s="158"/>
      <c r="EQ88" s="158"/>
      <c r="ER88" s="158"/>
      <c r="ES88" s="158"/>
      <c r="ET88" s="158"/>
      <c r="EU88" s="158"/>
      <c r="EV88" s="158"/>
      <c r="EW88" s="158"/>
      <c r="EX88" s="158"/>
      <c r="EY88" s="158"/>
      <c r="EZ88" s="158"/>
      <c r="FA88" s="158"/>
      <c r="FB88" s="158"/>
      <c r="FC88" s="158"/>
      <c r="FD88" s="158"/>
      <c r="FE88" s="158"/>
      <c r="FF88" s="158"/>
      <c r="FG88" s="158"/>
      <c r="FH88" s="158"/>
      <c r="FI88" s="158"/>
      <c r="FJ88" s="158"/>
      <c r="FK88" s="158"/>
      <c r="FL88" s="158"/>
      <c r="FM88" s="158"/>
      <c r="FN88" s="158"/>
      <c r="FO88" s="158"/>
      <c r="FP88" s="158"/>
      <c r="FQ88" s="158"/>
      <c r="FR88" s="158"/>
      <c r="FS88" s="158"/>
      <c r="FT88" s="158"/>
      <c r="FU88" s="158"/>
      <c r="FV88" s="158"/>
      <c r="FW88" s="158"/>
      <c r="FX88" s="158"/>
      <c r="FY88" s="158"/>
      <c r="FZ88" s="158"/>
      <c r="GA88" s="158"/>
      <c r="GB88" s="158"/>
      <c r="GC88" s="158"/>
      <c r="GD88" s="158"/>
      <c r="GE88" s="158"/>
      <c r="GF88" s="158"/>
      <c r="GG88" s="158"/>
      <c r="GH88" s="158"/>
      <c r="GI88" s="158"/>
      <c r="GJ88" s="158"/>
      <c r="GK88" s="158"/>
      <c r="GL88" s="158"/>
      <c r="GM88" s="158"/>
      <c r="GN88" s="158"/>
      <c r="GO88" s="158"/>
      <c r="GP88" s="158"/>
      <c r="GQ88" s="158"/>
      <c r="GR88" s="158"/>
      <c r="GS88" s="158"/>
      <c r="GT88" s="158"/>
      <c r="GU88" s="158"/>
      <c r="GV88" s="158"/>
      <c r="GW88" s="158"/>
      <c r="GX88" s="158"/>
      <c r="GY88" s="158"/>
      <c r="GZ88" s="158"/>
      <c r="HA88" s="158"/>
      <c r="HB88" s="158"/>
      <c r="HC88" s="158"/>
      <c r="HD88" s="158"/>
      <c r="HE88" s="158"/>
      <c r="HF88" s="158"/>
      <c r="HG88" s="158"/>
      <c r="HH88" s="158"/>
      <c r="HI88" s="158"/>
      <c r="HJ88" s="158"/>
      <c r="HK88" s="158"/>
      <c r="HL88" s="158"/>
      <c r="HM88" s="158"/>
      <c r="HN88" s="158"/>
      <c r="HO88" s="158"/>
      <c r="HP88" s="158"/>
      <c r="HQ88" s="158"/>
      <c r="HR88" s="158"/>
      <c r="HS88" s="158"/>
      <c r="HT88" s="158"/>
      <c r="HU88" s="158"/>
      <c r="HV88" s="158"/>
      <c r="HW88" s="158"/>
      <c r="HX88" s="158"/>
      <c r="HY88" s="158"/>
      <c r="HZ88" s="158"/>
      <c r="IA88" s="158"/>
      <c r="IB88" s="158"/>
      <c r="IC88" s="158"/>
      <c r="ID88" s="158"/>
      <c r="IE88" s="158"/>
      <c r="IF88" s="158"/>
      <c r="IG88" s="158"/>
      <c r="IH88" s="158"/>
      <c r="II88" s="158"/>
      <c r="IJ88" s="158"/>
      <c r="IK88" s="158"/>
      <c r="IL88" s="158"/>
      <c r="IM88" s="158"/>
      <c r="IN88" s="158"/>
      <c r="IO88" s="158"/>
      <c r="IP88" s="158"/>
      <c r="IQ88" s="158"/>
      <c r="IR88" s="158"/>
      <c r="IS88" s="158"/>
      <c r="IT88" s="158"/>
      <c r="IU88" s="158"/>
      <c r="IV88" s="158"/>
      <c r="IW88" s="158"/>
      <c r="IX88" s="158"/>
      <c r="IY88" s="158"/>
      <c r="IZ88" s="158"/>
      <c r="JA88" s="158"/>
      <c r="JB88" s="158"/>
      <c r="JC88" s="158"/>
      <c r="JD88" s="158"/>
      <c r="JE88" s="158"/>
      <c r="JF88" s="158"/>
      <c r="JG88" s="158"/>
      <c r="JH88" s="158"/>
      <c r="JI88" s="158"/>
      <c r="JJ88" s="158"/>
      <c r="JK88" s="158"/>
      <c r="JL88" s="158"/>
      <c r="JM88" s="158"/>
      <c r="JN88" s="158"/>
      <c r="JO88" s="158"/>
      <c r="JP88" s="158"/>
      <c r="JQ88" s="158"/>
      <c r="JR88" s="158"/>
      <c r="JS88" s="158"/>
      <c r="JT88" s="158"/>
      <c r="JU88" s="158"/>
      <c r="JV88" s="158"/>
      <c r="JW88" s="158"/>
      <c r="JX88" s="158"/>
      <c r="JY88" s="158"/>
      <c r="JZ88" s="158"/>
      <c r="KA88" s="158"/>
      <c r="KB88" s="158"/>
      <c r="KC88" s="158"/>
      <c r="KD88" s="158"/>
      <c r="KE88" s="158"/>
      <c r="KF88" s="158"/>
      <c r="KG88" s="158"/>
      <c r="KH88" s="158"/>
      <c r="KI88" s="158"/>
      <c r="KJ88" s="158"/>
      <c r="KK88" s="158"/>
      <c r="KL88" s="158"/>
      <c r="KM88" s="158"/>
      <c r="KN88" s="158"/>
      <c r="KO88" s="158"/>
      <c r="KP88" s="158"/>
      <c r="KQ88" s="158"/>
      <c r="KR88" s="158"/>
      <c r="KS88" s="158"/>
      <c r="KT88" s="158"/>
      <c r="KU88" s="158"/>
      <c r="KV88" s="158"/>
      <c r="KW88" s="158"/>
      <c r="KX88" s="158"/>
      <c r="KY88" s="158"/>
      <c r="KZ88" s="158"/>
      <c r="LA88" s="158"/>
      <c r="LB88" s="158"/>
      <c r="LC88" s="158"/>
      <c r="LD88" s="158"/>
      <c r="LE88" s="158"/>
      <c r="LF88" s="158"/>
      <c r="LG88" s="158"/>
      <c r="LH88" s="158"/>
      <c r="LI88" s="158"/>
      <c r="LJ88" s="158"/>
      <c r="LK88" s="158"/>
      <c r="LL88" s="158"/>
      <c r="LM88" s="158"/>
      <c r="LN88" s="158"/>
      <c r="LO88" s="158"/>
      <c r="LP88" s="158"/>
      <c r="LQ88" s="158"/>
      <c r="LR88" s="158"/>
      <c r="LS88" s="158"/>
      <c r="LT88" s="158"/>
      <c r="LU88" s="158"/>
      <c r="LV88" s="158"/>
      <c r="LW88" s="158"/>
      <c r="LX88" s="158"/>
      <c r="LY88" s="158"/>
      <c r="LZ88" s="158"/>
      <c r="MA88" s="158"/>
      <c r="MB88" s="158"/>
      <c r="MC88" s="158"/>
      <c r="MD88" s="158"/>
      <c r="ME88" s="158"/>
      <c r="MF88" s="158"/>
      <c r="MG88" s="158"/>
      <c r="MH88" s="158"/>
      <c r="MI88" s="158"/>
      <c r="MJ88" s="158"/>
      <c r="MK88" s="158"/>
      <c r="ML88" s="158"/>
      <c r="MM88" s="158"/>
      <c r="MN88" s="158"/>
      <c r="MO88" s="158"/>
      <c r="MP88" s="158"/>
      <c r="MQ88" s="158"/>
      <c r="MR88" s="158"/>
      <c r="MS88" s="158"/>
      <c r="MT88" s="158"/>
      <c r="MU88" s="158"/>
      <c r="MV88" s="158"/>
      <c r="MW88" s="158"/>
      <c r="MX88" s="158"/>
      <c r="MY88" s="158"/>
      <c r="MZ88" s="158"/>
      <c r="NA88" s="158"/>
      <c r="NB88" s="158"/>
      <c r="NC88" s="158"/>
      <c r="ND88" s="158"/>
      <c r="NE88" s="158"/>
      <c r="NF88" s="158"/>
      <c r="NG88" s="158"/>
      <c r="NH88" s="158"/>
      <c r="NI88" s="158"/>
      <c r="NJ88" s="158"/>
      <c r="NK88" s="158"/>
      <c r="NL88" s="158"/>
      <c r="NM88" s="158"/>
      <c r="NN88" s="158"/>
      <c r="NO88" s="158"/>
      <c r="NP88" s="158"/>
      <c r="NQ88" s="158"/>
      <c r="NR88" s="158"/>
      <c r="NS88" s="158"/>
      <c r="NT88" s="158"/>
      <c r="NU88" s="158"/>
      <c r="NV88" s="158"/>
      <c r="NW88" s="158"/>
      <c r="NX88" s="158"/>
      <c r="NY88" s="158"/>
      <c r="NZ88" s="158"/>
      <c r="OA88" s="158"/>
      <c r="OB88" s="158"/>
      <c r="OC88" s="158"/>
      <c r="OD88" s="158"/>
      <c r="OE88" s="158"/>
      <c r="OF88" s="158"/>
      <c r="OG88" s="158"/>
      <c r="OH88" s="158"/>
      <c r="OI88" s="158"/>
      <c r="OJ88" s="158"/>
      <c r="OK88" s="158"/>
      <c r="OL88" s="158"/>
      <c r="OM88" s="158"/>
      <c r="ON88" s="158"/>
      <c r="OO88" s="158"/>
      <c r="OP88" s="158"/>
      <c r="OQ88" s="158"/>
      <c r="OR88" s="158"/>
      <c r="OS88" s="158"/>
      <c r="OT88" s="158"/>
      <c r="OU88" s="158"/>
      <c r="OV88" s="158"/>
      <c r="OW88" s="158"/>
      <c r="OX88" s="158"/>
      <c r="OY88" s="158"/>
      <c r="OZ88" s="158"/>
      <c r="PA88" s="158"/>
      <c r="PB88" s="158"/>
      <c r="PC88" s="158"/>
      <c r="PD88" s="158"/>
      <c r="PE88" s="158"/>
      <c r="PF88" s="158"/>
      <c r="PG88" s="158"/>
      <c r="PH88" s="158"/>
      <c r="PI88" s="158"/>
      <c r="PJ88" s="158"/>
      <c r="PK88" s="158"/>
      <c r="PL88" s="158"/>
      <c r="PM88" s="158"/>
      <c r="PN88" s="158"/>
      <c r="PO88" s="158"/>
      <c r="PP88" s="158"/>
      <c r="PQ88" s="158"/>
      <c r="PR88" s="158"/>
      <c r="PS88" s="158"/>
      <c r="PT88" s="158"/>
      <c r="PU88" s="158"/>
      <c r="PV88" s="158"/>
      <c r="PW88" s="158"/>
      <c r="PX88" s="158"/>
      <c r="PY88" s="158"/>
      <c r="PZ88" s="158"/>
      <c r="QA88" s="158"/>
      <c r="QB88" s="158"/>
      <c r="QC88" s="158"/>
      <c r="QD88" s="158"/>
      <c r="QE88" s="158"/>
      <c r="QF88" s="158"/>
      <c r="QG88" s="158"/>
      <c r="QH88" s="158"/>
      <c r="QI88" s="158"/>
      <c r="QJ88" s="158"/>
      <c r="QK88" s="158"/>
      <c r="QL88" s="158"/>
      <c r="QM88" s="158"/>
      <c r="QN88" s="158"/>
      <c r="QO88" s="158"/>
      <c r="QP88" s="158"/>
      <c r="QQ88" s="158"/>
      <c r="QR88" s="158"/>
      <c r="QS88" s="158"/>
      <c r="QT88" s="158"/>
      <c r="QU88" s="158"/>
      <c r="QV88" s="158"/>
      <c r="QW88" s="158"/>
      <c r="QX88" s="158"/>
      <c r="QY88" s="158"/>
      <c r="QZ88" s="158"/>
      <c r="RA88" s="158"/>
      <c r="RB88" s="158"/>
      <c r="RC88" s="158"/>
      <c r="RD88" s="158"/>
      <c r="RE88" s="158"/>
      <c r="RF88" s="158"/>
      <c r="RG88" s="158"/>
      <c r="RH88" s="158"/>
      <c r="RI88" s="158"/>
      <c r="RJ88" s="158"/>
      <c r="RK88" s="158"/>
      <c r="RL88" s="158"/>
      <c r="RM88" s="158"/>
      <c r="RN88" s="158"/>
      <c r="RO88" s="158"/>
      <c r="RP88" s="158"/>
      <c r="RQ88" s="158"/>
      <c r="RR88" s="158"/>
      <c r="RS88" s="158"/>
      <c r="RT88" s="158"/>
      <c r="RU88" s="158"/>
      <c r="RV88" s="158"/>
      <c r="RW88" s="158"/>
      <c r="RX88" s="158"/>
      <c r="RY88" s="158"/>
      <c r="RZ88" s="158"/>
      <c r="SA88" s="158"/>
      <c r="SB88" s="158"/>
      <c r="SC88" s="158"/>
      <c r="SD88" s="158"/>
      <c r="SE88" s="158"/>
      <c r="SF88" s="158"/>
      <c r="SG88" s="158"/>
      <c r="SH88" s="158"/>
      <c r="SI88" s="158"/>
      <c r="SJ88" s="158"/>
      <c r="SK88" s="158"/>
      <c r="SL88" s="158"/>
      <c r="SM88" s="158"/>
      <c r="SN88" s="158"/>
      <c r="SO88" s="158"/>
      <c r="SP88" s="158"/>
      <c r="SQ88" s="158"/>
      <c r="SR88" s="158"/>
      <c r="SS88" s="158"/>
      <c r="ST88" s="158"/>
      <c r="SU88" s="158"/>
      <c r="SV88" s="158"/>
      <c r="SW88" s="158"/>
      <c r="SX88" s="158"/>
      <c r="SY88" s="158"/>
      <c r="SZ88" s="158"/>
      <c r="TA88" s="158"/>
      <c r="TB88" s="158"/>
      <c r="TC88" s="158"/>
      <c r="TD88" s="158"/>
      <c r="TE88" s="158"/>
      <c r="TF88" s="158"/>
      <c r="TG88" s="158"/>
      <c r="TH88" s="158"/>
      <c r="TI88" s="158"/>
      <c r="TJ88" s="158"/>
      <c r="TK88" s="158"/>
      <c r="TL88" s="158"/>
      <c r="TM88" s="158"/>
      <c r="TN88" s="158"/>
      <c r="TO88" s="158"/>
      <c r="TP88" s="158"/>
      <c r="TQ88" s="158"/>
      <c r="TR88" s="158"/>
      <c r="TS88" s="158"/>
      <c r="TT88" s="158"/>
      <c r="TU88" s="158"/>
      <c r="TV88" s="158"/>
      <c r="TW88" s="158"/>
      <c r="TX88" s="158"/>
      <c r="TY88" s="158"/>
      <c r="TZ88" s="158"/>
      <c r="UA88" s="158"/>
      <c r="UB88" s="158"/>
      <c r="UC88" s="158"/>
      <c r="UD88" s="158"/>
      <c r="UE88" s="158"/>
      <c r="UF88" s="158"/>
      <c r="UG88" s="158"/>
      <c r="UH88" s="158"/>
      <c r="UI88" s="158"/>
      <c r="UJ88" s="158"/>
      <c r="UK88" s="158"/>
      <c r="UL88" s="158"/>
      <c r="UM88" s="158"/>
      <c r="UN88" s="158"/>
      <c r="UO88" s="158"/>
      <c r="UP88" s="158"/>
      <c r="UQ88" s="158"/>
      <c r="UR88" s="158"/>
      <c r="US88" s="158"/>
      <c r="UT88" s="158"/>
      <c r="UU88" s="158"/>
      <c r="UV88" s="158"/>
      <c r="UW88" s="158"/>
      <c r="UX88" s="158"/>
      <c r="UY88" s="158"/>
      <c r="UZ88" s="158"/>
      <c r="VA88" s="158"/>
      <c r="VB88" s="158"/>
      <c r="VC88" s="158"/>
      <c r="VD88" s="158"/>
      <c r="VE88" s="158"/>
      <c r="VF88" s="158"/>
      <c r="VG88" s="158"/>
      <c r="VH88" s="158"/>
      <c r="VI88" s="158"/>
      <c r="VJ88" s="158"/>
      <c r="VK88" s="158"/>
      <c r="VL88" s="158"/>
      <c r="VM88" s="158"/>
      <c r="VN88" s="158"/>
      <c r="VO88" s="158"/>
      <c r="VP88" s="158"/>
      <c r="VQ88" s="158"/>
      <c r="VR88" s="158"/>
      <c r="VS88" s="158"/>
      <c r="VT88" s="158"/>
      <c r="VU88" s="158"/>
      <c r="VV88" s="158"/>
      <c r="VW88" s="158"/>
      <c r="VX88" s="158"/>
      <c r="VY88" s="158"/>
      <c r="VZ88" s="158"/>
      <c r="WA88" s="158"/>
      <c r="WB88" s="158"/>
      <c r="WC88" s="158"/>
      <c r="WD88" s="158"/>
      <c r="WE88" s="158"/>
      <c r="WF88" s="158"/>
      <c r="WG88" s="158"/>
      <c r="WH88" s="158"/>
      <c r="WI88" s="158"/>
      <c r="WJ88" s="158"/>
      <c r="WK88" s="158"/>
      <c r="WL88" s="158"/>
      <c r="WM88" s="158"/>
      <c r="WN88" s="158"/>
      <c r="WO88" s="158"/>
      <c r="WP88" s="158"/>
      <c r="WQ88" s="158"/>
      <c r="WR88" s="158"/>
      <c r="WS88" s="158"/>
      <c r="WT88" s="158"/>
      <c r="WU88" s="158"/>
      <c r="WV88" s="158"/>
      <c r="WW88" s="158"/>
      <c r="WX88" s="158"/>
      <c r="WY88" s="158"/>
      <c r="WZ88" s="158"/>
      <c r="XA88" s="158"/>
      <c r="XB88" s="158"/>
      <c r="XC88" s="158"/>
      <c r="XD88" s="158"/>
      <c r="XE88" s="158"/>
      <c r="XF88" s="158"/>
      <c r="XG88" s="158"/>
      <c r="XH88" s="158"/>
      <c r="XI88" s="158"/>
      <c r="XJ88" s="158"/>
      <c r="XK88" s="158"/>
      <c r="XL88" s="158"/>
      <c r="XM88" s="158"/>
      <c r="XN88" s="158"/>
      <c r="XO88" s="158"/>
      <c r="XP88" s="158"/>
      <c r="XQ88" s="158"/>
      <c r="XR88" s="158"/>
      <c r="XS88" s="158"/>
      <c r="XT88" s="158"/>
      <c r="XU88" s="158"/>
      <c r="XV88" s="158"/>
      <c r="XW88" s="158"/>
      <c r="XX88" s="158"/>
      <c r="XY88" s="158"/>
      <c r="XZ88" s="158"/>
      <c r="YA88" s="158"/>
      <c r="YB88" s="158"/>
      <c r="YC88" s="158"/>
      <c r="YD88" s="158"/>
      <c r="YE88" s="158"/>
      <c r="YF88" s="158"/>
      <c r="YG88" s="158"/>
      <c r="YH88" s="158"/>
      <c r="YI88" s="158"/>
      <c r="YJ88" s="158"/>
      <c r="YK88" s="158"/>
      <c r="YL88" s="158"/>
      <c r="YM88" s="158"/>
      <c r="YN88" s="158"/>
      <c r="YO88" s="158"/>
      <c r="YP88" s="158"/>
      <c r="YQ88" s="158"/>
      <c r="YR88" s="158"/>
      <c r="YS88" s="158"/>
      <c r="YT88" s="158"/>
      <c r="YU88" s="158"/>
      <c r="YV88" s="158"/>
      <c r="YW88" s="158"/>
      <c r="YX88" s="158"/>
      <c r="YY88" s="158"/>
      <c r="YZ88" s="158"/>
      <c r="ZA88" s="158"/>
      <c r="ZB88" s="158"/>
      <c r="ZC88" s="158"/>
      <c r="ZD88" s="158"/>
      <c r="ZE88" s="158"/>
      <c r="ZF88" s="158"/>
      <c r="ZG88" s="158"/>
      <c r="ZH88" s="158"/>
      <c r="ZI88" s="158"/>
      <c r="ZJ88" s="158"/>
      <c r="ZK88" s="158"/>
      <c r="ZL88" s="158"/>
      <c r="ZM88" s="158"/>
      <c r="ZN88" s="158"/>
      <c r="ZO88" s="158"/>
      <c r="ZP88" s="158"/>
      <c r="ZQ88" s="158"/>
      <c r="ZR88" s="158"/>
      <c r="ZS88" s="158"/>
      <c r="ZT88" s="158"/>
      <c r="ZU88" s="158"/>
      <c r="ZV88" s="158"/>
      <c r="ZW88" s="158"/>
      <c r="ZX88" s="158"/>
      <c r="ZY88" s="158"/>
      <c r="ZZ88" s="158"/>
      <c r="AAA88" s="158"/>
      <c r="AAB88" s="158"/>
      <c r="AAC88" s="158"/>
      <c r="AAD88" s="158"/>
      <c r="AAE88" s="158"/>
      <c r="AAF88" s="158"/>
      <c r="AAG88" s="158"/>
      <c r="AAH88" s="158"/>
      <c r="AAI88" s="158"/>
      <c r="AAJ88" s="158"/>
      <c r="AAK88" s="158"/>
      <c r="AAL88" s="158"/>
      <c r="AAM88" s="158"/>
      <c r="AAN88" s="158"/>
      <c r="AAO88" s="158"/>
      <c r="AAP88" s="158"/>
      <c r="AAQ88" s="158"/>
      <c r="AAR88" s="158"/>
      <c r="AAS88" s="158"/>
      <c r="AAT88" s="158"/>
      <c r="AAU88" s="158"/>
      <c r="AAV88" s="158"/>
      <c r="AAW88" s="158"/>
      <c r="AAX88" s="158"/>
      <c r="AAY88" s="158"/>
      <c r="AAZ88" s="158"/>
      <c r="ABA88" s="158"/>
      <c r="ABB88" s="158"/>
      <c r="ABC88" s="158"/>
      <c r="ABD88" s="158"/>
      <c r="ABE88" s="158"/>
      <c r="ABF88" s="158"/>
      <c r="ABG88" s="158"/>
      <c r="ABH88" s="158"/>
      <c r="ABI88" s="158"/>
      <c r="ABJ88" s="158"/>
      <c r="ABK88" s="158"/>
      <c r="ABL88" s="158"/>
      <c r="ABM88" s="158"/>
      <c r="ABN88" s="158"/>
      <c r="ABO88" s="158"/>
      <c r="ABP88" s="158"/>
      <c r="ABQ88" s="158"/>
      <c r="ABR88" s="158"/>
      <c r="ABS88" s="158"/>
      <c r="ABT88" s="158"/>
      <c r="ABU88" s="158"/>
      <c r="ABV88" s="158"/>
      <c r="ABW88" s="158"/>
      <c r="ABX88" s="158"/>
      <c r="ABY88" s="158"/>
      <c r="ABZ88" s="158"/>
      <c r="ACA88" s="158"/>
      <c r="ACB88" s="158"/>
      <c r="ACC88" s="158"/>
      <c r="ACD88" s="158"/>
      <c r="ACE88" s="158"/>
      <c r="ACF88" s="158"/>
      <c r="ACG88" s="158"/>
      <c r="ACH88" s="158"/>
      <c r="ACI88" s="158"/>
      <c r="ACJ88" s="158"/>
      <c r="ACK88" s="158"/>
      <c r="ACL88" s="158"/>
      <c r="ACM88" s="158"/>
      <c r="ACN88" s="158"/>
      <c r="ACO88" s="158"/>
      <c r="ACP88" s="158"/>
      <c r="ACQ88" s="158"/>
      <c r="ACR88" s="158"/>
      <c r="ACS88" s="158"/>
      <c r="ACT88" s="158"/>
      <c r="ACU88" s="158"/>
      <c r="ACV88" s="158"/>
      <c r="ACW88" s="158"/>
      <c r="ACX88" s="158"/>
      <c r="ACY88" s="158"/>
      <c r="ACZ88" s="158"/>
      <c r="ADA88" s="158"/>
      <c r="ADB88" s="158"/>
      <c r="ADC88" s="158"/>
      <c r="ADD88" s="158"/>
      <c r="ADE88" s="158"/>
      <c r="ADF88" s="158"/>
      <c r="ADG88" s="158"/>
      <c r="ADH88" s="158"/>
      <c r="ADI88" s="158"/>
      <c r="ADJ88" s="158"/>
      <c r="ADK88" s="158"/>
      <c r="ADL88" s="158"/>
      <c r="ADM88" s="158"/>
      <c r="ADN88" s="158"/>
      <c r="ADO88" s="158"/>
      <c r="ADP88" s="158"/>
      <c r="ADQ88" s="158"/>
      <c r="ADR88" s="158"/>
      <c r="ADS88" s="158"/>
      <c r="ADT88" s="158"/>
      <c r="ADU88" s="158"/>
      <c r="ADV88" s="158"/>
      <c r="ADW88" s="158"/>
      <c r="ADX88" s="158"/>
      <c r="ADY88" s="158"/>
      <c r="ADZ88" s="158"/>
      <c r="AEA88" s="158"/>
      <c r="AEB88" s="158"/>
      <c r="AEC88" s="158"/>
      <c r="AED88" s="158"/>
      <c r="AEE88" s="158"/>
      <c r="AEF88" s="158"/>
      <c r="AEG88" s="158"/>
      <c r="AEH88" s="158"/>
      <c r="AEI88" s="158"/>
      <c r="AEJ88" s="158"/>
      <c r="AEK88" s="158"/>
      <c r="AEL88" s="158"/>
      <c r="AEM88" s="158"/>
      <c r="AEN88" s="158"/>
      <c r="AEO88" s="158"/>
      <c r="AEP88" s="158"/>
      <c r="AEQ88" s="158"/>
      <c r="AER88" s="158"/>
      <c r="AES88" s="158"/>
      <c r="AET88" s="158"/>
      <c r="AEU88" s="158"/>
      <c r="AEV88" s="158"/>
      <c r="AEW88" s="158"/>
      <c r="AEX88" s="158"/>
      <c r="AEY88" s="158"/>
      <c r="AEZ88" s="158"/>
      <c r="AFA88" s="158"/>
      <c r="AFB88" s="158"/>
      <c r="AFC88" s="158"/>
      <c r="AFD88" s="158"/>
      <c r="AFE88" s="158"/>
      <c r="AFF88" s="158"/>
      <c r="AFG88" s="158"/>
      <c r="AFH88" s="158"/>
      <c r="AFI88" s="158"/>
      <c r="AFJ88" s="158"/>
      <c r="AFK88" s="158"/>
      <c r="AFL88" s="158"/>
      <c r="AFM88" s="158"/>
      <c r="AFN88" s="158"/>
      <c r="AFO88" s="158"/>
      <c r="AFP88" s="158"/>
      <c r="AFQ88" s="158"/>
      <c r="AFR88" s="158"/>
      <c r="AFS88" s="158"/>
      <c r="AFT88" s="158"/>
      <c r="AFU88" s="158"/>
      <c r="AFV88" s="158"/>
      <c r="AFW88" s="158"/>
      <c r="AFX88" s="158"/>
      <c r="AFY88" s="158"/>
      <c r="AFZ88" s="158"/>
      <c r="AGA88" s="158"/>
      <c r="AGB88" s="158"/>
      <c r="AGC88" s="158"/>
      <c r="AGD88" s="158"/>
      <c r="AGE88" s="158"/>
      <c r="AGF88" s="158"/>
      <c r="AGG88" s="158"/>
      <c r="AGH88" s="158"/>
      <c r="AGI88" s="158"/>
      <c r="AGJ88" s="158"/>
      <c r="AGK88" s="158"/>
      <c r="AGL88" s="158"/>
      <c r="AGM88" s="158"/>
      <c r="AGN88" s="158"/>
      <c r="AGO88" s="158"/>
      <c r="AGP88" s="158"/>
      <c r="AGQ88" s="158"/>
      <c r="AGR88" s="158"/>
      <c r="AGS88" s="158"/>
      <c r="AGT88" s="158"/>
      <c r="AGU88" s="158"/>
      <c r="AGV88" s="158"/>
      <c r="AGW88" s="158"/>
      <c r="AGX88" s="158"/>
      <c r="AGY88" s="158"/>
      <c r="AGZ88" s="158"/>
      <c r="AHA88" s="158"/>
      <c r="AHB88" s="158"/>
      <c r="AHC88" s="158"/>
      <c r="AHD88" s="158"/>
      <c r="AHE88" s="158"/>
      <c r="AHF88" s="158"/>
      <c r="AHG88" s="158"/>
      <c r="AHH88" s="158"/>
      <c r="AHI88" s="158"/>
      <c r="AHJ88" s="158"/>
      <c r="AHK88" s="158"/>
      <c r="AHL88" s="158"/>
      <c r="AHM88" s="158"/>
      <c r="AHN88" s="158"/>
      <c r="AHO88" s="158"/>
      <c r="AHP88" s="158"/>
      <c r="AHQ88" s="158"/>
      <c r="AHR88" s="158"/>
      <c r="AHS88" s="158"/>
      <c r="AHT88" s="158"/>
      <c r="AHU88" s="158"/>
      <c r="AHV88" s="158"/>
      <c r="AHW88" s="158"/>
      <c r="AHX88" s="158"/>
      <c r="AHY88" s="158"/>
      <c r="AHZ88" s="158"/>
      <c r="AIA88" s="158"/>
      <c r="AIB88" s="158"/>
      <c r="AIC88" s="158"/>
      <c r="AID88" s="158"/>
      <c r="AIE88" s="158"/>
      <c r="AIF88" s="158"/>
      <c r="AIG88" s="158"/>
      <c r="AIH88" s="158"/>
      <c r="AII88" s="158"/>
      <c r="AIJ88" s="158"/>
      <c r="AIK88" s="158"/>
      <c r="AIL88" s="158"/>
      <c r="AIM88" s="158"/>
      <c r="AIN88" s="158"/>
      <c r="AIO88" s="158"/>
      <c r="AIP88" s="158"/>
      <c r="AIQ88" s="158"/>
      <c r="AIR88" s="158"/>
      <c r="AIS88" s="158"/>
      <c r="AIT88" s="158"/>
      <c r="AIU88" s="158"/>
      <c r="AIV88" s="158"/>
      <c r="AIW88" s="158"/>
      <c r="AIX88" s="158"/>
      <c r="AIY88" s="158"/>
      <c r="AIZ88" s="158"/>
      <c r="AJA88" s="158"/>
      <c r="AJB88" s="158"/>
      <c r="AJC88" s="158"/>
      <c r="AJD88" s="158"/>
      <c r="AJE88" s="158"/>
      <c r="AJF88" s="158"/>
      <c r="AJG88" s="158"/>
      <c r="AJH88" s="158"/>
      <c r="AJI88" s="158"/>
      <c r="AJJ88" s="158"/>
      <c r="AJK88" s="158"/>
      <c r="AJL88" s="158"/>
      <c r="AJM88" s="158"/>
      <c r="AJN88" s="158"/>
      <c r="AJO88" s="158"/>
      <c r="AJP88" s="158"/>
      <c r="AJQ88" s="158"/>
      <c r="AJR88" s="158"/>
      <c r="AJS88" s="158"/>
      <c r="AJT88" s="158"/>
      <c r="AJU88" s="158"/>
      <c r="AJV88" s="158"/>
      <c r="AJW88" s="158"/>
      <c r="AJX88" s="158"/>
      <c r="AJY88" s="158"/>
      <c r="AJZ88" s="158"/>
      <c r="AKA88" s="158"/>
      <c r="AKB88" s="158"/>
      <c r="AKC88" s="158"/>
      <c r="AKD88" s="158"/>
      <c r="AKE88" s="158"/>
      <c r="AKF88" s="158"/>
      <c r="AKG88" s="158"/>
      <c r="AKH88" s="158"/>
      <c r="AKI88" s="158"/>
      <c r="AKJ88" s="158"/>
      <c r="AKK88" s="158"/>
      <c r="AKL88" s="158"/>
      <c r="AKM88" s="158"/>
      <c r="AKN88" s="158"/>
      <c r="AKO88" s="158"/>
      <c r="AKP88" s="158"/>
      <c r="AKQ88" s="158"/>
      <c r="AKR88" s="158"/>
      <c r="AKS88" s="158"/>
      <c r="AKT88" s="158"/>
      <c r="AKU88" s="158"/>
      <c r="AKV88" s="158"/>
      <c r="AKW88" s="158"/>
      <c r="AKX88" s="158"/>
      <c r="AKY88" s="158"/>
      <c r="AKZ88" s="158"/>
      <c r="ALA88" s="158"/>
      <c r="ALB88" s="158"/>
      <c r="ALC88" s="158"/>
      <c r="ALD88" s="158"/>
      <c r="ALE88" s="158"/>
      <c r="ALF88" s="158"/>
      <c r="ALG88" s="158"/>
      <c r="ALH88" s="158"/>
      <c r="ALI88" s="158"/>
      <c r="ALJ88" s="158"/>
      <c r="ALK88" s="158"/>
      <c r="ALL88" s="158"/>
      <c r="ALM88" s="158"/>
      <c r="ALN88" s="158"/>
      <c r="ALO88" s="158"/>
      <c r="ALP88" s="158"/>
      <c r="ALQ88" s="158"/>
      <c r="ALR88" s="158"/>
      <c r="ALS88" s="158"/>
      <c r="ALT88" s="158"/>
      <c r="ALU88" s="158"/>
      <c r="ALV88" s="158"/>
      <c r="ALW88" s="158"/>
      <c r="ALX88" s="158"/>
      <c r="ALY88" s="158"/>
      <c r="ALZ88" s="158"/>
      <c r="AMA88" s="158"/>
      <c r="AMB88" s="158"/>
      <c r="AMC88" s="158"/>
      <c r="AMD88" s="158"/>
      <c r="AME88" s="158"/>
      <c r="AMF88" s="158"/>
      <c r="AMG88" s="158"/>
      <c r="AMH88" s="158"/>
      <c r="AMI88" s="158"/>
      <c r="AMJ88" s="158"/>
      <c r="AMK88" s="158"/>
    </row>
    <row r="89" spans="1:1025" s="159" customFormat="1" ht="24.75" customHeight="1">
      <c r="A89" s="189" t="s">
        <v>153</v>
      </c>
      <c r="B89" s="154" t="s">
        <v>154</v>
      </c>
      <c r="C89" s="155" t="s">
        <v>131</v>
      </c>
      <c r="D89" s="156">
        <v>1</v>
      </c>
      <c r="E89" s="192">
        <v>267.05</v>
      </c>
      <c r="F89" s="157"/>
      <c r="G89" s="157"/>
      <c r="H89" s="157"/>
      <c r="I89" s="158"/>
      <c r="J89" s="158"/>
      <c r="K89" s="158"/>
      <c r="L89" s="158"/>
      <c r="M89" s="158"/>
      <c r="N89" s="158"/>
      <c r="O89" s="158"/>
      <c r="P89" s="158"/>
      <c r="Q89" s="158"/>
      <c r="R89" s="158"/>
      <c r="S89" s="158"/>
      <c r="T89" s="158"/>
      <c r="U89" s="158"/>
      <c r="V89" s="158"/>
      <c r="W89" s="158"/>
      <c r="X89" s="158"/>
      <c r="Y89" s="158"/>
      <c r="Z89" s="158"/>
      <c r="AA89" s="158"/>
      <c r="AB89" s="158"/>
      <c r="AC89" s="158"/>
      <c r="AD89" s="158"/>
      <c r="AE89" s="158"/>
      <c r="AF89" s="158"/>
      <c r="AG89" s="158"/>
      <c r="AH89" s="158"/>
      <c r="AI89" s="158"/>
      <c r="AJ89" s="158"/>
      <c r="AK89" s="158"/>
      <c r="AL89" s="158"/>
      <c r="AM89" s="158"/>
      <c r="AN89" s="158"/>
      <c r="AO89" s="158"/>
      <c r="AP89" s="158"/>
      <c r="AQ89" s="158"/>
      <c r="AR89" s="158"/>
      <c r="AS89" s="158"/>
      <c r="AT89" s="158"/>
      <c r="AU89" s="158"/>
      <c r="AV89" s="158"/>
      <c r="AW89" s="158"/>
      <c r="AX89" s="158"/>
      <c r="AY89" s="158"/>
      <c r="AZ89" s="158"/>
      <c r="BA89" s="158"/>
      <c r="BB89" s="158"/>
      <c r="BC89" s="158"/>
      <c r="BD89" s="158"/>
      <c r="BE89" s="158"/>
      <c r="BF89" s="158"/>
      <c r="BG89" s="158"/>
      <c r="BH89" s="158"/>
      <c r="BI89" s="158"/>
      <c r="BJ89" s="158"/>
      <c r="BK89" s="158"/>
      <c r="BL89" s="158"/>
      <c r="BM89" s="158"/>
      <c r="BN89" s="158"/>
      <c r="BO89" s="158"/>
      <c r="BP89" s="158"/>
      <c r="BQ89" s="158"/>
      <c r="BR89" s="158"/>
      <c r="BS89" s="158"/>
      <c r="BT89" s="158"/>
      <c r="BU89" s="158"/>
      <c r="BV89" s="158"/>
      <c r="BW89" s="158"/>
      <c r="BX89" s="158"/>
      <c r="BY89" s="158"/>
      <c r="BZ89" s="158"/>
      <c r="CA89" s="158"/>
      <c r="CB89" s="158"/>
      <c r="CC89" s="158"/>
      <c r="CD89" s="158"/>
      <c r="CE89" s="158"/>
      <c r="CF89" s="158"/>
      <c r="CG89" s="158"/>
      <c r="CH89" s="158"/>
      <c r="CI89" s="158"/>
      <c r="CJ89" s="158"/>
      <c r="CK89" s="158"/>
      <c r="CL89" s="158"/>
      <c r="CM89" s="158"/>
      <c r="CN89" s="158"/>
      <c r="CO89" s="158"/>
      <c r="CP89" s="158"/>
      <c r="CQ89" s="158"/>
      <c r="CR89" s="158"/>
      <c r="CS89" s="158"/>
      <c r="CT89" s="158"/>
      <c r="CU89" s="158"/>
      <c r="CV89" s="158"/>
      <c r="CW89" s="158"/>
      <c r="CX89" s="158"/>
      <c r="CY89" s="158"/>
      <c r="CZ89" s="158"/>
      <c r="DA89" s="158"/>
      <c r="DB89" s="158"/>
      <c r="DC89" s="158"/>
      <c r="DD89" s="158"/>
      <c r="DE89" s="158"/>
      <c r="DF89" s="158"/>
      <c r="DG89" s="158"/>
      <c r="DH89" s="158"/>
      <c r="DI89" s="158"/>
      <c r="DJ89" s="158"/>
      <c r="DK89" s="158"/>
      <c r="DL89" s="158"/>
      <c r="DM89" s="158"/>
      <c r="DN89" s="158"/>
      <c r="DO89" s="158"/>
      <c r="DP89" s="158"/>
      <c r="DQ89" s="158"/>
      <c r="DR89" s="158"/>
      <c r="DS89" s="158"/>
      <c r="DT89" s="158"/>
      <c r="DU89" s="158"/>
      <c r="DV89" s="158"/>
      <c r="DW89" s="158"/>
      <c r="DX89" s="158"/>
      <c r="DY89" s="158"/>
      <c r="DZ89" s="158"/>
      <c r="EA89" s="158"/>
      <c r="EB89" s="158"/>
      <c r="EC89" s="158"/>
      <c r="ED89" s="158"/>
      <c r="EE89" s="158"/>
      <c r="EF89" s="158"/>
      <c r="EG89" s="158"/>
      <c r="EH89" s="158"/>
      <c r="EI89" s="158"/>
      <c r="EJ89" s="158"/>
      <c r="EK89" s="158"/>
      <c r="EL89" s="158"/>
      <c r="EM89" s="158"/>
      <c r="EN89" s="158"/>
      <c r="EO89" s="158"/>
      <c r="EP89" s="158"/>
      <c r="EQ89" s="158"/>
      <c r="ER89" s="158"/>
      <c r="ES89" s="158"/>
      <c r="ET89" s="158"/>
      <c r="EU89" s="158"/>
      <c r="EV89" s="158"/>
      <c r="EW89" s="158"/>
      <c r="EX89" s="158"/>
      <c r="EY89" s="158"/>
      <c r="EZ89" s="158"/>
      <c r="FA89" s="158"/>
      <c r="FB89" s="158"/>
      <c r="FC89" s="158"/>
      <c r="FD89" s="158"/>
      <c r="FE89" s="158"/>
      <c r="FF89" s="158"/>
      <c r="FG89" s="158"/>
      <c r="FH89" s="158"/>
      <c r="FI89" s="158"/>
      <c r="FJ89" s="158"/>
      <c r="FK89" s="158"/>
      <c r="FL89" s="158"/>
      <c r="FM89" s="158"/>
      <c r="FN89" s="158"/>
      <c r="FO89" s="158"/>
      <c r="FP89" s="158"/>
      <c r="FQ89" s="158"/>
      <c r="FR89" s="158"/>
      <c r="FS89" s="158"/>
      <c r="FT89" s="158"/>
      <c r="FU89" s="158"/>
      <c r="FV89" s="158"/>
      <c r="FW89" s="158"/>
      <c r="FX89" s="158"/>
      <c r="FY89" s="158"/>
      <c r="FZ89" s="158"/>
      <c r="GA89" s="158"/>
      <c r="GB89" s="158"/>
      <c r="GC89" s="158"/>
      <c r="GD89" s="158"/>
      <c r="GE89" s="158"/>
      <c r="GF89" s="158"/>
      <c r="GG89" s="158"/>
      <c r="GH89" s="158"/>
      <c r="GI89" s="158"/>
      <c r="GJ89" s="158"/>
      <c r="GK89" s="158"/>
      <c r="GL89" s="158"/>
      <c r="GM89" s="158"/>
      <c r="GN89" s="158"/>
      <c r="GO89" s="158"/>
      <c r="GP89" s="158"/>
      <c r="GQ89" s="158"/>
      <c r="GR89" s="158"/>
      <c r="GS89" s="158"/>
      <c r="GT89" s="158"/>
      <c r="GU89" s="158"/>
      <c r="GV89" s="158"/>
      <c r="GW89" s="158"/>
      <c r="GX89" s="158"/>
      <c r="GY89" s="158"/>
      <c r="GZ89" s="158"/>
      <c r="HA89" s="158"/>
      <c r="HB89" s="158"/>
      <c r="HC89" s="158"/>
      <c r="HD89" s="158"/>
      <c r="HE89" s="158"/>
      <c r="HF89" s="158"/>
      <c r="HG89" s="158"/>
      <c r="HH89" s="158"/>
      <c r="HI89" s="158"/>
      <c r="HJ89" s="158"/>
      <c r="HK89" s="158"/>
      <c r="HL89" s="158"/>
      <c r="HM89" s="158"/>
      <c r="HN89" s="158"/>
      <c r="HO89" s="158"/>
      <c r="HP89" s="158"/>
      <c r="HQ89" s="158"/>
      <c r="HR89" s="158"/>
      <c r="HS89" s="158"/>
      <c r="HT89" s="158"/>
      <c r="HU89" s="158"/>
      <c r="HV89" s="158"/>
      <c r="HW89" s="158"/>
      <c r="HX89" s="158"/>
      <c r="HY89" s="158"/>
      <c r="HZ89" s="158"/>
      <c r="IA89" s="158"/>
      <c r="IB89" s="158"/>
      <c r="IC89" s="158"/>
      <c r="ID89" s="158"/>
      <c r="IE89" s="158"/>
      <c r="IF89" s="158"/>
      <c r="IG89" s="158"/>
      <c r="IH89" s="158"/>
      <c r="II89" s="158"/>
      <c r="IJ89" s="158"/>
      <c r="IK89" s="158"/>
      <c r="IL89" s="158"/>
      <c r="IM89" s="158"/>
      <c r="IN89" s="158"/>
      <c r="IO89" s="158"/>
      <c r="IP89" s="158"/>
      <c r="IQ89" s="158"/>
      <c r="IR89" s="158"/>
      <c r="IS89" s="158"/>
      <c r="IT89" s="158"/>
      <c r="IU89" s="158"/>
      <c r="IV89" s="158"/>
      <c r="IW89" s="158"/>
      <c r="IX89" s="158"/>
      <c r="IY89" s="158"/>
      <c r="IZ89" s="158"/>
      <c r="JA89" s="158"/>
      <c r="JB89" s="158"/>
      <c r="JC89" s="158"/>
      <c r="JD89" s="158"/>
      <c r="JE89" s="158"/>
      <c r="JF89" s="158"/>
      <c r="JG89" s="158"/>
      <c r="JH89" s="158"/>
      <c r="JI89" s="158"/>
      <c r="JJ89" s="158"/>
      <c r="JK89" s="158"/>
      <c r="JL89" s="158"/>
      <c r="JM89" s="158"/>
      <c r="JN89" s="158"/>
      <c r="JO89" s="158"/>
      <c r="JP89" s="158"/>
      <c r="JQ89" s="158"/>
      <c r="JR89" s="158"/>
      <c r="JS89" s="158"/>
      <c r="JT89" s="158"/>
      <c r="JU89" s="158"/>
      <c r="JV89" s="158"/>
      <c r="JW89" s="158"/>
      <c r="JX89" s="158"/>
      <c r="JY89" s="158"/>
      <c r="JZ89" s="158"/>
      <c r="KA89" s="158"/>
      <c r="KB89" s="158"/>
      <c r="KC89" s="158"/>
      <c r="KD89" s="158"/>
      <c r="KE89" s="158"/>
      <c r="KF89" s="158"/>
      <c r="KG89" s="158"/>
      <c r="KH89" s="158"/>
      <c r="KI89" s="158"/>
      <c r="KJ89" s="158"/>
      <c r="KK89" s="158"/>
      <c r="KL89" s="158"/>
      <c r="KM89" s="158"/>
      <c r="KN89" s="158"/>
      <c r="KO89" s="158"/>
      <c r="KP89" s="158"/>
      <c r="KQ89" s="158"/>
      <c r="KR89" s="158"/>
      <c r="KS89" s="158"/>
      <c r="KT89" s="158"/>
      <c r="KU89" s="158"/>
      <c r="KV89" s="158"/>
      <c r="KW89" s="158"/>
      <c r="KX89" s="158"/>
      <c r="KY89" s="158"/>
      <c r="KZ89" s="158"/>
      <c r="LA89" s="158"/>
      <c r="LB89" s="158"/>
      <c r="LC89" s="158"/>
      <c r="LD89" s="158"/>
      <c r="LE89" s="158"/>
      <c r="LF89" s="158"/>
      <c r="LG89" s="158"/>
      <c r="LH89" s="158"/>
      <c r="LI89" s="158"/>
      <c r="LJ89" s="158"/>
      <c r="LK89" s="158"/>
      <c r="LL89" s="158"/>
      <c r="LM89" s="158"/>
      <c r="LN89" s="158"/>
      <c r="LO89" s="158"/>
      <c r="LP89" s="158"/>
      <c r="LQ89" s="158"/>
      <c r="LR89" s="158"/>
      <c r="LS89" s="158"/>
      <c r="LT89" s="158"/>
      <c r="LU89" s="158"/>
      <c r="LV89" s="158"/>
      <c r="LW89" s="158"/>
      <c r="LX89" s="158"/>
      <c r="LY89" s="158"/>
      <c r="LZ89" s="158"/>
      <c r="MA89" s="158"/>
      <c r="MB89" s="158"/>
      <c r="MC89" s="158"/>
      <c r="MD89" s="158"/>
      <c r="ME89" s="158"/>
      <c r="MF89" s="158"/>
      <c r="MG89" s="158"/>
      <c r="MH89" s="158"/>
      <c r="MI89" s="158"/>
      <c r="MJ89" s="158"/>
      <c r="MK89" s="158"/>
      <c r="ML89" s="158"/>
      <c r="MM89" s="158"/>
      <c r="MN89" s="158"/>
      <c r="MO89" s="158"/>
      <c r="MP89" s="158"/>
      <c r="MQ89" s="158"/>
      <c r="MR89" s="158"/>
      <c r="MS89" s="158"/>
      <c r="MT89" s="158"/>
      <c r="MU89" s="158"/>
      <c r="MV89" s="158"/>
      <c r="MW89" s="158"/>
      <c r="MX89" s="158"/>
      <c r="MY89" s="158"/>
      <c r="MZ89" s="158"/>
      <c r="NA89" s="158"/>
      <c r="NB89" s="158"/>
      <c r="NC89" s="158"/>
      <c r="ND89" s="158"/>
      <c r="NE89" s="158"/>
      <c r="NF89" s="158"/>
      <c r="NG89" s="158"/>
      <c r="NH89" s="158"/>
      <c r="NI89" s="158"/>
      <c r="NJ89" s="158"/>
      <c r="NK89" s="158"/>
      <c r="NL89" s="158"/>
      <c r="NM89" s="158"/>
      <c r="NN89" s="158"/>
      <c r="NO89" s="158"/>
      <c r="NP89" s="158"/>
      <c r="NQ89" s="158"/>
      <c r="NR89" s="158"/>
      <c r="NS89" s="158"/>
      <c r="NT89" s="158"/>
      <c r="NU89" s="158"/>
      <c r="NV89" s="158"/>
      <c r="NW89" s="158"/>
      <c r="NX89" s="158"/>
      <c r="NY89" s="158"/>
      <c r="NZ89" s="158"/>
      <c r="OA89" s="158"/>
      <c r="OB89" s="158"/>
      <c r="OC89" s="158"/>
      <c r="OD89" s="158"/>
      <c r="OE89" s="158"/>
      <c r="OF89" s="158"/>
      <c r="OG89" s="158"/>
      <c r="OH89" s="158"/>
      <c r="OI89" s="158"/>
      <c r="OJ89" s="158"/>
      <c r="OK89" s="158"/>
      <c r="OL89" s="158"/>
      <c r="OM89" s="158"/>
      <c r="ON89" s="158"/>
      <c r="OO89" s="158"/>
      <c r="OP89" s="158"/>
      <c r="OQ89" s="158"/>
      <c r="OR89" s="158"/>
      <c r="OS89" s="158"/>
      <c r="OT89" s="158"/>
      <c r="OU89" s="158"/>
      <c r="OV89" s="158"/>
      <c r="OW89" s="158"/>
      <c r="OX89" s="158"/>
      <c r="OY89" s="158"/>
      <c r="OZ89" s="158"/>
      <c r="PA89" s="158"/>
      <c r="PB89" s="158"/>
      <c r="PC89" s="158"/>
      <c r="PD89" s="158"/>
      <c r="PE89" s="158"/>
      <c r="PF89" s="158"/>
      <c r="PG89" s="158"/>
      <c r="PH89" s="158"/>
      <c r="PI89" s="158"/>
      <c r="PJ89" s="158"/>
      <c r="PK89" s="158"/>
      <c r="PL89" s="158"/>
      <c r="PM89" s="158"/>
      <c r="PN89" s="158"/>
      <c r="PO89" s="158"/>
      <c r="PP89" s="158"/>
      <c r="PQ89" s="158"/>
      <c r="PR89" s="158"/>
      <c r="PS89" s="158"/>
      <c r="PT89" s="158"/>
      <c r="PU89" s="158"/>
      <c r="PV89" s="158"/>
      <c r="PW89" s="158"/>
      <c r="PX89" s="158"/>
      <c r="PY89" s="158"/>
      <c r="PZ89" s="158"/>
      <c r="QA89" s="158"/>
      <c r="QB89" s="158"/>
      <c r="QC89" s="158"/>
      <c r="QD89" s="158"/>
      <c r="QE89" s="158"/>
      <c r="QF89" s="158"/>
      <c r="QG89" s="158"/>
      <c r="QH89" s="158"/>
      <c r="QI89" s="158"/>
      <c r="QJ89" s="158"/>
      <c r="QK89" s="158"/>
      <c r="QL89" s="158"/>
      <c r="QM89" s="158"/>
      <c r="QN89" s="158"/>
      <c r="QO89" s="158"/>
      <c r="QP89" s="158"/>
      <c r="QQ89" s="158"/>
      <c r="QR89" s="158"/>
      <c r="QS89" s="158"/>
      <c r="QT89" s="158"/>
      <c r="QU89" s="158"/>
      <c r="QV89" s="158"/>
      <c r="QW89" s="158"/>
      <c r="QX89" s="158"/>
      <c r="QY89" s="158"/>
      <c r="QZ89" s="158"/>
      <c r="RA89" s="158"/>
      <c r="RB89" s="158"/>
      <c r="RC89" s="158"/>
      <c r="RD89" s="158"/>
      <c r="RE89" s="158"/>
      <c r="RF89" s="158"/>
      <c r="RG89" s="158"/>
      <c r="RH89" s="158"/>
      <c r="RI89" s="158"/>
      <c r="RJ89" s="158"/>
      <c r="RK89" s="158"/>
      <c r="RL89" s="158"/>
      <c r="RM89" s="158"/>
      <c r="RN89" s="158"/>
      <c r="RO89" s="158"/>
      <c r="RP89" s="158"/>
      <c r="RQ89" s="158"/>
      <c r="RR89" s="158"/>
      <c r="RS89" s="158"/>
      <c r="RT89" s="158"/>
      <c r="RU89" s="158"/>
      <c r="RV89" s="158"/>
      <c r="RW89" s="158"/>
      <c r="RX89" s="158"/>
      <c r="RY89" s="158"/>
      <c r="RZ89" s="158"/>
      <c r="SA89" s="158"/>
      <c r="SB89" s="158"/>
      <c r="SC89" s="158"/>
      <c r="SD89" s="158"/>
      <c r="SE89" s="158"/>
      <c r="SF89" s="158"/>
      <c r="SG89" s="158"/>
      <c r="SH89" s="158"/>
      <c r="SI89" s="158"/>
      <c r="SJ89" s="158"/>
      <c r="SK89" s="158"/>
      <c r="SL89" s="158"/>
      <c r="SM89" s="158"/>
      <c r="SN89" s="158"/>
      <c r="SO89" s="158"/>
      <c r="SP89" s="158"/>
      <c r="SQ89" s="158"/>
      <c r="SR89" s="158"/>
      <c r="SS89" s="158"/>
      <c r="ST89" s="158"/>
      <c r="SU89" s="158"/>
      <c r="SV89" s="158"/>
      <c r="SW89" s="158"/>
      <c r="SX89" s="158"/>
      <c r="SY89" s="158"/>
      <c r="SZ89" s="158"/>
      <c r="TA89" s="158"/>
      <c r="TB89" s="158"/>
      <c r="TC89" s="158"/>
      <c r="TD89" s="158"/>
      <c r="TE89" s="158"/>
      <c r="TF89" s="158"/>
      <c r="TG89" s="158"/>
      <c r="TH89" s="158"/>
      <c r="TI89" s="158"/>
      <c r="TJ89" s="158"/>
      <c r="TK89" s="158"/>
      <c r="TL89" s="158"/>
      <c r="TM89" s="158"/>
      <c r="TN89" s="158"/>
      <c r="TO89" s="158"/>
      <c r="TP89" s="158"/>
      <c r="TQ89" s="158"/>
      <c r="TR89" s="158"/>
      <c r="TS89" s="158"/>
      <c r="TT89" s="158"/>
      <c r="TU89" s="158"/>
      <c r="TV89" s="158"/>
      <c r="TW89" s="158"/>
      <c r="TX89" s="158"/>
      <c r="TY89" s="158"/>
      <c r="TZ89" s="158"/>
      <c r="UA89" s="158"/>
      <c r="UB89" s="158"/>
      <c r="UC89" s="158"/>
      <c r="UD89" s="158"/>
      <c r="UE89" s="158"/>
      <c r="UF89" s="158"/>
      <c r="UG89" s="158"/>
      <c r="UH89" s="158"/>
      <c r="UI89" s="158"/>
      <c r="UJ89" s="158"/>
      <c r="UK89" s="158"/>
      <c r="UL89" s="158"/>
      <c r="UM89" s="158"/>
      <c r="UN89" s="158"/>
      <c r="UO89" s="158"/>
      <c r="UP89" s="158"/>
      <c r="UQ89" s="158"/>
      <c r="UR89" s="158"/>
      <c r="US89" s="158"/>
      <c r="UT89" s="158"/>
      <c r="UU89" s="158"/>
      <c r="UV89" s="158"/>
      <c r="UW89" s="158"/>
      <c r="UX89" s="158"/>
      <c r="UY89" s="158"/>
      <c r="UZ89" s="158"/>
      <c r="VA89" s="158"/>
      <c r="VB89" s="158"/>
      <c r="VC89" s="158"/>
      <c r="VD89" s="158"/>
      <c r="VE89" s="158"/>
      <c r="VF89" s="158"/>
      <c r="VG89" s="158"/>
      <c r="VH89" s="158"/>
      <c r="VI89" s="158"/>
      <c r="VJ89" s="158"/>
      <c r="VK89" s="158"/>
      <c r="VL89" s="158"/>
      <c r="VM89" s="158"/>
      <c r="VN89" s="158"/>
      <c r="VO89" s="158"/>
      <c r="VP89" s="158"/>
      <c r="VQ89" s="158"/>
      <c r="VR89" s="158"/>
      <c r="VS89" s="158"/>
      <c r="VT89" s="158"/>
      <c r="VU89" s="158"/>
      <c r="VV89" s="158"/>
      <c r="VW89" s="158"/>
      <c r="VX89" s="158"/>
      <c r="VY89" s="158"/>
      <c r="VZ89" s="158"/>
      <c r="WA89" s="158"/>
      <c r="WB89" s="158"/>
      <c r="WC89" s="158"/>
      <c r="WD89" s="158"/>
      <c r="WE89" s="158"/>
      <c r="WF89" s="158"/>
      <c r="WG89" s="158"/>
      <c r="WH89" s="158"/>
      <c r="WI89" s="158"/>
      <c r="WJ89" s="158"/>
      <c r="WK89" s="158"/>
      <c r="WL89" s="158"/>
      <c r="WM89" s="158"/>
      <c r="WN89" s="158"/>
      <c r="WO89" s="158"/>
      <c r="WP89" s="158"/>
      <c r="WQ89" s="158"/>
      <c r="WR89" s="158"/>
      <c r="WS89" s="158"/>
      <c r="WT89" s="158"/>
      <c r="WU89" s="158"/>
      <c r="WV89" s="158"/>
      <c r="WW89" s="158"/>
      <c r="WX89" s="158"/>
      <c r="WY89" s="158"/>
      <c r="WZ89" s="158"/>
      <c r="XA89" s="158"/>
      <c r="XB89" s="158"/>
      <c r="XC89" s="158"/>
      <c r="XD89" s="158"/>
      <c r="XE89" s="158"/>
      <c r="XF89" s="158"/>
      <c r="XG89" s="158"/>
      <c r="XH89" s="158"/>
      <c r="XI89" s="158"/>
      <c r="XJ89" s="158"/>
      <c r="XK89" s="158"/>
      <c r="XL89" s="158"/>
      <c r="XM89" s="158"/>
      <c r="XN89" s="158"/>
      <c r="XO89" s="158"/>
      <c r="XP89" s="158"/>
      <c r="XQ89" s="158"/>
      <c r="XR89" s="158"/>
      <c r="XS89" s="158"/>
      <c r="XT89" s="158"/>
      <c r="XU89" s="158"/>
      <c r="XV89" s="158"/>
      <c r="XW89" s="158"/>
      <c r="XX89" s="158"/>
      <c r="XY89" s="158"/>
      <c r="XZ89" s="158"/>
      <c r="YA89" s="158"/>
      <c r="YB89" s="158"/>
      <c r="YC89" s="158"/>
      <c r="YD89" s="158"/>
      <c r="YE89" s="158"/>
      <c r="YF89" s="158"/>
      <c r="YG89" s="158"/>
      <c r="YH89" s="158"/>
      <c r="YI89" s="158"/>
      <c r="YJ89" s="158"/>
      <c r="YK89" s="158"/>
      <c r="YL89" s="158"/>
      <c r="YM89" s="158"/>
      <c r="YN89" s="158"/>
      <c r="YO89" s="158"/>
      <c r="YP89" s="158"/>
      <c r="YQ89" s="158"/>
      <c r="YR89" s="158"/>
      <c r="YS89" s="158"/>
      <c r="YT89" s="158"/>
      <c r="YU89" s="158"/>
      <c r="YV89" s="158"/>
      <c r="YW89" s="158"/>
      <c r="YX89" s="158"/>
      <c r="YY89" s="158"/>
      <c r="YZ89" s="158"/>
      <c r="ZA89" s="158"/>
      <c r="ZB89" s="158"/>
      <c r="ZC89" s="158"/>
      <c r="ZD89" s="158"/>
      <c r="ZE89" s="158"/>
      <c r="ZF89" s="158"/>
      <c r="ZG89" s="158"/>
      <c r="ZH89" s="158"/>
      <c r="ZI89" s="158"/>
      <c r="ZJ89" s="158"/>
      <c r="ZK89" s="158"/>
      <c r="ZL89" s="158"/>
      <c r="ZM89" s="158"/>
      <c r="ZN89" s="158"/>
      <c r="ZO89" s="158"/>
      <c r="ZP89" s="158"/>
      <c r="ZQ89" s="158"/>
      <c r="ZR89" s="158"/>
      <c r="ZS89" s="158"/>
      <c r="ZT89" s="158"/>
      <c r="ZU89" s="158"/>
      <c r="ZV89" s="158"/>
      <c r="ZW89" s="158"/>
      <c r="ZX89" s="158"/>
      <c r="ZY89" s="158"/>
      <c r="ZZ89" s="158"/>
      <c r="AAA89" s="158"/>
      <c r="AAB89" s="158"/>
      <c r="AAC89" s="158"/>
      <c r="AAD89" s="158"/>
      <c r="AAE89" s="158"/>
      <c r="AAF89" s="158"/>
      <c r="AAG89" s="158"/>
      <c r="AAH89" s="158"/>
      <c r="AAI89" s="158"/>
      <c r="AAJ89" s="158"/>
      <c r="AAK89" s="158"/>
      <c r="AAL89" s="158"/>
      <c r="AAM89" s="158"/>
      <c r="AAN89" s="158"/>
      <c r="AAO89" s="158"/>
      <c r="AAP89" s="158"/>
      <c r="AAQ89" s="158"/>
      <c r="AAR89" s="158"/>
      <c r="AAS89" s="158"/>
      <c r="AAT89" s="158"/>
      <c r="AAU89" s="158"/>
      <c r="AAV89" s="158"/>
      <c r="AAW89" s="158"/>
      <c r="AAX89" s="158"/>
      <c r="AAY89" s="158"/>
      <c r="AAZ89" s="158"/>
      <c r="ABA89" s="158"/>
      <c r="ABB89" s="158"/>
      <c r="ABC89" s="158"/>
      <c r="ABD89" s="158"/>
      <c r="ABE89" s="158"/>
      <c r="ABF89" s="158"/>
      <c r="ABG89" s="158"/>
      <c r="ABH89" s="158"/>
      <c r="ABI89" s="158"/>
      <c r="ABJ89" s="158"/>
      <c r="ABK89" s="158"/>
      <c r="ABL89" s="158"/>
      <c r="ABM89" s="158"/>
      <c r="ABN89" s="158"/>
      <c r="ABO89" s="158"/>
      <c r="ABP89" s="158"/>
      <c r="ABQ89" s="158"/>
      <c r="ABR89" s="158"/>
      <c r="ABS89" s="158"/>
      <c r="ABT89" s="158"/>
      <c r="ABU89" s="158"/>
      <c r="ABV89" s="158"/>
      <c r="ABW89" s="158"/>
      <c r="ABX89" s="158"/>
      <c r="ABY89" s="158"/>
      <c r="ABZ89" s="158"/>
      <c r="ACA89" s="158"/>
      <c r="ACB89" s="158"/>
      <c r="ACC89" s="158"/>
      <c r="ACD89" s="158"/>
      <c r="ACE89" s="158"/>
      <c r="ACF89" s="158"/>
      <c r="ACG89" s="158"/>
      <c r="ACH89" s="158"/>
      <c r="ACI89" s="158"/>
      <c r="ACJ89" s="158"/>
      <c r="ACK89" s="158"/>
      <c r="ACL89" s="158"/>
      <c r="ACM89" s="158"/>
      <c r="ACN89" s="158"/>
      <c r="ACO89" s="158"/>
      <c r="ACP89" s="158"/>
      <c r="ACQ89" s="158"/>
      <c r="ACR89" s="158"/>
      <c r="ACS89" s="158"/>
      <c r="ACT89" s="158"/>
      <c r="ACU89" s="158"/>
      <c r="ACV89" s="158"/>
      <c r="ACW89" s="158"/>
      <c r="ACX89" s="158"/>
      <c r="ACY89" s="158"/>
      <c r="ACZ89" s="158"/>
      <c r="ADA89" s="158"/>
      <c r="ADB89" s="158"/>
      <c r="ADC89" s="158"/>
      <c r="ADD89" s="158"/>
      <c r="ADE89" s="158"/>
      <c r="ADF89" s="158"/>
      <c r="ADG89" s="158"/>
      <c r="ADH89" s="158"/>
      <c r="ADI89" s="158"/>
      <c r="ADJ89" s="158"/>
      <c r="ADK89" s="158"/>
      <c r="ADL89" s="158"/>
      <c r="ADM89" s="158"/>
      <c r="ADN89" s="158"/>
      <c r="ADO89" s="158"/>
      <c r="ADP89" s="158"/>
      <c r="ADQ89" s="158"/>
      <c r="ADR89" s="158"/>
      <c r="ADS89" s="158"/>
      <c r="ADT89" s="158"/>
      <c r="ADU89" s="158"/>
      <c r="ADV89" s="158"/>
      <c r="ADW89" s="158"/>
      <c r="ADX89" s="158"/>
      <c r="ADY89" s="158"/>
      <c r="ADZ89" s="158"/>
      <c r="AEA89" s="158"/>
      <c r="AEB89" s="158"/>
      <c r="AEC89" s="158"/>
      <c r="AED89" s="158"/>
      <c r="AEE89" s="158"/>
      <c r="AEF89" s="158"/>
      <c r="AEG89" s="158"/>
      <c r="AEH89" s="158"/>
      <c r="AEI89" s="158"/>
      <c r="AEJ89" s="158"/>
      <c r="AEK89" s="158"/>
      <c r="AEL89" s="158"/>
      <c r="AEM89" s="158"/>
      <c r="AEN89" s="158"/>
      <c r="AEO89" s="158"/>
      <c r="AEP89" s="158"/>
      <c r="AEQ89" s="158"/>
      <c r="AER89" s="158"/>
      <c r="AES89" s="158"/>
      <c r="AET89" s="158"/>
      <c r="AEU89" s="158"/>
      <c r="AEV89" s="158"/>
      <c r="AEW89" s="158"/>
      <c r="AEX89" s="158"/>
      <c r="AEY89" s="158"/>
      <c r="AEZ89" s="158"/>
      <c r="AFA89" s="158"/>
      <c r="AFB89" s="158"/>
      <c r="AFC89" s="158"/>
      <c r="AFD89" s="158"/>
      <c r="AFE89" s="158"/>
      <c r="AFF89" s="158"/>
      <c r="AFG89" s="158"/>
      <c r="AFH89" s="158"/>
      <c r="AFI89" s="158"/>
      <c r="AFJ89" s="158"/>
      <c r="AFK89" s="158"/>
      <c r="AFL89" s="158"/>
      <c r="AFM89" s="158"/>
      <c r="AFN89" s="158"/>
      <c r="AFO89" s="158"/>
      <c r="AFP89" s="158"/>
      <c r="AFQ89" s="158"/>
      <c r="AFR89" s="158"/>
      <c r="AFS89" s="158"/>
      <c r="AFT89" s="158"/>
      <c r="AFU89" s="158"/>
      <c r="AFV89" s="158"/>
      <c r="AFW89" s="158"/>
      <c r="AFX89" s="158"/>
      <c r="AFY89" s="158"/>
      <c r="AFZ89" s="158"/>
      <c r="AGA89" s="158"/>
      <c r="AGB89" s="158"/>
      <c r="AGC89" s="158"/>
      <c r="AGD89" s="158"/>
      <c r="AGE89" s="158"/>
      <c r="AGF89" s="158"/>
      <c r="AGG89" s="158"/>
      <c r="AGH89" s="158"/>
      <c r="AGI89" s="158"/>
      <c r="AGJ89" s="158"/>
      <c r="AGK89" s="158"/>
      <c r="AGL89" s="158"/>
      <c r="AGM89" s="158"/>
      <c r="AGN89" s="158"/>
      <c r="AGO89" s="158"/>
      <c r="AGP89" s="158"/>
      <c r="AGQ89" s="158"/>
      <c r="AGR89" s="158"/>
      <c r="AGS89" s="158"/>
      <c r="AGT89" s="158"/>
      <c r="AGU89" s="158"/>
      <c r="AGV89" s="158"/>
      <c r="AGW89" s="158"/>
      <c r="AGX89" s="158"/>
      <c r="AGY89" s="158"/>
      <c r="AGZ89" s="158"/>
      <c r="AHA89" s="158"/>
      <c r="AHB89" s="158"/>
      <c r="AHC89" s="158"/>
      <c r="AHD89" s="158"/>
      <c r="AHE89" s="158"/>
      <c r="AHF89" s="158"/>
      <c r="AHG89" s="158"/>
      <c r="AHH89" s="158"/>
      <c r="AHI89" s="158"/>
      <c r="AHJ89" s="158"/>
      <c r="AHK89" s="158"/>
      <c r="AHL89" s="158"/>
      <c r="AHM89" s="158"/>
      <c r="AHN89" s="158"/>
      <c r="AHO89" s="158"/>
      <c r="AHP89" s="158"/>
      <c r="AHQ89" s="158"/>
      <c r="AHR89" s="158"/>
      <c r="AHS89" s="158"/>
      <c r="AHT89" s="158"/>
      <c r="AHU89" s="158"/>
      <c r="AHV89" s="158"/>
      <c r="AHW89" s="158"/>
      <c r="AHX89" s="158"/>
      <c r="AHY89" s="158"/>
      <c r="AHZ89" s="158"/>
      <c r="AIA89" s="158"/>
      <c r="AIB89" s="158"/>
      <c r="AIC89" s="158"/>
      <c r="AID89" s="158"/>
      <c r="AIE89" s="158"/>
      <c r="AIF89" s="158"/>
      <c r="AIG89" s="158"/>
      <c r="AIH89" s="158"/>
      <c r="AII89" s="158"/>
      <c r="AIJ89" s="158"/>
      <c r="AIK89" s="158"/>
      <c r="AIL89" s="158"/>
      <c r="AIM89" s="158"/>
      <c r="AIN89" s="158"/>
      <c r="AIO89" s="158"/>
      <c r="AIP89" s="158"/>
      <c r="AIQ89" s="158"/>
      <c r="AIR89" s="158"/>
      <c r="AIS89" s="158"/>
      <c r="AIT89" s="158"/>
      <c r="AIU89" s="158"/>
      <c r="AIV89" s="158"/>
      <c r="AIW89" s="158"/>
      <c r="AIX89" s="158"/>
      <c r="AIY89" s="158"/>
      <c r="AIZ89" s="158"/>
      <c r="AJA89" s="158"/>
      <c r="AJB89" s="158"/>
      <c r="AJC89" s="158"/>
      <c r="AJD89" s="158"/>
      <c r="AJE89" s="158"/>
      <c r="AJF89" s="158"/>
      <c r="AJG89" s="158"/>
      <c r="AJH89" s="158"/>
      <c r="AJI89" s="158"/>
      <c r="AJJ89" s="158"/>
      <c r="AJK89" s="158"/>
      <c r="AJL89" s="158"/>
      <c r="AJM89" s="158"/>
      <c r="AJN89" s="158"/>
      <c r="AJO89" s="158"/>
      <c r="AJP89" s="158"/>
      <c r="AJQ89" s="158"/>
      <c r="AJR89" s="158"/>
      <c r="AJS89" s="158"/>
      <c r="AJT89" s="158"/>
      <c r="AJU89" s="158"/>
      <c r="AJV89" s="158"/>
      <c r="AJW89" s="158"/>
      <c r="AJX89" s="158"/>
      <c r="AJY89" s="158"/>
      <c r="AJZ89" s="158"/>
      <c r="AKA89" s="158"/>
      <c r="AKB89" s="158"/>
      <c r="AKC89" s="158"/>
      <c r="AKD89" s="158"/>
      <c r="AKE89" s="158"/>
      <c r="AKF89" s="158"/>
      <c r="AKG89" s="158"/>
      <c r="AKH89" s="158"/>
      <c r="AKI89" s="158"/>
      <c r="AKJ89" s="158"/>
      <c r="AKK89" s="158"/>
      <c r="AKL89" s="158"/>
      <c r="AKM89" s="158"/>
      <c r="AKN89" s="158"/>
      <c r="AKO89" s="158"/>
      <c r="AKP89" s="158"/>
      <c r="AKQ89" s="158"/>
      <c r="AKR89" s="158"/>
      <c r="AKS89" s="158"/>
      <c r="AKT89" s="158"/>
      <c r="AKU89" s="158"/>
      <c r="AKV89" s="158"/>
      <c r="AKW89" s="158"/>
      <c r="AKX89" s="158"/>
      <c r="AKY89" s="158"/>
      <c r="AKZ89" s="158"/>
      <c r="ALA89" s="158"/>
      <c r="ALB89" s="158"/>
      <c r="ALC89" s="158"/>
      <c r="ALD89" s="158"/>
      <c r="ALE89" s="158"/>
      <c r="ALF89" s="158"/>
      <c r="ALG89" s="158"/>
      <c r="ALH89" s="158"/>
      <c r="ALI89" s="158"/>
      <c r="ALJ89" s="158"/>
      <c r="ALK89" s="158"/>
      <c r="ALL89" s="158"/>
      <c r="ALM89" s="158"/>
      <c r="ALN89" s="158"/>
      <c r="ALO89" s="158"/>
      <c r="ALP89" s="158"/>
      <c r="ALQ89" s="158"/>
      <c r="ALR89" s="158"/>
      <c r="ALS89" s="158"/>
      <c r="ALT89" s="158"/>
      <c r="ALU89" s="158"/>
      <c r="ALV89" s="158"/>
      <c r="ALW89" s="158"/>
      <c r="ALX89" s="158"/>
      <c r="ALY89" s="158"/>
      <c r="ALZ89" s="158"/>
      <c r="AMA89" s="158"/>
      <c r="AMB89" s="158"/>
      <c r="AMC89" s="158"/>
      <c r="AMD89" s="158"/>
      <c r="AME89" s="158"/>
      <c r="AMF89" s="158"/>
      <c r="AMG89" s="158"/>
      <c r="AMH89" s="158"/>
      <c r="AMI89" s="158"/>
      <c r="AMJ89" s="158"/>
      <c r="AMK89" s="158"/>
    </row>
    <row r="90" spans="1:1025" s="159" customFormat="1" ht="24.75" customHeight="1">
      <c r="A90" s="189" t="s">
        <v>156</v>
      </c>
      <c r="B90" s="154" t="s">
        <v>158</v>
      </c>
      <c r="C90" s="155" t="s">
        <v>131</v>
      </c>
      <c r="D90" s="156">
        <v>1</v>
      </c>
      <c r="E90" s="192">
        <v>329.45</v>
      </c>
      <c r="F90" s="157"/>
      <c r="G90" s="157"/>
      <c r="H90" s="157"/>
      <c r="I90" s="158"/>
      <c r="J90" s="158"/>
      <c r="K90" s="158"/>
      <c r="L90" s="158"/>
      <c r="M90" s="158"/>
      <c r="N90" s="158"/>
      <c r="O90" s="158"/>
      <c r="P90" s="158"/>
      <c r="Q90" s="158"/>
      <c r="R90" s="158"/>
      <c r="S90" s="158"/>
      <c r="T90" s="158"/>
      <c r="U90" s="158"/>
      <c r="V90" s="158"/>
      <c r="W90" s="158"/>
      <c r="X90" s="158"/>
      <c r="Y90" s="158"/>
      <c r="Z90" s="158"/>
      <c r="AA90" s="158"/>
      <c r="AB90" s="158"/>
      <c r="AC90" s="158"/>
      <c r="AD90" s="158"/>
      <c r="AE90" s="158"/>
      <c r="AF90" s="158"/>
      <c r="AG90" s="158"/>
      <c r="AH90" s="158"/>
      <c r="AI90" s="158"/>
      <c r="AJ90" s="158"/>
      <c r="AK90" s="158"/>
      <c r="AL90" s="158"/>
      <c r="AM90" s="158"/>
      <c r="AN90" s="158"/>
      <c r="AO90" s="158"/>
      <c r="AP90" s="158"/>
      <c r="AQ90" s="158"/>
      <c r="AR90" s="158"/>
      <c r="AS90" s="158"/>
      <c r="AT90" s="158"/>
      <c r="AU90" s="158"/>
      <c r="AV90" s="158"/>
      <c r="AW90" s="158"/>
      <c r="AX90" s="158"/>
      <c r="AY90" s="158"/>
      <c r="AZ90" s="158"/>
      <c r="BA90" s="158"/>
      <c r="BB90" s="158"/>
      <c r="BC90" s="158"/>
      <c r="BD90" s="158"/>
      <c r="BE90" s="158"/>
      <c r="BF90" s="158"/>
      <c r="BG90" s="158"/>
      <c r="BH90" s="158"/>
      <c r="BI90" s="158"/>
      <c r="BJ90" s="158"/>
      <c r="BK90" s="158"/>
      <c r="BL90" s="158"/>
      <c r="BM90" s="158"/>
      <c r="BN90" s="158"/>
      <c r="BO90" s="158"/>
      <c r="BP90" s="158"/>
      <c r="BQ90" s="158"/>
      <c r="BR90" s="158"/>
      <c r="BS90" s="158"/>
      <c r="BT90" s="158"/>
      <c r="BU90" s="158"/>
      <c r="BV90" s="158"/>
      <c r="BW90" s="158"/>
      <c r="BX90" s="158"/>
      <c r="BY90" s="158"/>
      <c r="BZ90" s="158"/>
      <c r="CA90" s="158"/>
      <c r="CB90" s="158"/>
      <c r="CC90" s="158"/>
      <c r="CD90" s="158"/>
      <c r="CE90" s="158"/>
      <c r="CF90" s="158"/>
      <c r="CG90" s="158"/>
      <c r="CH90" s="158"/>
      <c r="CI90" s="158"/>
      <c r="CJ90" s="158"/>
      <c r="CK90" s="158"/>
      <c r="CL90" s="158"/>
      <c r="CM90" s="158"/>
      <c r="CN90" s="158"/>
      <c r="CO90" s="158"/>
      <c r="CP90" s="158"/>
      <c r="CQ90" s="158"/>
      <c r="CR90" s="158"/>
      <c r="CS90" s="158"/>
      <c r="CT90" s="158"/>
      <c r="CU90" s="158"/>
      <c r="CV90" s="158"/>
      <c r="CW90" s="158"/>
      <c r="CX90" s="158"/>
      <c r="CY90" s="158"/>
      <c r="CZ90" s="158"/>
      <c r="DA90" s="158"/>
      <c r="DB90" s="158"/>
      <c r="DC90" s="158"/>
      <c r="DD90" s="158"/>
      <c r="DE90" s="158"/>
      <c r="DF90" s="158"/>
      <c r="DG90" s="158"/>
      <c r="DH90" s="158"/>
      <c r="DI90" s="158"/>
      <c r="DJ90" s="158"/>
      <c r="DK90" s="158"/>
      <c r="DL90" s="158"/>
      <c r="DM90" s="158"/>
      <c r="DN90" s="158"/>
      <c r="DO90" s="158"/>
      <c r="DP90" s="158"/>
      <c r="DQ90" s="158"/>
      <c r="DR90" s="158"/>
      <c r="DS90" s="158"/>
      <c r="DT90" s="158"/>
      <c r="DU90" s="158"/>
      <c r="DV90" s="158"/>
      <c r="DW90" s="158"/>
      <c r="DX90" s="158"/>
      <c r="DY90" s="158"/>
      <c r="DZ90" s="158"/>
      <c r="EA90" s="158"/>
      <c r="EB90" s="158"/>
      <c r="EC90" s="158"/>
      <c r="ED90" s="158"/>
      <c r="EE90" s="158"/>
      <c r="EF90" s="158"/>
      <c r="EG90" s="158"/>
      <c r="EH90" s="158"/>
      <c r="EI90" s="158"/>
      <c r="EJ90" s="158"/>
      <c r="EK90" s="158"/>
      <c r="EL90" s="158"/>
      <c r="EM90" s="158"/>
      <c r="EN90" s="158"/>
      <c r="EO90" s="158"/>
      <c r="EP90" s="158"/>
      <c r="EQ90" s="158"/>
      <c r="ER90" s="158"/>
      <c r="ES90" s="158"/>
      <c r="ET90" s="158"/>
      <c r="EU90" s="158"/>
      <c r="EV90" s="158"/>
      <c r="EW90" s="158"/>
      <c r="EX90" s="158"/>
      <c r="EY90" s="158"/>
      <c r="EZ90" s="158"/>
      <c r="FA90" s="158"/>
      <c r="FB90" s="158"/>
      <c r="FC90" s="158"/>
      <c r="FD90" s="158"/>
      <c r="FE90" s="158"/>
      <c r="FF90" s="158"/>
      <c r="FG90" s="158"/>
      <c r="FH90" s="158"/>
      <c r="FI90" s="158"/>
      <c r="FJ90" s="158"/>
      <c r="FK90" s="158"/>
      <c r="FL90" s="158"/>
      <c r="FM90" s="158"/>
      <c r="FN90" s="158"/>
      <c r="FO90" s="158"/>
      <c r="FP90" s="158"/>
      <c r="FQ90" s="158"/>
      <c r="FR90" s="158"/>
      <c r="FS90" s="158"/>
      <c r="FT90" s="158"/>
      <c r="FU90" s="158"/>
      <c r="FV90" s="158"/>
      <c r="FW90" s="158"/>
      <c r="FX90" s="158"/>
      <c r="FY90" s="158"/>
      <c r="FZ90" s="158"/>
      <c r="GA90" s="158"/>
      <c r="GB90" s="158"/>
      <c r="GC90" s="158"/>
      <c r="GD90" s="158"/>
      <c r="GE90" s="158"/>
      <c r="GF90" s="158"/>
      <c r="GG90" s="158"/>
      <c r="GH90" s="158"/>
      <c r="GI90" s="158"/>
      <c r="GJ90" s="158"/>
      <c r="GK90" s="158"/>
      <c r="GL90" s="158"/>
      <c r="GM90" s="158"/>
      <c r="GN90" s="158"/>
      <c r="GO90" s="158"/>
      <c r="GP90" s="158"/>
      <c r="GQ90" s="158"/>
      <c r="GR90" s="158"/>
      <c r="GS90" s="158"/>
      <c r="GT90" s="158"/>
      <c r="GU90" s="158"/>
      <c r="GV90" s="158"/>
      <c r="GW90" s="158"/>
      <c r="GX90" s="158"/>
      <c r="GY90" s="158"/>
      <c r="GZ90" s="158"/>
      <c r="HA90" s="158"/>
      <c r="HB90" s="158"/>
      <c r="HC90" s="158"/>
      <c r="HD90" s="158"/>
      <c r="HE90" s="158"/>
      <c r="HF90" s="158"/>
      <c r="HG90" s="158"/>
      <c r="HH90" s="158"/>
      <c r="HI90" s="158"/>
      <c r="HJ90" s="158"/>
      <c r="HK90" s="158"/>
      <c r="HL90" s="158"/>
      <c r="HM90" s="158"/>
      <c r="HN90" s="158"/>
      <c r="HO90" s="158"/>
      <c r="HP90" s="158"/>
      <c r="HQ90" s="158"/>
      <c r="HR90" s="158"/>
      <c r="HS90" s="158"/>
      <c r="HT90" s="158"/>
      <c r="HU90" s="158"/>
      <c r="HV90" s="158"/>
      <c r="HW90" s="158"/>
      <c r="HX90" s="158"/>
      <c r="HY90" s="158"/>
      <c r="HZ90" s="158"/>
      <c r="IA90" s="158"/>
      <c r="IB90" s="158"/>
      <c r="IC90" s="158"/>
      <c r="ID90" s="158"/>
      <c r="IE90" s="158"/>
      <c r="IF90" s="158"/>
      <c r="IG90" s="158"/>
      <c r="IH90" s="158"/>
      <c r="II90" s="158"/>
      <c r="IJ90" s="158"/>
      <c r="IK90" s="158"/>
      <c r="IL90" s="158"/>
      <c r="IM90" s="158"/>
      <c r="IN90" s="158"/>
      <c r="IO90" s="158"/>
      <c r="IP90" s="158"/>
      <c r="IQ90" s="158"/>
      <c r="IR90" s="158"/>
      <c r="IS90" s="158"/>
      <c r="IT90" s="158"/>
      <c r="IU90" s="158"/>
      <c r="IV90" s="158"/>
      <c r="IW90" s="158"/>
      <c r="IX90" s="158"/>
      <c r="IY90" s="158"/>
      <c r="IZ90" s="158"/>
      <c r="JA90" s="158"/>
      <c r="JB90" s="158"/>
      <c r="JC90" s="158"/>
      <c r="JD90" s="158"/>
      <c r="JE90" s="158"/>
      <c r="JF90" s="158"/>
      <c r="JG90" s="158"/>
      <c r="JH90" s="158"/>
      <c r="JI90" s="158"/>
      <c r="JJ90" s="158"/>
      <c r="JK90" s="158"/>
      <c r="JL90" s="158"/>
      <c r="JM90" s="158"/>
      <c r="JN90" s="158"/>
      <c r="JO90" s="158"/>
      <c r="JP90" s="158"/>
      <c r="JQ90" s="158"/>
      <c r="JR90" s="158"/>
      <c r="JS90" s="158"/>
      <c r="JT90" s="158"/>
      <c r="JU90" s="158"/>
      <c r="JV90" s="158"/>
      <c r="JW90" s="158"/>
      <c r="JX90" s="158"/>
      <c r="JY90" s="158"/>
      <c r="JZ90" s="158"/>
      <c r="KA90" s="158"/>
      <c r="KB90" s="158"/>
      <c r="KC90" s="158"/>
      <c r="KD90" s="158"/>
      <c r="KE90" s="158"/>
      <c r="KF90" s="158"/>
      <c r="KG90" s="158"/>
      <c r="KH90" s="158"/>
      <c r="KI90" s="158"/>
      <c r="KJ90" s="158"/>
      <c r="KK90" s="158"/>
      <c r="KL90" s="158"/>
      <c r="KM90" s="158"/>
      <c r="KN90" s="158"/>
      <c r="KO90" s="158"/>
      <c r="KP90" s="158"/>
      <c r="KQ90" s="158"/>
      <c r="KR90" s="158"/>
      <c r="KS90" s="158"/>
      <c r="KT90" s="158"/>
      <c r="KU90" s="158"/>
      <c r="KV90" s="158"/>
      <c r="KW90" s="158"/>
      <c r="KX90" s="158"/>
      <c r="KY90" s="158"/>
      <c r="KZ90" s="158"/>
      <c r="LA90" s="158"/>
      <c r="LB90" s="158"/>
      <c r="LC90" s="158"/>
      <c r="LD90" s="158"/>
      <c r="LE90" s="158"/>
      <c r="LF90" s="158"/>
      <c r="LG90" s="158"/>
      <c r="LH90" s="158"/>
      <c r="LI90" s="158"/>
      <c r="LJ90" s="158"/>
      <c r="LK90" s="158"/>
      <c r="LL90" s="158"/>
      <c r="LM90" s="158"/>
      <c r="LN90" s="158"/>
      <c r="LO90" s="158"/>
      <c r="LP90" s="158"/>
      <c r="LQ90" s="158"/>
      <c r="LR90" s="158"/>
      <c r="LS90" s="158"/>
      <c r="LT90" s="158"/>
      <c r="LU90" s="158"/>
      <c r="LV90" s="158"/>
      <c r="LW90" s="158"/>
      <c r="LX90" s="158"/>
      <c r="LY90" s="158"/>
      <c r="LZ90" s="158"/>
      <c r="MA90" s="158"/>
      <c r="MB90" s="158"/>
      <c r="MC90" s="158"/>
      <c r="MD90" s="158"/>
      <c r="ME90" s="158"/>
      <c r="MF90" s="158"/>
      <c r="MG90" s="158"/>
      <c r="MH90" s="158"/>
      <c r="MI90" s="158"/>
      <c r="MJ90" s="158"/>
      <c r="MK90" s="158"/>
      <c r="ML90" s="158"/>
      <c r="MM90" s="158"/>
      <c r="MN90" s="158"/>
      <c r="MO90" s="158"/>
      <c r="MP90" s="158"/>
      <c r="MQ90" s="158"/>
      <c r="MR90" s="158"/>
      <c r="MS90" s="158"/>
      <c r="MT90" s="158"/>
      <c r="MU90" s="158"/>
      <c r="MV90" s="158"/>
      <c r="MW90" s="158"/>
      <c r="MX90" s="158"/>
      <c r="MY90" s="158"/>
      <c r="MZ90" s="158"/>
      <c r="NA90" s="158"/>
      <c r="NB90" s="158"/>
      <c r="NC90" s="158"/>
      <c r="ND90" s="158"/>
      <c r="NE90" s="158"/>
      <c r="NF90" s="158"/>
      <c r="NG90" s="158"/>
      <c r="NH90" s="158"/>
      <c r="NI90" s="158"/>
      <c r="NJ90" s="158"/>
      <c r="NK90" s="158"/>
      <c r="NL90" s="158"/>
      <c r="NM90" s="158"/>
      <c r="NN90" s="158"/>
      <c r="NO90" s="158"/>
      <c r="NP90" s="158"/>
      <c r="NQ90" s="158"/>
      <c r="NR90" s="158"/>
      <c r="NS90" s="158"/>
      <c r="NT90" s="158"/>
      <c r="NU90" s="158"/>
      <c r="NV90" s="158"/>
      <c r="NW90" s="158"/>
      <c r="NX90" s="158"/>
      <c r="NY90" s="158"/>
      <c r="NZ90" s="158"/>
      <c r="OA90" s="158"/>
      <c r="OB90" s="158"/>
      <c r="OC90" s="158"/>
      <c r="OD90" s="158"/>
      <c r="OE90" s="158"/>
      <c r="OF90" s="158"/>
      <c r="OG90" s="158"/>
      <c r="OH90" s="158"/>
      <c r="OI90" s="158"/>
      <c r="OJ90" s="158"/>
      <c r="OK90" s="158"/>
      <c r="OL90" s="158"/>
      <c r="OM90" s="158"/>
      <c r="ON90" s="158"/>
      <c r="OO90" s="158"/>
      <c r="OP90" s="158"/>
      <c r="OQ90" s="158"/>
      <c r="OR90" s="158"/>
      <c r="OS90" s="158"/>
      <c r="OT90" s="158"/>
      <c r="OU90" s="158"/>
      <c r="OV90" s="158"/>
      <c r="OW90" s="158"/>
      <c r="OX90" s="158"/>
      <c r="OY90" s="158"/>
      <c r="OZ90" s="158"/>
      <c r="PA90" s="158"/>
      <c r="PB90" s="158"/>
      <c r="PC90" s="158"/>
      <c r="PD90" s="158"/>
      <c r="PE90" s="158"/>
      <c r="PF90" s="158"/>
      <c r="PG90" s="158"/>
      <c r="PH90" s="158"/>
      <c r="PI90" s="158"/>
      <c r="PJ90" s="158"/>
      <c r="PK90" s="158"/>
      <c r="PL90" s="158"/>
      <c r="PM90" s="158"/>
      <c r="PN90" s="158"/>
      <c r="PO90" s="158"/>
      <c r="PP90" s="158"/>
      <c r="PQ90" s="158"/>
      <c r="PR90" s="158"/>
      <c r="PS90" s="158"/>
      <c r="PT90" s="158"/>
      <c r="PU90" s="158"/>
      <c r="PV90" s="158"/>
      <c r="PW90" s="158"/>
      <c r="PX90" s="158"/>
      <c r="PY90" s="158"/>
      <c r="PZ90" s="158"/>
      <c r="QA90" s="158"/>
      <c r="QB90" s="158"/>
      <c r="QC90" s="158"/>
      <c r="QD90" s="158"/>
      <c r="QE90" s="158"/>
      <c r="QF90" s="158"/>
      <c r="QG90" s="158"/>
      <c r="QH90" s="158"/>
      <c r="QI90" s="158"/>
      <c r="QJ90" s="158"/>
      <c r="QK90" s="158"/>
      <c r="QL90" s="158"/>
      <c r="QM90" s="158"/>
      <c r="QN90" s="158"/>
      <c r="QO90" s="158"/>
      <c r="QP90" s="158"/>
      <c r="QQ90" s="158"/>
      <c r="QR90" s="158"/>
      <c r="QS90" s="158"/>
      <c r="QT90" s="158"/>
      <c r="QU90" s="158"/>
      <c r="QV90" s="158"/>
      <c r="QW90" s="158"/>
      <c r="QX90" s="158"/>
      <c r="QY90" s="158"/>
      <c r="QZ90" s="158"/>
      <c r="RA90" s="158"/>
      <c r="RB90" s="158"/>
      <c r="RC90" s="158"/>
      <c r="RD90" s="158"/>
      <c r="RE90" s="158"/>
      <c r="RF90" s="158"/>
      <c r="RG90" s="158"/>
      <c r="RH90" s="158"/>
      <c r="RI90" s="158"/>
      <c r="RJ90" s="158"/>
      <c r="RK90" s="158"/>
      <c r="RL90" s="158"/>
      <c r="RM90" s="158"/>
      <c r="RN90" s="158"/>
      <c r="RO90" s="158"/>
      <c r="RP90" s="158"/>
      <c r="RQ90" s="158"/>
      <c r="RR90" s="158"/>
      <c r="RS90" s="158"/>
      <c r="RT90" s="158"/>
      <c r="RU90" s="158"/>
      <c r="RV90" s="158"/>
      <c r="RW90" s="158"/>
      <c r="RX90" s="158"/>
      <c r="RY90" s="158"/>
      <c r="RZ90" s="158"/>
      <c r="SA90" s="158"/>
      <c r="SB90" s="158"/>
      <c r="SC90" s="158"/>
      <c r="SD90" s="158"/>
      <c r="SE90" s="158"/>
      <c r="SF90" s="158"/>
      <c r="SG90" s="158"/>
      <c r="SH90" s="158"/>
      <c r="SI90" s="158"/>
      <c r="SJ90" s="158"/>
      <c r="SK90" s="158"/>
      <c r="SL90" s="158"/>
      <c r="SM90" s="158"/>
      <c r="SN90" s="158"/>
      <c r="SO90" s="158"/>
      <c r="SP90" s="158"/>
      <c r="SQ90" s="158"/>
      <c r="SR90" s="158"/>
      <c r="SS90" s="158"/>
      <c r="ST90" s="158"/>
      <c r="SU90" s="158"/>
      <c r="SV90" s="158"/>
      <c r="SW90" s="158"/>
      <c r="SX90" s="158"/>
      <c r="SY90" s="158"/>
      <c r="SZ90" s="158"/>
      <c r="TA90" s="158"/>
      <c r="TB90" s="158"/>
      <c r="TC90" s="158"/>
      <c r="TD90" s="158"/>
      <c r="TE90" s="158"/>
      <c r="TF90" s="158"/>
      <c r="TG90" s="158"/>
      <c r="TH90" s="158"/>
      <c r="TI90" s="158"/>
      <c r="TJ90" s="158"/>
      <c r="TK90" s="158"/>
      <c r="TL90" s="158"/>
      <c r="TM90" s="158"/>
      <c r="TN90" s="158"/>
      <c r="TO90" s="158"/>
      <c r="TP90" s="158"/>
      <c r="TQ90" s="158"/>
      <c r="TR90" s="158"/>
      <c r="TS90" s="158"/>
      <c r="TT90" s="158"/>
      <c r="TU90" s="158"/>
      <c r="TV90" s="158"/>
      <c r="TW90" s="158"/>
      <c r="TX90" s="158"/>
      <c r="TY90" s="158"/>
      <c r="TZ90" s="158"/>
      <c r="UA90" s="158"/>
      <c r="UB90" s="158"/>
      <c r="UC90" s="158"/>
      <c r="UD90" s="158"/>
      <c r="UE90" s="158"/>
      <c r="UF90" s="158"/>
      <c r="UG90" s="158"/>
      <c r="UH90" s="158"/>
      <c r="UI90" s="158"/>
      <c r="UJ90" s="158"/>
      <c r="UK90" s="158"/>
      <c r="UL90" s="158"/>
      <c r="UM90" s="158"/>
      <c r="UN90" s="158"/>
      <c r="UO90" s="158"/>
      <c r="UP90" s="158"/>
      <c r="UQ90" s="158"/>
      <c r="UR90" s="158"/>
      <c r="US90" s="158"/>
      <c r="UT90" s="158"/>
      <c r="UU90" s="158"/>
      <c r="UV90" s="158"/>
      <c r="UW90" s="158"/>
      <c r="UX90" s="158"/>
      <c r="UY90" s="158"/>
      <c r="UZ90" s="158"/>
      <c r="VA90" s="158"/>
      <c r="VB90" s="158"/>
      <c r="VC90" s="158"/>
      <c r="VD90" s="158"/>
      <c r="VE90" s="158"/>
      <c r="VF90" s="158"/>
      <c r="VG90" s="158"/>
      <c r="VH90" s="158"/>
      <c r="VI90" s="158"/>
      <c r="VJ90" s="158"/>
      <c r="VK90" s="158"/>
      <c r="VL90" s="158"/>
      <c r="VM90" s="158"/>
      <c r="VN90" s="158"/>
      <c r="VO90" s="158"/>
      <c r="VP90" s="158"/>
      <c r="VQ90" s="158"/>
      <c r="VR90" s="158"/>
      <c r="VS90" s="158"/>
      <c r="VT90" s="158"/>
      <c r="VU90" s="158"/>
      <c r="VV90" s="158"/>
      <c r="VW90" s="158"/>
      <c r="VX90" s="158"/>
      <c r="VY90" s="158"/>
      <c r="VZ90" s="158"/>
      <c r="WA90" s="158"/>
      <c r="WB90" s="158"/>
      <c r="WC90" s="158"/>
      <c r="WD90" s="158"/>
      <c r="WE90" s="158"/>
      <c r="WF90" s="158"/>
      <c r="WG90" s="158"/>
      <c r="WH90" s="158"/>
      <c r="WI90" s="158"/>
      <c r="WJ90" s="158"/>
      <c r="WK90" s="158"/>
      <c r="WL90" s="158"/>
      <c r="WM90" s="158"/>
      <c r="WN90" s="158"/>
      <c r="WO90" s="158"/>
      <c r="WP90" s="158"/>
      <c r="WQ90" s="158"/>
      <c r="WR90" s="158"/>
      <c r="WS90" s="158"/>
      <c r="WT90" s="158"/>
      <c r="WU90" s="158"/>
      <c r="WV90" s="158"/>
      <c r="WW90" s="158"/>
      <c r="WX90" s="158"/>
      <c r="WY90" s="158"/>
      <c r="WZ90" s="158"/>
      <c r="XA90" s="158"/>
      <c r="XB90" s="158"/>
      <c r="XC90" s="158"/>
      <c r="XD90" s="158"/>
      <c r="XE90" s="158"/>
      <c r="XF90" s="158"/>
      <c r="XG90" s="158"/>
      <c r="XH90" s="158"/>
      <c r="XI90" s="158"/>
      <c r="XJ90" s="158"/>
      <c r="XK90" s="158"/>
      <c r="XL90" s="158"/>
      <c r="XM90" s="158"/>
      <c r="XN90" s="158"/>
      <c r="XO90" s="158"/>
      <c r="XP90" s="158"/>
      <c r="XQ90" s="158"/>
      <c r="XR90" s="158"/>
      <c r="XS90" s="158"/>
      <c r="XT90" s="158"/>
      <c r="XU90" s="158"/>
      <c r="XV90" s="158"/>
      <c r="XW90" s="158"/>
      <c r="XX90" s="158"/>
      <c r="XY90" s="158"/>
      <c r="XZ90" s="158"/>
      <c r="YA90" s="158"/>
      <c r="YB90" s="158"/>
      <c r="YC90" s="158"/>
      <c r="YD90" s="158"/>
      <c r="YE90" s="158"/>
      <c r="YF90" s="158"/>
      <c r="YG90" s="158"/>
      <c r="YH90" s="158"/>
      <c r="YI90" s="158"/>
      <c r="YJ90" s="158"/>
      <c r="YK90" s="158"/>
      <c r="YL90" s="158"/>
      <c r="YM90" s="158"/>
      <c r="YN90" s="158"/>
      <c r="YO90" s="158"/>
      <c r="YP90" s="158"/>
      <c r="YQ90" s="158"/>
      <c r="YR90" s="158"/>
      <c r="YS90" s="158"/>
      <c r="YT90" s="158"/>
      <c r="YU90" s="158"/>
      <c r="YV90" s="158"/>
      <c r="YW90" s="158"/>
      <c r="YX90" s="158"/>
      <c r="YY90" s="158"/>
      <c r="YZ90" s="158"/>
      <c r="ZA90" s="158"/>
      <c r="ZB90" s="158"/>
      <c r="ZC90" s="158"/>
      <c r="ZD90" s="158"/>
      <c r="ZE90" s="158"/>
      <c r="ZF90" s="158"/>
      <c r="ZG90" s="158"/>
      <c r="ZH90" s="158"/>
      <c r="ZI90" s="158"/>
      <c r="ZJ90" s="158"/>
      <c r="ZK90" s="158"/>
      <c r="ZL90" s="158"/>
      <c r="ZM90" s="158"/>
      <c r="ZN90" s="158"/>
      <c r="ZO90" s="158"/>
      <c r="ZP90" s="158"/>
      <c r="ZQ90" s="158"/>
      <c r="ZR90" s="158"/>
      <c r="ZS90" s="158"/>
      <c r="ZT90" s="158"/>
      <c r="ZU90" s="158"/>
      <c r="ZV90" s="158"/>
      <c r="ZW90" s="158"/>
      <c r="ZX90" s="158"/>
      <c r="ZY90" s="158"/>
      <c r="ZZ90" s="158"/>
      <c r="AAA90" s="158"/>
      <c r="AAB90" s="158"/>
      <c r="AAC90" s="158"/>
      <c r="AAD90" s="158"/>
      <c r="AAE90" s="158"/>
      <c r="AAF90" s="158"/>
      <c r="AAG90" s="158"/>
      <c r="AAH90" s="158"/>
      <c r="AAI90" s="158"/>
      <c r="AAJ90" s="158"/>
      <c r="AAK90" s="158"/>
      <c r="AAL90" s="158"/>
      <c r="AAM90" s="158"/>
      <c r="AAN90" s="158"/>
      <c r="AAO90" s="158"/>
      <c r="AAP90" s="158"/>
      <c r="AAQ90" s="158"/>
      <c r="AAR90" s="158"/>
      <c r="AAS90" s="158"/>
      <c r="AAT90" s="158"/>
      <c r="AAU90" s="158"/>
      <c r="AAV90" s="158"/>
      <c r="AAW90" s="158"/>
      <c r="AAX90" s="158"/>
      <c r="AAY90" s="158"/>
      <c r="AAZ90" s="158"/>
      <c r="ABA90" s="158"/>
      <c r="ABB90" s="158"/>
      <c r="ABC90" s="158"/>
      <c r="ABD90" s="158"/>
      <c r="ABE90" s="158"/>
      <c r="ABF90" s="158"/>
      <c r="ABG90" s="158"/>
      <c r="ABH90" s="158"/>
      <c r="ABI90" s="158"/>
      <c r="ABJ90" s="158"/>
      <c r="ABK90" s="158"/>
      <c r="ABL90" s="158"/>
      <c r="ABM90" s="158"/>
      <c r="ABN90" s="158"/>
      <c r="ABO90" s="158"/>
      <c r="ABP90" s="158"/>
      <c r="ABQ90" s="158"/>
      <c r="ABR90" s="158"/>
      <c r="ABS90" s="158"/>
      <c r="ABT90" s="158"/>
      <c r="ABU90" s="158"/>
      <c r="ABV90" s="158"/>
      <c r="ABW90" s="158"/>
      <c r="ABX90" s="158"/>
      <c r="ABY90" s="158"/>
      <c r="ABZ90" s="158"/>
      <c r="ACA90" s="158"/>
      <c r="ACB90" s="158"/>
      <c r="ACC90" s="158"/>
      <c r="ACD90" s="158"/>
      <c r="ACE90" s="158"/>
      <c r="ACF90" s="158"/>
      <c r="ACG90" s="158"/>
      <c r="ACH90" s="158"/>
      <c r="ACI90" s="158"/>
      <c r="ACJ90" s="158"/>
      <c r="ACK90" s="158"/>
      <c r="ACL90" s="158"/>
      <c r="ACM90" s="158"/>
      <c r="ACN90" s="158"/>
      <c r="ACO90" s="158"/>
      <c r="ACP90" s="158"/>
      <c r="ACQ90" s="158"/>
      <c r="ACR90" s="158"/>
      <c r="ACS90" s="158"/>
      <c r="ACT90" s="158"/>
      <c r="ACU90" s="158"/>
      <c r="ACV90" s="158"/>
      <c r="ACW90" s="158"/>
      <c r="ACX90" s="158"/>
      <c r="ACY90" s="158"/>
      <c r="ACZ90" s="158"/>
      <c r="ADA90" s="158"/>
      <c r="ADB90" s="158"/>
      <c r="ADC90" s="158"/>
      <c r="ADD90" s="158"/>
      <c r="ADE90" s="158"/>
      <c r="ADF90" s="158"/>
      <c r="ADG90" s="158"/>
      <c r="ADH90" s="158"/>
      <c r="ADI90" s="158"/>
      <c r="ADJ90" s="158"/>
      <c r="ADK90" s="158"/>
      <c r="ADL90" s="158"/>
      <c r="ADM90" s="158"/>
      <c r="ADN90" s="158"/>
      <c r="ADO90" s="158"/>
      <c r="ADP90" s="158"/>
      <c r="ADQ90" s="158"/>
      <c r="ADR90" s="158"/>
      <c r="ADS90" s="158"/>
      <c r="ADT90" s="158"/>
      <c r="ADU90" s="158"/>
      <c r="ADV90" s="158"/>
      <c r="ADW90" s="158"/>
      <c r="ADX90" s="158"/>
      <c r="ADY90" s="158"/>
      <c r="ADZ90" s="158"/>
      <c r="AEA90" s="158"/>
      <c r="AEB90" s="158"/>
      <c r="AEC90" s="158"/>
      <c r="AED90" s="158"/>
      <c r="AEE90" s="158"/>
      <c r="AEF90" s="158"/>
      <c r="AEG90" s="158"/>
      <c r="AEH90" s="158"/>
      <c r="AEI90" s="158"/>
      <c r="AEJ90" s="158"/>
      <c r="AEK90" s="158"/>
      <c r="AEL90" s="158"/>
      <c r="AEM90" s="158"/>
      <c r="AEN90" s="158"/>
      <c r="AEO90" s="158"/>
      <c r="AEP90" s="158"/>
      <c r="AEQ90" s="158"/>
      <c r="AER90" s="158"/>
      <c r="AES90" s="158"/>
      <c r="AET90" s="158"/>
      <c r="AEU90" s="158"/>
      <c r="AEV90" s="158"/>
      <c r="AEW90" s="158"/>
      <c r="AEX90" s="158"/>
      <c r="AEY90" s="158"/>
      <c r="AEZ90" s="158"/>
      <c r="AFA90" s="158"/>
      <c r="AFB90" s="158"/>
      <c r="AFC90" s="158"/>
      <c r="AFD90" s="158"/>
      <c r="AFE90" s="158"/>
      <c r="AFF90" s="158"/>
      <c r="AFG90" s="158"/>
      <c r="AFH90" s="158"/>
      <c r="AFI90" s="158"/>
      <c r="AFJ90" s="158"/>
      <c r="AFK90" s="158"/>
      <c r="AFL90" s="158"/>
      <c r="AFM90" s="158"/>
      <c r="AFN90" s="158"/>
      <c r="AFO90" s="158"/>
      <c r="AFP90" s="158"/>
      <c r="AFQ90" s="158"/>
      <c r="AFR90" s="158"/>
      <c r="AFS90" s="158"/>
      <c r="AFT90" s="158"/>
      <c r="AFU90" s="158"/>
      <c r="AFV90" s="158"/>
      <c r="AFW90" s="158"/>
      <c r="AFX90" s="158"/>
      <c r="AFY90" s="158"/>
      <c r="AFZ90" s="158"/>
      <c r="AGA90" s="158"/>
      <c r="AGB90" s="158"/>
      <c r="AGC90" s="158"/>
      <c r="AGD90" s="158"/>
      <c r="AGE90" s="158"/>
      <c r="AGF90" s="158"/>
      <c r="AGG90" s="158"/>
      <c r="AGH90" s="158"/>
      <c r="AGI90" s="158"/>
      <c r="AGJ90" s="158"/>
      <c r="AGK90" s="158"/>
      <c r="AGL90" s="158"/>
      <c r="AGM90" s="158"/>
      <c r="AGN90" s="158"/>
      <c r="AGO90" s="158"/>
      <c r="AGP90" s="158"/>
      <c r="AGQ90" s="158"/>
      <c r="AGR90" s="158"/>
      <c r="AGS90" s="158"/>
      <c r="AGT90" s="158"/>
      <c r="AGU90" s="158"/>
      <c r="AGV90" s="158"/>
      <c r="AGW90" s="158"/>
      <c r="AGX90" s="158"/>
      <c r="AGY90" s="158"/>
      <c r="AGZ90" s="158"/>
      <c r="AHA90" s="158"/>
      <c r="AHB90" s="158"/>
      <c r="AHC90" s="158"/>
      <c r="AHD90" s="158"/>
      <c r="AHE90" s="158"/>
      <c r="AHF90" s="158"/>
      <c r="AHG90" s="158"/>
      <c r="AHH90" s="158"/>
      <c r="AHI90" s="158"/>
      <c r="AHJ90" s="158"/>
      <c r="AHK90" s="158"/>
      <c r="AHL90" s="158"/>
      <c r="AHM90" s="158"/>
      <c r="AHN90" s="158"/>
      <c r="AHO90" s="158"/>
      <c r="AHP90" s="158"/>
      <c r="AHQ90" s="158"/>
      <c r="AHR90" s="158"/>
      <c r="AHS90" s="158"/>
      <c r="AHT90" s="158"/>
      <c r="AHU90" s="158"/>
      <c r="AHV90" s="158"/>
      <c r="AHW90" s="158"/>
      <c r="AHX90" s="158"/>
      <c r="AHY90" s="158"/>
      <c r="AHZ90" s="158"/>
      <c r="AIA90" s="158"/>
      <c r="AIB90" s="158"/>
      <c r="AIC90" s="158"/>
      <c r="AID90" s="158"/>
      <c r="AIE90" s="158"/>
      <c r="AIF90" s="158"/>
      <c r="AIG90" s="158"/>
      <c r="AIH90" s="158"/>
      <c r="AII90" s="158"/>
      <c r="AIJ90" s="158"/>
      <c r="AIK90" s="158"/>
      <c r="AIL90" s="158"/>
      <c r="AIM90" s="158"/>
      <c r="AIN90" s="158"/>
      <c r="AIO90" s="158"/>
      <c r="AIP90" s="158"/>
      <c r="AIQ90" s="158"/>
      <c r="AIR90" s="158"/>
      <c r="AIS90" s="158"/>
      <c r="AIT90" s="158"/>
      <c r="AIU90" s="158"/>
      <c r="AIV90" s="158"/>
      <c r="AIW90" s="158"/>
      <c r="AIX90" s="158"/>
      <c r="AIY90" s="158"/>
      <c r="AIZ90" s="158"/>
      <c r="AJA90" s="158"/>
      <c r="AJB90" s="158"/>
      <c r="AJC90" s="158"/>
      <c r="AJD90" s="158"/>
      <c r="AJE90" s="158"/>
      <c r="AJF90" s="158"/>
      <c r="AJG90" s="158"/>
      <c r="AJH90" s="158"/>
      <c r="AJI90" s="158"/>
      <c r="AJJ90" s="158"/>
      <c r="AJK90" s="158"/>
      <c r="AJL90" s="158"/>
      <c r="AJM90" s="158"/>
      <c r="AJN90" s="158"/>
      <c r="AJO90" s="158"/>
      <c r="AJP90" s="158"/>
      <c r="AJQ90" s="158"/>
      <c r="AJR90" s="158"/>
      <c r="AJS90" s="158"/>
      <c r="AJT90" s="158"/>
      <c r="AJU90" s="158"/>
      <c r="AJV90" s="158"/>
      <c r="AJW90" s="158"/>
      <c r="AJX90" s="158"/>
      <c r="AJY90" s="158"/>
      <c r="AJZ90" s="158"/>
      <c r="AKA90" s="158"/>
      <c r="AKB90" s="158"/>
      <c r="AKC90" s="158"/>
      <c r="AKD90" s="158"/>
      <c r="AKE90" s="158"/>
      <c r="AKF90" s="158"/>
      <c r="AKG90" s="158"/>
      <c r="AKH90" s="158"/>
      <c r="AKI90" s="158"/>
      <c r="AKJ90" s="158"/>
      <c r="AKK90" s="158"/>
      <c r="AKL90" s="158"/>
      <c r="AKM90" s="158"/>
      <c r="AKN90" s="158"/>
      <c r="AKO90" s="158"/>
      <c r="AKP90" s="158"/>
      <c r="AKQ90" s="158"/>
      <c r="AKR90" s="158"/>
      <c r="AKS90" s="158"/>
      <c r="AKT90" s="158"/>
      <c r="AKU90" s="158"/>
      <c r="AKV90" s="158"/>
      <c r="AKW90" s="158"/>
      <c r="AKX90" s="158"/>
      <c r="AKY90" s="158"/>
      <c r="AKZ90" s="158"/>
      <c r="ALA90" s="158"/>
      <c r="ALB90" s="158"/>
      <c r="ALC90" s="158"/>
      <c r="ALD90" s="158"/>
      <c r="ALE90" s="158"/>
      <c r="ALF90" s="158"/>
      <c r="ALG90" s="158"/>
      <c r="ALH90" s="158"/>
      <c r="ALI90" s="158"/>
      <c r="ALJ90" s="158"/>
      <c r="ALK90" s="158"/>
      <c r="ALL90" s="158"/>
      <c r="ALM90" s="158"/>
      <c r="ALN90" s="158"/>
      <c r="ALO90" s="158"/>
      <c r="ALP90" s="158"/>
      <c r="ALQ90" s="158"/>
      <c r="ALR90" s="158"/>
      <c r="ALS90" s="158"/>
      <c r="ALT90" s="158"/>
      <c r="ALU90" s="158"/>
      <c r="ALV90" s="158"/>
      <c r="ALW90" s="158"/>
      <c r="ALX90" s="158"/>
      <c r="ALY90" s="158"/>
      <c r="ALZ90" s="158"/>
      <c r="AMA90" s="158"/>
      <c r="AMB90" s="158"/>
      <c r="AMC90" s="158"/>
      <c r="AMD90" s="158"/>
      <c r="AME90" s="158"/>
      <c r="AMF90" s="158"/>
      <c r="AMG90" s="158"/>
      <c r="AMH90" s="158"/>
      <c r="AMI90" s="158"/>
      <c r="AMJ90" s="158"/>
      <c r="AMK90" s="158"/>
    </row>
    <row r="91" spans="1:1025" s="159" customFormat="1" ht="24.75" customHeight="1">
      <c r="A91" s="189" t="s">
        <v>157</v>
      </c>
      <c r="B91" s="154" t="s">
        <v>159</v>
      </c>
      <c r="C91" s="155" t="s">
        <v>131</v>
      </c>
      <c r="D91" s="156">
        <v>1</v>
      </c>
      <c r="E91" s="192">
        <v>309.70999999999998</v>
      </c>
      <c r="F91" s="157"/>
      <c r="G91" s="157"/>
      <c r="H91" s="157"/>
      <c r="I91" s="158"/>
      <c r="J91" s="158"/>
      <c r="K91" s="158"/>
      <c r="L91" s="158"/>
      <c r="M91" s="158"/>
      <c r="N91" s="158"/>
      <c r="O91" s="158"/>
      <c r="P91" s="158"/>
      <c r="Q91" s="158"/>
      <c r="R91" s="158"/>
      <c r="S91" s="158"/>
      <c r="T91" s="158"/>
      <c r="U91" s="158"/>
      <c r="V91" s="158"/>
      <c r="W91" s="158"/>
      <c r="X91" s="158"/>
      <c r="Y91" s="158"/>
      <c r="Z91" s="158"/>
      <c r="AA91" s="158"/>
      <c r="AB91" s="158"/>
      <c r="AC91" s="158"/>
      <c r="AD91" s="158"/>
      <c r="AE91" s="158"/>
      <c r="AF91" s="158"/>
      <c r="AG91" s="158"/>
      <c r="AH91" s="158"/>
      <c r="AI91" s="158"/>
      <c r="AJ91" s="158"/>
      <c r="AK91" s="158"/>
      <c r="AL91" s="158"/>
      <c r="AM91" s="158"/>
      <c r="AN91" s="158"/>
      <c r="AO91" s="158"/>
      <c r="AP91" s="158"/>
      <c r="AQ91" s="158"/>
      <c r="AR91" s="158"/>
      <c r="AS91" s="158"/>
      <c r="AT91" s="158"/>
      <c r="AU91" s="158"/>
      <c r="AV91" s="158"/>
      <c r="AW91" s="158"/>
      <c r="AX91" s="158"/>
      <c r="AY91" s="158"/>
      <c r="AZ91" s="158"/>
      <c r="BA91" s="158"/>
      <c r="BB91" s="158"/>
      <c r="BC91" s="158"/>
      <c r="BD91" s="158"/>
      <c r="BE91" s="158"/>
      <c r="BF91" s="158"/>
      <c r="BG91" s="158"/>
      <c r="BH91" s="158"/>
      <c r="BI91" s="158"/>
      <c r="BJ91" s="158"/>
      <c r="BK91" s="158"/>
      <c r="BL91" s="158"/>
      <c r="BM91" s="158"/>
      <c r="BN91" s="158"/>
      <c r="BO91" s="158"/>
      <c r="BP91" s="158"/>
      <c r="BQ91" s="158"/>
      <c r="BR91" s="158"/>
      <c r="BS91" s="158"/>
      <c r="BT91" s="158"/>
      <c r="BU91" s="158"/>
      <c r="BV91" s="158"/>
      <c r="BW91" s="158"/>
      <c r="BX91" s="158"/>
      <c r="BY91" s="158"/>
      <c r="BZ91" s="158"/>
      <c r="CA91" s="158"/>
      <c r="CB91" s="158"/>
      <c r="CC91" s="158"/>
      <c r="CD91" s="158"/>
      <c r="CE91" s="158"/>
      <c r="CF91" s="158"/>
      <c r="CG91" s="158"/>
      <c r="CH91" s="158"/>
      <c r="CI91" s="158"/>
      <c r="CJ91" s="158"/>
      <c r="CK91" s="158"/>
      <c r="CL91" s="158"/>
      <c r="CM91" s="158"/>
      <c r="CN91" s="158"/>
      <c r="CO91" s="158"/>
      <c r="CP91" s="158"/>
      <c r="CQ91" s="158"/>
      <c r="CR91" s="158"/>
      <c r="CS91" s="158"/>
      <c r="CT91" s="158"/>
      <c r="CU91" s="158"/>
      <c r="CV91" s="158"/>
      <c r="CW91" s="158"/>
      <c r="CX91" s="158"/>
      <c r="CY91" s="158"/>
      <c r="CZ91" s="158"/>
      <c r="DA91" s="158"/>
      <c r="DB91" s="158"/>
      <c r="DC91" s="158"/>
      <c r="DD91" s="158"/>
      <c r="DE91" s="158"/>
      <c r="DF91" s="158"/>
      <c r="DG91" s="158"/>
      <c r="DH91" s="158"/>
      <c r="DI91" s="158"/>
      <c r="DJ91" s="158"/>
      <c r="DK91" s="158"/>
      <c r="DL91" s="158"/>
      <c r="DM91" s="158"/>
      <c r="DN91" s="158"/>
      <c r="DO91" s="158"/>
      <c r="DP91" s="158"/>
      <c r="DQ91" s="158"/>
      <c r="DR91" s="158"/>
      <c r="DS91" s="158"/>
      <c r="DT91" s="158"/>
      <c r="DU91" s="158"/>
      <c r="DV91" s="158"/>
      <c r="DW91" s="158"/>
      <c r="DX91" s="158"/>
      <c r="DY91" s="158"/>
      <c r="DZ91" s="158"/>
      <c r="EA91" s="158"/>
      <c r="EB91" s="158"/>
      <c r="EC91" s="158"/>
      <c r="ED91" s="158"/>
      <c r="EE91" s="158"/>
      <c r="EF91" s="158"/>
      <c r="EG91" s="158"/>
      <c r="EH91" s="158"/>
      <c r="EI91" s="158"/>
      <c r="EJ91" s="158"/>
      <c r="EK91" s="158"/>
      <c r="EL91" s="158"/>
      <c r="EM91" s="158"/>
      <c r="EN91" s="158"/>
      <c r="EO91" s="158"/>
      <c r="EP91" s="158"/>
      <c r="EQ91" s="158"/>
      <c r="ER91" s="158"/>
      <c r="ES91" s="158"/>
      <c r="ET91" s="158"/>
      <c r="EU91" s="158"/>
      <c r="EV91" s="158"/>
      <c r="EW91" s="158"/>
      <c r="EX91" s="158"/>
      <c r="EY91" s="158"/>
      <c r="EZ91" s="158"/>
      <c r="FA91" s="158"/>
      <c r="FB91" s="158"/>
      <c r="FC91" s="158"/>
      <c r="FD91" s="158"/>
      <c r="FE91" s="158"/>
      <c r="FF91" s="158"/>
      <c r="FG91" s="158"/>
      <c r="FH91" s="158"/>
      <c r="FI91" s="158"/>
      <c r="FJ91" s="158"/>
      <c r="FK91" s="158"/>
      <c r="FL91" s="158"/>
      <c r="FM91" s="158"/>
      <c r="FN91" s="158"/>
      <c r="FO91" s="158"/>
      <c r="FP91" s="158"/>
      <c r="FQ91" s="158"/>
      <c r="FR91" s="158"/>
      <c r="FS91" s="158"/>
      <c r="FT91" s="158"/>
      <c r="FU91" s="158"/>
      <c r="FV91" s="158"/>
      <c r="FW91" s="158"/>
      <c r="FX91" s="158"/>
      <c r="FY91" s="158"/>
      <c r="FZ91" s="158"/>
      <c r="GA91" s="158"/>
      <c r="GB91" s="158"/>
      <c r="GC91" s="158"/>
      <c r="GD91" s="158"/>
      <c r="GE91" s="158"/>
      <c r="GF91" s="158"/>
      <c r="GG91" s="158"/>
      <c r="GH91" s="158"/>
      <c r="GI91" s="158"/>
      <c r="GJ91" s="158"/>
      <c r="GK91" s="158"/>
      <c r="GL91" s="158"/>
      <c r="GM91" s="158"/>
      <c r="GN91" s="158"/>
      <c r="GO91" s="158"/>
      <c r="GP91" s="158"/>
      <c r="GQ91" s="158"/>
      <c r="GR91" s="158"/>
      <c r="GS91" s="158"/>
      <c r="GT91" s="158"/>
      <c r="GU91" s="158"/>
      <c r="GV91" s="158"/>
      <c r="GW91" s="158"/>
      <c r="GX91" s="158"/>
      <c r="GY91" s="158"/>
      <c r="GZ91" s="158"/>
      <c r="HA91" s="158"/>
      <c r="HB91" s="158"/>
      <c r="HC91" s="158"/>
      <c r="HD91" s="158"/>
      <c r="HE91" s="158"/>
      <c r="HF91" s="158"/>
      <c r="HG91" s="158"/>
      <c r="HH91" s="158"/>
      <c r="HI91" s="158"/>
      <c r="HJ91" s="158"/>
      <c r="HK91" s="158"/>
      <c r="HL91" s="158"/>
      <c r="HM91" s="158"/>
      <c r="HN91" s="158"/>
      <c r="HO91" s="158"/>
      <c r="HP91" s="158"/>
      <c r="HQ91" s="158"/>
      <c r="HR91" s="158"/>
      <c r="HS91" s="158"/>
      <c r="HT91" s="158"/>
      <c r="HU91" s="158"/>
      <c r="HV91" s="158"/>
      <c r="HW91" s="158"/>
      <c r="HX91" s="158"/>
      <c r="HY91" s="158"/>
      <c r="HZ91" s="158"/>
      <c r="IA91" s="158"/>
      <c r="IB91" s="158"/>
      <c r="IC91" s="158"/>
      <c r="ID91" s="158"/>
      <c r="IE91" s="158"/>
      <c r="IF91" s="158"/>
      <c r="IG91" s="158"/>
      <c r="IH91" s="158"/>
      <c r="II91" s="158"/>
      <c r="IJ91" s="158"/>
      <c r="IK91" s="158"/>
      <c r="IL91" s="158"/>
      <c r="IM91" s="158"/>
      <c r="IN91" s="158"/>
      <c r="IO91" s="158"/>
      <c r="IP91" s="158"/>
      <c r="IQ91" s="158"/>
      <c r="IR91" s="158"/>
      <c r="IS91" s="158"/>
      <c r="IT91" s="158"/>
      <c r="IU91" s="158"/>
      <c r="IV91" s="158"/>
      <c r="IW91" s="158"/>
      <c r="IX91" s="158"/>
      <c r="IY91" s="158"/>
      <c r="IZ91" s="158"/>
      <c r="JA91" s="158"/>
      <c r="JB91" s="158"/>
      <c r="JC91" s="158"/>
      <c r="JD91" s="158"/>
      <c r="JE91" s="158"/>
      <c r="JF91" s="158"/>
      <c r="JG91" s="158"/>
      <c r="JH91" s="158"/>
      <c r="JI91" s="158"/>
      <c r="JJ91" s="158"/>
      <c r="JK91" s="158"/>
      <c r="JL91" s="158"/>
      <c r="JM91" s="158"/>
      <c r="JN91" s="158"/>
      <c r="JO91" s="158"/>
      <c r="JP91" s="158"/>
      <c r="JQ91" s="158"/>
      <c r="JR91" s="158"/>
      <c r="JS91" s="158"/>
      <c r="JT91" s="158"/>
      <c r="JU91" s="158"/>
      <c r="JV91" s="158"/>
      <c r="JW91" s="158"/>
      <c r="JX91" s="158"/>
      <c r="JY91" s="158"/>
      <c r="JZ91" s="158"/>
      <c r="KA91" s="158"/>
      <c r="KB91" s="158"/>
      <c r="KC91" s="158"/>
      <c r="KD91" s="158"/>
      <c r="KE91" s="158"/>
      <c r="KF91" s="158"/>
      <c r="KG91" s="158"/>
      <c r="KH91" s="158"/>
      <c r="KI91" s="158"/>
      <c r="KJ91" s="158"/>
      <c r="KK91" s="158"/>
      <c r="KL91" s="158"/>
      <c r="KM91" s="158"/>
      <c r="KN91" s="158"/>
      <c r="KO91" s="158"/>
      <c r="KP91" s="158"/>
      <c r="KQ91" s="158"/>
      <c r="KR91" s="158"/>
      <c r="KS91" s="158"/>
      <c r="KT91" s="158"/>
      <c r="KU91" s="158"/>
      <c r="KV91" s="158"/>
      <c r="KW91" s="158"/>
      <c r="KX91" s="158"/>
      <c r="KY91" s="158"/>
      <c r="KZ91" s="158"/>
      <c r="LA91" s="158"/>
      <c r="LB91" s="158"/>
      <c r="LC91" s="158"/>
      <c r="LD91" s="158"/>
      <c r="LE91" s="158"/>
      <c r="LF91" s="158"/>
      <c r="LG91" s="158"/>
      <c r="LH91" s="158"/>
      <c r="LI91" s="158"/>
      <c r="LJ91" s="158"/>
      <c r="LK91" s="158"/>
      <c r="LL91" s="158"/>
      <c r="LM91" s="158"/>
      <c r="LN91" s="158"/>
      <c r="LO91" s="158"/>
      <c r="LP91" s="158"/>
      <c r="LQ91" s="158"/>
      <c r="LR91" s="158"/>
      <c r="LS91" s="158"/>
      <c r="LT91" s="158"/>
      <c r="LU91" s="158"/>
      <c r="LV91" s="158"/>
      <c r="LW91" s="158"/>
      <c r="LX91" s="158"/>
      <c r="LY91" s="158"/>
      <c r="LZ91" s="158"/>
      <c r="MA91" s="158"/>
      <c r="MB91" s="158"/>
      <c r="MC91" s="158"/>
      <c r="MD91" s="158"/>
      <c r="ME91" s="158"/>
      <c r="MF91" s="158"/>
      <c r="MG91" s="158"/>
      <c r="MH91" s="158"/>
      <c r="MI91" s="158"/>
      <c r="MJ91" s="158"/>
      <c r="MK91" s="158"/>
      <c r="ML91" s="158"/>
      <c r="MM91" s="158"/>
      <c r="MN91" s="158"/>
      <c r="MO91" s="158"/>
      <c r="MP91" s="158"/>
      <c r="MQ91" s="158"/>
      <c r="MR91" s="158"/>
      <c r="MS91" s="158"/>
      <c r="MT91" s="158"/>
      <c r="MU91" s="158"/>
      <c r="MV91" s="158"/>
      <c r="MW91" s="158"/>
      <c r="MX91" s="158"/>
      <c r="MY91" s="158"/>
      <c r="MZ91" s="158"/>
      <c r="NA91" s="158"/>
      <c r="NB91" s="158"/>
      <c r="NC91" s="158"/>
      <c r="ND91" s="158"/>
      <c r="NE91" s="158"/>
      <c r="NF91" s="158"/>
      <c r="NG91" s="158"/>
      <c r="NH91" s="158"/>
      <c r="NI91" s="158"/>
      <c r="NJ91" s="158"/>
      <c r="NK91" s="158"/>
      <c r="NL91" s="158"/>
      <c r="NM91" s="158"/>
      <c r="NN91" s="158"/>
      <c r="NO91" s="158"/>
      <c r="NP91" s="158"/>
      <c r="NQ91" s="158"/>
      <c r="NR91" s="158"/>
      <c r="NS91" s="158"/>
      <c r="NT91" s="158"/>
      <c r="NU91" s="158"/>
      <c r="NV91" s="158"/>
      <c r="NW91" s="158"/>
      <c r="NX91" s="158"/>
      <c r="NY91" s="158"/>
      <c r="NZ91" s="158"/>
      <c r="OA91" s="158"/>
      <c r="OB91" s="158"/>
      <c r="OC91" s="158"/>
      <c r="OD91" s="158"/>
      <c r="OE91" s="158"/>
      <c r="OF91" s="158"/>
      <c r="OG91" s="158"/>
      <c r="OH91" s="158"/>
      <c r="OI91" s="158"/>
      <c r="OJ91" s="158"/>
      <c r="OK91" s="158"/>
      <c r="OL91" s="158"/>
      <c r="OM91" s="158"/>
      <c r="ON91" s="158"/>
      <c r="OO91" s="158"/>
      <c r="OP91" s="158"/>
      <c r="OQ91" s="158"/>
      <c r="OR91" s="158"/>
      <c r="OS91" s="158"/>
      <c r="OT91" s="158"/>
      <c r="OU91" s="158"/>
      <c r="OV91" s="158"/>
      <c r="OW91" s="158"/>
      <c r="OX91" s="158"/>
      <c r="OY91" s="158"/>
      <c r="OZ91" s="158"/>
      <c r="PA91" s="158"/>
      <c r="PB91" s="158"/>
      <c r="PC91" s="158"/>
      <c r="PD91" s="158"/>
      <c r="PE91" s="158"/>
      <c r="PF91" s="158"/>
      <c r="PG91" s="158"/>
      <c r="PH91" s="158"/>
      <c r="PI91" s="158"/>
      <c r="PJ91" s="158"/>
      <c r="PK91" s="158"/>
      <c r="PL91" s="158"/>
      <c r="PM91" s="158"/>
      <c r="PN91" s="158"/>
      <c r="PO91" s="158"/>
      <c r="PP91" s="158"/>
      <c r="PQ91" s="158"/>
      <c r="PR91" s="158"/>
      <c r="PS91" s="158"/>
      <c r="PT91" s="158"/>
      <c r="PU91" s="158"/>
      <c r="PV91" s="158"/>
      <c r="PW91" s="158"/>
      <c r="PX91" s="158"/>
      <c r="PY91" s="158"/>
      <c r="PZ91" s="158"/>
      <c r="QA91" s="158"/>
      <c r="QB91" s="158"/>
      <c r="QC91" s="158"/>
      <c r="QD91" s="158"/>
      <c r="QE91" s="158"/>
      <c r="QF91" s="158"/>
      <c r="QG91" s="158"/>
      <c r="QH91" s="158"/>
      <c r="QI91" s="158"/>
      <c r="QJ91" s="158"/>
      <c r="QK91" s="158"/>
      <c r="QL91" s="158"/>
      <c r="QM91" s="158"/>
      <c r="QN91" s="158"/>
      <c r="QO91" s="158"/>
      <c r="QP91" s="158"/>
      <c r="QQ91" s="158"/>
      <c r="QR91" s="158"/>
      <c r="QS91" s="158"/>
      <c r="QT91" s="158"/>
      <c r="QU91" s="158"/>
      <c r="QV91" s="158"/>
      <c r="QW91" s="158"/>
      <c r="QX91" s="158"/>
      <c r="QY91" s="158"/>
      <c r="QZ91" s="158"/>
      <c r="RA91" s="158"/>
      <c r="RB91" s="158"/>
      <c r="RC91" s="158"/>
      <c r="RD91" s="158"/>
      <c r="RE91" s="158"/>
      <c r="RF91" s="158"/>
      <c r="RG91" s="158"/>
      <c r="RH91" s="158"/>
      <c r="RI91" s="158"/>
      <c r="RJ91" s="158"/>
      <c r="RK91" s="158"/>
      <c r="RL91" s="158"/>
      <c r="RM91" s="158"/>
      <c r="RN91" s="158"/>
      <c r="RO91" s="158"/>
      <c r="RP91" s="158"/>
      <c r="RQ91" s="158"/>
      <c r="RR91" s="158"/>
      <c r="RS91" s="158"/>
      <c r="RT91" s="158"/>
      <c r="RU91" s="158"/>
      <c r="RV91" s="158"/>
      <c r="RW91" s="158"/>
      <c r="RX91" s="158"/>
      <c r="RY91" s="158"/>
      <c r="RZ91" s="158"/>
      <c r="SA91" s="158"/>
      <c r="SB91" s="158"/>
      <c r="SC91" s="158"/>
      <c r="SD91" s="158"/>
      <c r="SE91" s="158"/>
      <c r="SF91" s="158"/>
      <c r="SG91" s="158"/>
      <c r="SH91" s="158"/>
      <c r="SI91" s="158"/>
      <c r="SJ91" s="158"/>
      <c r="SK91" s="158"/>
      <c r="SL91" s="158"/>
      <c r="SM91" s="158"/>
      <c r="SN91" s="158"/>
      <c r="SO91" s="158"/>
      <c r="SP91" s="158"/>
      <c r="SQ91" s="158"/>
      <c r="SR91" s="158"/>
      <c r="SS91" s="158"/>
      <c r="ST91" s="158"/>
      <c r="SU91" s="158"/>
      <c r="SV91" s="158"/>
      <c r="SW91" s="158"/>
      <c r="SX91" s="158"/>
      <c r="SY91" s="158"/>
      <c r="SZ91" s="158"/>
      <c r="TA91" s="158"/>
      <c r="TB91" s="158"/>
      <c r="TC91" s="158"/>
      <c r="TD91" s="158"/>
      <c r="TE91" s="158"/>
      <c r="TF91" s="158"/>
      <c r="TG91" s="158"/>
      <c r="TH91" s="158"/>
      <c r="TI91" s="158"/>
      <c r="TJ91" s="158"/>
      <c r="TK91" s="158"/>
      <c r="TL91" s="158"/>
      <c r="TM91" s="158"/>
      <c r="TN91" s="158"/>
      <c r="TO91" s="158"/>
      <c r="TP91" s="158"/>
      <c r="TQ91" s="158"/>
      <c r="TR91" s="158"/>
      <c r="TS91" s="158"/>
      <c r="TT91" s="158"/>
      <c r="TU91" s="158"/>
      <c r="TV91" s="158"/>
      <c r="TW91" s="158"/>
      <c r="TX91" s="158"/>
      <c r="TY91" s="158"/>
      <c r="TZ91" s="158"/>
      <c r="UA91" s="158"/>
      <c r="UB91" s="158"/>
      <c r="UC91" s="158"/>
      <c r="UD91" s="158"/>
      <c r="UE91" s="158"/>
      <c r="UF91" s="158"/>
      <c r="UG91" s="158"/>
      <c r="UH91" s="158"/>
      <c r="UI91" s="158"/>
      <c r="UJ91" s="158"/>
      <c r="UK91" s="158"/>
      <c r="UL91" s="158"/>
      <c r="UM91" s="158"/>
      <c r="UN91" s="158"/>
      <c r="UO91" s="158"/>
      <c r="UP91" s="158"/>
      <c r="UQ91" s="158"/>
      <c r="UR91" s="158"/>
      <c r="US91" s="158"/>
      <c r="UT91" s="158"/>
      <c r="UU91" s="158"/>
      <c r="UV91" s="158"/>
      <c r="UW91" s="158"/>
      <c r="UX91" s="158"/>
      <c r="UY91" s="158"/>
      <c r="UZ91" s="158"/>
      <c r="VA91" s="158"/>
      <c r="VB91" s="158"/>
      <c r="VC91" s="158"/>
      <c r="VD91" s="158"/>
      <c r="VE91" s="158"/>
      <c r="VF91" s="158"/>
      <c r="VG91" s="158"/>
      <c r="VH91" s="158"/>
      <c r="VI91" s="158"/>
      <c r="VJ91" s="158"/>
      <c r="VK91" s="158"/>
      <c r="VL91" s="158"/>
      <c r="VM91" s="158"/>
      <c r="VN91" s="158"/>
      <c r="VO91" s="158"/>
      <c r="VP91" s="158"/>
      <c r="VQ91" s="158"/>
      <c r="VR91" s="158"/>
      <c r="VS91" s="158"/>
      <c r="VT91" s="158"/>
      <c r="VU91" s="158"/>
      <c r="VV91" s="158"/>
      <c r="VW91" s="158"/>
      <c r="VX91" s="158"/>
      <c r="VY91" s="158"/>
      <c r="VZ91" s="158"/>
      <c r="WA91" s="158"/>
      <c r="WB91" s="158"/>
      <c r="WC91" s="158"/>
      <c r="WD91" s="158"/>
      <c r="WE91" s="158"/>
      <c r="WF91" s="158"/>
      <c r="WG91" s="158"/>
      <c r="WH91" s="158"/>
      <c r="WI91" s="158"/>
      <c r="WJ91" s="158"/>
      <c r="WK91" s="158"/>
      <c r="WL91" s="158"/>
      <c r="WM91" s="158"/>
      <c r="WN91" s="158"/>
      <c r="WO91" s="158"/>
      <c r="WP91" s="158"/>
      <c r="WQ91" s="158"/>
      <c r="WR91" s="158"/>
      <c r="WS91" s="158"/>
      <c r="WT91" s="158"/>
      <c r="WU91" s="158"/>
      <c r="WV91" s="158"/>
      <c r="WW91" s="158"/>
      <c r="WX91" s="158"/>
      <c r="WY91" s="158"/>
      <c r="WZ91" s="158"/>
      <c r="XA91" s="158"/>
      <c r="XB91" s="158"/>
      <c r="XC91" s="158"/>
      <c r="XD91" s="158"/>
      <c r="XE91" s="158"/>
      <c r="XF91" s="158"/>
      <c r="XG91" s="158"/>
      <c r="XH91" s="158"/>
      <c r="XI91" s="158"/>
      <c r="XJ91" s="158"/>
      <c r="XK91" s="158"/>
      <c r="XL91" s="158"/>
      <c r="XM91" s="158"/>
      <c r="XN91" s="158"/>
      <c r="XO91" s="158"/>
      <c r="XP91" s="158"/>
      <c r="XQ91" s="158"/>
      <c r="XR91" s="158"/>
      <c r="XS91" s="158"/>
      <c r="XT91" s="158"/>
      <c r="XU91" s="158"/>
      <c r="XV91" s="158"/>
      <c r="XW91" s="158"/>
      <c r="XX91" s="158"/>
      <c r="XY91" s="158"/>
      <c r="XZ91" s="158"/>
      <c r="YA91" s="158"/>
      <c r="YB91" s="158"/>
      <c r="YC91" s="158"/>
      <c r="YD91" s="158"/>
      <c r="YE91" s="158"/>
      <c r="YF91" s="158"/>
      <c r="YG91" s="158"/>
      <c r="YH91" s="158"/>
      <c r="YI91" s="158"/>
      <c r="YJ91" s="158"/>
      <c r="YK91" s="158"/>
      <c r="YL91" s="158"/>
      <c r="YM91" s="158"/>
      <c r="YN91" s="158"/>
      <c r="YO91" s="158"/>
      <c r="YP91" s="158"/>
      <c r="YQ91" s="158"/>
      <c r="YR91" s="158"/>
      <c r="YS91" s="158"/>
      <c r="YT91" s="158"/>
      <c r="YU91" s="158"/>
      <c r="YV91" s="158"/>
      <c r="YW91" s="158"/>
      <c r="YX91" s="158"/>
      <c r="YY91" s="158"/>
      <c r="YZ91" s="158"/>
      <c r="ZA91" s="158"/>
      <c r="ZB91" s="158"/>
      <c r="ZC91" s="158"/>
      <c r="ZD91" s="158"/>
      <c r="ZE91" s="158"/>
      <c r="ZF91" s="158"/>
      <c r="ZG91" s="158"/>
      <c r="ZH91" s="158"/>
      <c r="ZI91" s="158"/>
      <c r="ZJ91" s="158"/>
      <c r="ZK91" s="158"/>
      <c r="ZL91" s="158"/>
      <c r="ZM91" s="158"/>
      <c r="ZN91" s="158"/>
      <c r="ZO91" s="158"/>
      <c r="ZP91" s="158"/>
      <c r="ZQ91" s="158"/>
      <c r="ZR91" s="158"/>
      <c r="ZS91" s="158"/>
      <c r="ZT91" s="158"/>
      <c r="ZU91" s="158"/>
      <c r="ZV91" s="158"/>
      <c r="ZW91" s="158"/>
      <c r="ZX91" s="158"/>
      <c r="ZY91" s="158"/>
      <c r="ZZ91" s="158"/>
      <c r="AAA91" s="158"/>
      <c r="AAB91" s="158"/>
      <c r="AAC91" s="158"/>
      <c r="AAD91" s="158"/>
      <c r="AAE91" s="158"/>
      <c r="AAF91" s="158"/>
      <c r="AAG91" s="158"/>
      <c r="AAH91" s="158"/>
      <c r="AAI91" s="158"/>
      <c r="AAJ91" s="158"/>
      <c r="AAK91" s="158"/>
      <c r="AAL91" s="158"/>
      <c r="AAM91" s="158"/>
      <c r="AAN91" s="158"/>
      <c r="AAO91" s="158"/>
      <c r="AAP91" s="158"/>
      <c r="AAQ91" s="158"/>
      <c r="AAR91" s="158"/>
      <c r="AAS91" s="158"/>
      <c r="AAT91" s="158"/>
      <c r="AAU91" s="158"/>
      <c r="AAV91" s="158"/>
      <c r="AAW91" s="158"/>
      <c r="AAX91" s="158"/>
      <c r="AAY91" s="158"/>
      <c r="AAZ91" s="158"/>
      <c r="ABA91" s="158"/>
      <c r="ABB91" s="158"/>
      <c r="ABC91" s="158"/>
      <c r="ABD91" s="158"/>
      <c r="ABE91" s="158"/>
      <c r="ABF91" s="158"/>
      <c r="ABG91" s="158"/>
      <c r="ABH91" s="158"/>
      <c r="ABI91" s="158"/>
      <c r="ABJ91" s="158"/>
      <c r="ABK91" s="158"/>
      <c r="ABL91" s="158"/>
      <c r="ABM91" s="158"/>
      <c r="ABN91" s="158"/>
      <c r="ABO91" s="158"/>
      <c r="ABP91" s="158"/>
      <c r="ABQ91" s="158"/>
      <c r="ABR91" s="158"/>
      <c r="ABS91" s="158"/>
      <c r="ABT91" s="158"/>
      <c r="ABU91" s="158"/>
      <c r="ABV91" s="158"/>
      <c r="ABW91" s="158"/>
      <c r="ABX91" s="158"/>
      <c r="ABY91" s="158"/>
      <c r="ABZ91" s="158"/>
      <c r="ACA91" s="158"/>
      <c r="ACB91" s="158"/>
      <c r="ACC91" s="158"/>
      <c r="ACD91" s="158"/>
      <c r="ACE91" s="158"/>
      <c r="ACF91" s="158"/>
      <c r="ACG91" s="158"/>
      <c r="ACH91" s="158"/>
      <c r="ACI91" s="158"/>
      <c r="ACJ91" s="158"/>
      <c r="ACK91" s="158"/>
      <c r="ACL91" s="158"/>
      <c r="ACM91" s="158"/>
      <c r="ACN91" s="158"/>
      <c r="ACO91" s="158"/>
      <c r="ACP91" s="158"/>
      <c r="ACQ91" s="158"/>
      <c r="ACR91" s="158"/>
      <c r="ACS91" s="158"/>
      <c r="ACT91" s="158"/>
      <c r="ACU91" s="158"/>
      <c r="ACV91" s="158"/>
      <c r="ACW91" s="158"/>
      <c r="ACX91" s="158"/>
      <c r="ACY91" s="158"/>
      <c r="ACZ91" s="158"/>
      <c r="ADA91" s="158"/>
      <c r="ADB91" s="158"/>
      <c r="ADC91" s="158"/>
      <c r="ADD91" s="158"/>
      <c r="ADE91" s="158"/>
      <c r="ADF91" s="158"/>
      <c r="ADG91" s="158"/>
      <c r="ADH91" s="158"/>
      <c r="ADI91" s="158"/>
      <c r="ADJ91" s="158"/>
      <c r="ADK91" s="158"/>
      <c r="ADL91" s="158"/>
      <c r="ADM91" s="158"/>
      <c r="ADN91" s="158"/>
      <c r="ADO91" s="158"/>
      <c r="ADP91" s="158"/>
      <c r="ADQ91" s="158"/>
      <c r="ADR91" s="158"/>
      <c r="ADS91" s="158"/>
      <c r="ADT91" s="158"/>
      <c r="ADU91" s="158"/>
      <c r="ADV91" s="158"/>
      <c r="ADW91" s="158"/>
      <c r="ADX91" s="158"/>
      <c r="ADY91" s="158"/>
      <c r="ADZ91" s="158"/>
      <c r="AEA91" s="158"/>
      <c r="AEB91" s="158"/>
      <c r="AEC91" s="158"/>
      <c r="AED91" s="158"/>
      <c r="AEE91" s="158"/>
      <c r="AEF91" s="158"/>
      <c r="AEG91" s="158"/>
      <c r="AEH91" s="158"/>
      <c r="AEI91" s="158"/>
      <c r="AEJ91" s="158"/>
      <c r="AEK91" s="158"/>
      <c r="AEL91" s="158"/>
      <c r="AEM91" s="158"/>
      <c r="AEN91" s="158"/>
      <c r="AEO91" s="158"/>
      <c r="AEP91" s="158"/>
      <c r="AEQ91" s="158"/>
      <c r="AER91" s="158"/>
      <c r="AES91" s="158"/>
      <c r="AET91" s="158"/>
      <c r="AEU91" s="158"/>
      <c r="AEV91" s="158"/>
      <c r="AEW91" s="158"/>
      <c r="AEX91" s="158"/>
      <c r="AEY91" s="158"/>
      <c r="AEZ91" s="158"/>
      <c r="AFA91" s="158"/>
      <c r="AFB91" s="158"/>
      <c r="AFC91" s="158"/>
      <c r="AFD91" s="158"/>
      <c r="AFE91" s="158"/>
      <c r="AFF91" s="158"/>
      <c r="AFG91" s="158"/>
      <c r="AFH91" s="158"/>
      <c r="AFI91" s="158"/>
      <c r="AFJ91" s="158"/>
      <c r="AFK91" s="158"/>
      <c r="AFL91" s="158"/>
      <c r="AFM91" s="158"/>
      <c r="AFN91" s="158"/>
      <c r="AFO91" s="158"/>
      <c r="AFP91" s="158"/>
      <c r="AFQ91" s="158"/>
      <c r="AFR91" s="158"/>
      <c r="AFS91" s="158"/>
      <c r="AFT91" s="158"/>
      <c r="AFU91" s="158"/>
      <c r="AFV91" s="158"/>
      <c r="AFW91" s="158"/>
      <c r="AFX91" s="158"/>
      <c r="AFY91" s="158"/>
      <c r="AFZ91" s="158"/>
      <c r="AGA91" s="158"/>
      <c r="AGB91" s="158"/>
      <c r="AGC91" s="158"/>
      <c r="AGD91" s="158"/>
      <c r="AGE91" s="158"/>
      <c r="AGF91" s="158"/>
      <c r="AGG91" s="158"/>
      <c r="AGH91" s="158"/>
      <c r="AGI91" s="158"/>
      <c r="AGJ91" s="158"/>
      <c r="AGK91" s="158"/>
      <c r="AGL91" s="158"/>
      <c r="AGM91" s="158"/>
      <c r="AGN91" s="158"/>
      <c r="AGO91" s="158"/>
      <c r="AGP91" s="158"/>
      <c r="AGQ91" s="158"/>
      <c r="AGR91" s="158"/>
      <c r="AGS91" s="158"/>
      <c r="AGT91" s="158"/>
      <c r="AGU91" s="158"/>
      <c r="AGV91" s="158"/>
      <c r="AGW91" s="158"/>
      <c r="AGX91" s="158"/>
      <c r="AGY91" s="158"/>
      <c r="AGZ91" s="158"/>
      <c r="AHA91" s="158"/>
      <c r="AHB91" s="158"/>
      <c r="AHC91" s="158"/>
      <c r="AHD91" s="158"/>
      <c r="AHE91" s="158"/>
      <c r="AHF91" s="158"/>
      <c r="AHG91" s="158"/>
      <c r="AHH91" s="158"/>
      <c r="AHI91" s="158"/>
      <c r="AHJ91" s="158"/>
      <c r="AHK91" s="158"/>
      <c r="AHL91" s="158"/>
      <c r="AHM91" s="158"/>
      <c r="AHN91" s="158"/>
      <c r="AHO91" s="158"/>
      <c r="AHP91" s="158"/>
      <c r="AHQ91" s="158"/>
      <c r="AHR91" s="158"/>
      <c r="AHS91" s="158"/>
      <c r="AHT91" s="158"/>
      <c r="AHU91" s="158"/>
      <c r="AHV91" s="158"/>
      <c r="AHW91" s="158"/>
      <c r="AHX91" s="158"/>
      <c r="AHY91" s="158"/>
      <c r="AHZ91" s="158"/>
      <c r="AIA91" s="158"/>
      <c r="AIB91" s="158"/>
      <c r="AIC91" s="158"/>
      <c r="AID91" s="158"/>
      <c r="AIE91" s="158"/>
      <c r="AIF91" s="158"/>
      <c r="AIG91" s="158"/>
      <c r="AIH91" s="158"/>
      <c r="AII91" s="158"/>
      <c r="AIJ91" s="158"/>
      <c r="AIK91" s="158"/>
      <c r="AIL91" s="158"/>
      <c r="AIM91" s="158"/>
      <c r="AIN91" s="158"/>
      <c r="AIO91" s="158"/>
      <c r="AIP91" s="158"/>
      <c r="AIQ91" s="158"/>
      <c r="AIR91" s="158"/>
      <c r="AIS91" s="158"/>
      <c r="AIT91" s="158"/>
      <c r="AIU91" s="158"/>
      <c r="AIV91" s="158"/>
      <c r="AIW91" s="158"/>
      <c r="AIX91" s="158"/>
      <c r="AIY91" s="158"/>
      <c r="AIZ91" s="158"/>
      <c r="AJA91" s="158"/>
      <c r="AJB91" s="158"/>
      <c r="AJC91" s="158"/>
      <c r="AJD91" s="158"/>
      <c r="AJE91" s="158"/>
      <c r="AJF91" s="158"/>
      <c r="AJG91" s="158"/>
      <c r="AJH91" s="158"/>
      <c r="AJI91" s="158"/>
      <c r="AJJ91" s="158"/>
      <c r="AJK91" s="158"/>
      <c r="AJL91" s="158"/>
      <c r="AJM91" s="158"/>
      <c r="AJN91" s="158"/>
      <c r="AJO91" s="158"/>
      <c r="AJP91" s="158"/>
      <c r="AJQ91" s="158"/>
      <c r="AJR91" s="158"/>
      <c r="AJS91" s="158"/>
      <c r="AJT91" s="158"/>
      <c r="AJU91" s="158"/>
      <c r="AJV91" s="158"/>
      <c r="AJW91" s="158"/>
      <c r="AJX91" s="158"/>
      <c r="AJY91" s="158"/>
      <c r="AJZ91" s="158"/>
      <c r="AKA91" s="158"/>
      <c r="AKB91" s="158"/>
      <c r="AKC91" s="158"/>
      <c r="AKD91" s="158"/>
      <c r="AKE91" s="158"/>
      <c r="AKF91" s="158"/>
      <c r="AKG91" s="158"/>
      <c r="AKH91" s="158"/>
      <c r="AKI91" s="158"/>
      <c r="AKJ91" s="158"/>
      <c r="AKK91" s="158"/>
      <c r="AKL91" s="158"/>
      <c r="AKM91" s="158"/>
      <c r="AKN91" s="158"/>
      <c r="AKO91" s="158"/>
      <c r="AKP91" s="158"/>
      <c r="AKQ91" s="158"/>
      <c r="AKR91" s="158"/>
      <c r="AKS91" s="158"/>
      <c r="AKT91" s="158"/>
      <c r="AKU91" s="158"/>
      <c r="AKV91" s="158"/>
      <c r="AKW91" s="158"/>
      <c r="AKX91" s="158"/>
      <c r="AKY91" s="158"/>
      <c r="AKZ91" s="158"/>
      <c r="ALA91" s="158"/>
      <c r="ALB91" s="158"/>
      <c r="ALC91" s="158"/>
      <c r="ALD91" s="158"/>
      <c r="ALE91" s="158"/>
      <c r="ALF91" s="158"/>
      <c r="ALG91" s="158"/>
      <c r="ALH91" s="158"/>
      <c r="ALI91" s="158"/>
      <c r="ALJ91" s="158"/>
      <c r="ALK91" s="158"/>
      <c r="ALL91" s="158"/>
      <c r="ALM91" s="158"/>
      <c r="ALN91" s="158"/>
      <c r="ALO91" s="158"/>
      <c r="ALP91" s="158"/>
      <c r="ALQ91" s="158"/>
      <c r="ALR91" s="158"/>
      <c r="ALS91" s="158"/>
      <c r="ALT91" s="158"/>
      <c r="ALU91" s="158"/>
      <c r="ALV91" s="158"/>
      <c r="ALW91" s="158"/>
      <c r="ALX91" s="158"/>
      <c r="ALY91" s="158"/>
      <c r="ALZ91" s="158"/>
      <c r="AMA91" s="158"/>
      <c r="AMB91" s="158"/>
      <c r="AMC91" s="158"/>
      <c r="AMD91" s="158"/>
      <c r="AME91" s="158"/>
      <c r="AMF91" s="158"/>
      <c r="AMG91" s="158"/>
      <c r="AMH91" s="158"/>
      <c r="AMI91" s="158"/>
      <c r="AMJ91" s="158"/>
      <c r="AMK91" s="158"/>
    </row>
    <row r="92" spans="1:1025" s="106" customFormat="1" ht="24.75" customHeight="1">
      <c r="A92" s="189" t="s">
        <v>162</v>
      </c>
      <c r="B92" s="154" t="s">
        <v>163</v>
      </c>
      <c r="C92" s="155" t="s">
        <v>131</v>
      </c>
      <c r="D92" s="156">
        <v>1</v>
      </c>
      <c r="E92" s="192">
        <v>11.99</v>
      </c>
      <c r="F92" s="192"/>
      <c r="G92" s="192"/>
      <c r="H92" s="192"/>
      <c r="I92" s="132"/>
      <c r="J92" s="132"/>
      <c r="K92" s="132"/>
      <c r="L92" s="132"/>
      <c r="M92" s="132"/>
      <c r="N92" s="132"/>
      <c r="O92" s="132"/>
      <c r="P92" s="132"/>
      <c r="Q92" s="132"/>
      <c r="R92" s="132"/>
      <c r="S92" s="132"/>
      <c r="T92" s="132"/>
      <c r="U92" s="132"/>
      <c r="V92" s="132"/>
      <c r="W92" s="132"/>
      <c r="X92" s="132"/>
      <c r="Y92" s="132"/>
      <c r="Z92" s="132"/>
      <c r="AA92" s="132"/>
      <c r="AB92" s="132"/>
      <c r="AC92" s="132"/>
      <c r="AD92" s="132"/>
      <c r="AE92" s="132"/>
      <c r="AF92" s="132"/>
      <c r="AG92" s="132"/>
      <c r="AH92" s="132"/>
      <c r="AI92" s="132"/>
      <c r="AJ92" s="132"/>
      <c r="AK92" s="132"/>
      <c r="AL92" s="132"/>
      <c r="AM92" s="132"/>
      <c r="AN92" s="132"/>
      <c r="AO92" s="132"/>
      <c r="AP92" s="132"/>
      <c r="AQ92" s="132"/>
      <c r="AR92" s="132"/>
      <c r="AS92" s="132"/>
      <c r="AT92" s="132"/>
      <c r="AU92" s="132"/>
      <c r="AV92" s="132"/>
      <c r="AW92" s="132"/>
      <c r="AX92" s="132"/>
      <c r="AY92" s="132"/>
      <c r="AZ92" s="132"/>
      <c r="BA92" s="132"/>
      <c r="BB92" s="132"/>
      <c r="BC92" s="132"/>
      <c r="BD92" s="132"/>
      <c r="BE92" s="132"/>
      <c r="BF92" s="132"/>
      <c r="BG92" s="132"/>
      <c r="BH92" s="132"/>
      <c r="BI92" s="132"/>
      <c r="BJ92" s="132"/>
      <c r="BK92" s="132"/>
      <c r="BL92" s="132"/>
      <c r="BM92" s="132"/>
      <c r="BN92" s="132"/>
      <c r="BO92" s="132"/>
      <c r="BP92" s="132"/>
      <c r="BQ92" s="132"/>
      <c r="BR92" s="132"/>
      <c r="BS92" s="132"/>
      <c r="BT92" s="132"/>
      <c r="BU92" s="132"/>
      <c r="BV92" s="132"/>
      <c r="BW92" s="132"/>
      <c r="BX92" s="132"/>
      <c r="BY92" s="132"/>
      <c r="BZ92" s="132"/>
      <c r="CA92" s="132"/>
      <c r="CB92" s="132"/>
      <c r="CC92" s="132"/>
      <c r="CD92" s="132"/>
      <c r="CE92" s="132"/>
      <c r="CF92" s="132"/>
      <c r="CG92" s="132"/>
      <c r="CH92" s="132"/>
      <c r="CI92" s="132"/>
      <c r="CJ92" s="132"/>
      <c r="CK92" s="132"/>
      <c r="CL92" s="132"/>
      <c r="CM92" s="132"/>
      <c r="CN92" s="132"/>
      <c r="CO92" s="132"/>
      <c r="CP92" s="132"/>
      <c r="CQ92" s="132"/>
      <c r="CR92" s="132"/>
      <c r="CS92" s="132"/>
      <c r="CT92" s="132"/>
      <c r="CU92" s="132"/>
      <c r="CV92" s="132"/>
      <c r="CW92" s="132"/>
      <c r="CX92" s="132"/>
      <c r="CY92" s="132"/>
      <c r="CZ92" s="132"/>
      <c r="DA92" s="132"/>
      <c r="DB92" s="132"/>
      <c r="DC92" s="132"/>
      <c r="DD92" s="132"/>
      <c r="DE92" s="132"/>
      <c r="DF92" s="132"/>
      <c r="DG92" s="132"/>
      <c r="DH92" s="132"/>
      <c r="DI92" s="132"/>
      <c r="DJ92" s="132"/>
      <c r="DK92" s="132"/>
      <c r="DL92" s="132"/>
      <c r="DM92" s="132"/>
      <c r="DN92" s="132"/>
      <c r="DO92" s="132"/>
      <c r="DP92" s="132"/>
      <c r="DQ92" s="132"/>
      <c r="DR92" s="132"/>
      <c r="DS92" s="132"/>
      <c r="DT92" s="132"/>
      <c r="DU92" s="132"/>
      <c r="DV92" s="132"/>
      <c r="DW92" s="132"/>
      <c r="DX92" s="132"/>
      <c r="DY92" s="132"/>
      <c r="DZ92" s="132"/>
      <c r="EA92" s="132"/>
      <c r="EB92" s="132"/>
      <c r="EC92" s="132"/>
      <c r="ED92" s="132"/>
      <c r="EE92" s="132"/>
      <c r="EF92" s="132"/>
      <c r="EG92" s="132"/>
      <c r="EH92" s="132"/>
      <c r="EI92" s="132"/>
      <c r="EJ92" s="132"/>
      <c r="EK92" s="132"/>
      <c r="EL92" s="132"/>
      <c r="EM92" s="132"/>
      <c r="EN92" s="132"/>
      <c r="EO92" s="132"/>
      <c r="EP92" s="132"/>
      <c r="EQ92" s="132"/>
      <c r="ER92" s="132"/>
      <c r="ES92" s="132"/>
      <c r="ET92" s="132"/>
      <c r="EU92" s="132"/>
      <c r="EV92" s="132"/>
      <c r="EW92" s="132"/>
      <c r="EX92" s="132"/>
      <c r="EY92" s="132"/>
      <c r="EZ92" s="132"/>
      <c r="FA92" s="132"/>
      <c r="FB92" s="132"/>
      <c r="FC92" s="132"/>
      <c r="FD92" s="132"/>
      <c r="FE92" s="132"/>
      <c r="FF92" s="132"/>
      <c r="FG92" s="132"/>
      <c r="FH92" s="132"/>
      <c r="FI92" s="132"/>
      <c r="FJ92" s="132"/>
      <c r="FK92" s="132"/>
      <c r="FL92" s="132"/>
      <c r="FM92" s="132"/>
      <c r="FN92" s="132"/>
      <c r="FO92" s="132"/>
      <c r="FP92" s="132"/>
      <c r="FQ92" s="132"/>
      <c r="FR92" s="132"/>
      <c r="FS92" s="132"/>
      <c r="FT92" s="132"/>
      <c r="FU92" s="132"/>
      <c r="FV92" s="132"/>
      <c r="FW92" s="132"/>
      <c r="FX92" s="132"/>
      <c r="FY92" s="132"/>
      <c r="FZ92" s="132"/>
      <c r="GA92" s="132"/>
      <c r="GB92" s="132"/>
      <c r="GC92" s="132"/>
      <c r="GD92" s="132"/>
      <c r="GE92" s="132"/>
      <c r="GF92" s="132"/>
      <c r="GG92" s="132"/>
      <c r="GH92" s="132"/>
      <c r="GI92" s="132"/>
      <c r="GJ92" s="132"/>
      <c r="GK92" s="132"/>
      <c r="GL92" s="132"/>
      <c r="GM92" s="132"/>
      <c r="GN92" s="132"/>
      <c r="GO92" s="132"/>
      <c r="GP92" s="132"/>
      <c r="GQ92" s="132"/>
      <c r="GR92" s="132"/>
      <c r="GS92" s="132"/>
      <c r="GT92" s="132"/>
      <c r="GU92" s="132"/>
      <c r="GV92" s="132"/>
      <c r="GW92" s="132"/>
      <c r="GX92" s="132"/>
      <c r="GY92" s="132"/>
      <c r="GZ92" s="132"/>
      <c r="HA92" s="132"/>
      <c r="HB92" s="132"/>
      <c r="HC92" s="132"/>
      <c r="HD92" s="132"/>
      <c r="HE92" s="132"/>
      <c r="HF92" s="132"/>
      <c r="HG92" s="132"/>
      <c r="HH92" s="132"/>
      <c r="HI92" s="132"/>
      <c r="HJ92" s="132"/>
      <c r="HK92" s="132"/>
      <c r="HL92" s="132"/>
      <c r="HM92" s="132"/>
      <c r="HN92" s="132"/>
      <c r="HO92" s="132"/>
      <c r="HP92" s="132"/>
      <c r="HQ92" s="132"/>
      <c r="HR92" s="132"/>
      <c r="HS92" s="132"/>
      <c r="HT92" s="132"/>
      <c r="HU92" s="132"/>
      <c r="HV92" s="132"/>
      <c r="HW92" s="132"/>
      <c r="HX92" s="132"/>
      <c r="HY92" s="132"/>
      <c r="HZ92" s="132"/>
      <c r="IA92" s="132"/>
      <c r="IB92" s="132"/>
      <c r="IC92" s="132"/>
      <c r="ID92" s="132"/>
      <c r="IE92" s="132"/>
      <c r="IF92" s="132"/>
      <c r="IG92" s="132"/>
      <c r="IH92" s="132"/>
      <c r="II92" s="132"/>
      <c r="IJ92" s="132"/>
      <c r="IK92" s="132"/>
      <c r="IL92" s="132"/>
      <c r="IM92" s="132"/>
      <c r="IN92" s="132"/>
      <c r="IO92" s="132"/>
      <c r="IP92" s="132"/>
      <c r="IQ92" s="132"/>
      <c r="IR92" s="132"/>
      <c r="IS92" s="132"/>
      <c r="IT92" s="132"/>
      <c r="IU92" s="132"/>
      <c r="IV92" s="132"/>
      <c r="IW92" s="132"/>
      <c r="IX92" s="132"/>
      <c r="IY92" s="132"/>
      <c r="IZ92" s="132"/>
      <c r="JA92" s="132"/>
      <c r="JB92" s="132"/>
      <c r="JC92" s="132"/>
      <c r="JD92" s="132"/>
      <c r="JE92" s="132"/>
      <c r="JF92" s="132"/>
      <c r="JG92" s="132"/>
      <c r="JH92" s="132"/>
      <c r="JI92" s="132"/>
      <c r="JJ92" s="132"/>
      <c r="JK92" s="132"/>
      <c r="JL92" s="132"/>
      <c r="JM92" s="132"/>
      <c r="JN92" s="132"/>
      <c r="JO92" s="132"/>
      <c r="JP92" s="132"/>
      <c r="JQ92" s="132"/>
      <c r="JR92" s="132"/>
      <c r="JS92" s="132"/>
      <c r="JT92" s="132"/>
      <c r="JU92" s="132"/>
      <c r="JV92" s="132"/>
      <c r="JW92" s="132"/>
      <c r="JX92" s="132"/>
      <c r="JY92" s="132"/>
      <c r="JZ92" s="132"/>
      <c r="KA92" s="132"/>
      <c r="KB92" s="132"/>
      <c r="KC92" s="132"/>
      <c r="KD92" s="132"/>
      <c r="KE92" s="132"/>
      <c r="KF92" s="132"/>
      <c r="KG92" s="132"/>
      <c r="KH92" s="132"/>
      <c r="KI92" s="132"/>
      <c r="KJ92" s="132"/>
      <c r="KK92" s="132"/>
      <c r="KL92" s="132"/>
      <c r="KM92" s="132"/>
      <c r="KN92" s="132"/>
      <c r="KO92" s="132"/>
      <c r="KP92" s="132"/>
      <c r="KQ92" s="132"/>
      <c r="KR92" s="132"/>
      <c r="KS92" s="132"/>
      <c r="KT92" s="132"/>
      <c r="KU92" s="132"/>
      <c r="KV92" s="132"/>
      <c r="KW92" s="132"/>
      <c r="KX92" s="132"/>
      <c r="KY92" s="132"/>
      <c r="KZ92" s="132"/>
      <c r="LA92" s="132"/>
      <c r="LB92" s="132"/>
      <c r="LC92" s="132"/>
      <c r="LD92" s="132"/>
      <c r="LE92" s="132"/>
      <c r="LF92" s="132"/>
      <c r="LG92" s="132"/>
      <c r="LH92" s="132"/>
      <c r="LI92" s="132"/>
      <c r="LJ92" s="132"/>
      <c r="LK92" s="132"/>
      <c r="LL92" s="132"/>
      <c r="LM92" s="132"/>
      <c r="LN92" s="132"/>
      <c r="LO92" s="132"/>
      <c r="LP92" s="132"/>
      <c r="LQ92" s="132"/>
      <c r="LR92" s="132"/>
      <c r="LS92" s="132"/>
      <c r="LT92" s="132"/>
      <c r="LU92" s="132"/>
      <c r="LV92" s="132"/>
      <c r="LW92" s="132"/>
      <c r="LX92" s="132"/>
      <c r="LY92" s="132"/>
      <c r="LZ92" s="132"/>
      <c r="MA92" s="132"/>
      <c r="MB92" s="132"/>
      <c r="MC92" s="132"/>
      <c r="MD92" s="132"/>
      <c r="ME92" s="132"/>
      <c r="MF92" s="132"/>
      <c r="MG92" s="132"/>
      <c r="MH92" s="132"/>
      <c r="MI92" s="132"/>
      <c r="MJ92" s="132"/>
      <c r="MK92" s="132"/>
      <c r="ML92" s="132"/>
      <c r="MM92" s="132"/>
      <c r="MN92" s="132"/>
      <c r="MO92" s="132"/>
      <c r="MP92" s="132"/>
      <c r="MQ92" s="132"/>
      <c r="MR92" s="132"/>
      <c r="MS92" s="132"/>
      <c r="MT92" s="132"/>
      <c r="MU92" s="132"/>
      <c r="MV92" s="132"/>
      <c r="MW92" s="132"/>
      <c r="MX92" s="132"/>
      <c r="MY92" s="132"/>
      <c r="MZ92" s="132"/>
      <c r="NA92" s="132"/>
      <c r="NB92" s="132"/>
      <c r="NC92" s="132"/>
      <c r="ND92" s="132"/>
      <c r="NE92" s="132"/>
      <c r="NF92" s="132"/>
      <c r="NG92" s="132"/>
      <c r="NH92" s="132"/>
      <c r="NI92" s="132"/>
      <c r="NJ92" s="132"/>
      <c r="NK92" s="132"/>
      <c r="NL92" s="132"/>
      <c r="NM92" s="132"/>
      <c r="NN92" s="132"/>
      <c r="NO92" s="132"/>
      <c r="NP92" s="132"/>
      <c r="NQ92" s="132"/>
      <c r="NR92" s="132"/>
      <c r="NS92" s="132"/>
      <c r="NT92" s="132"/>
      <c r="NU92" s="132"/>
      <c r="NV92" s="132"/>
      <c r="NW92" s="132"/>
      <c r="NX92" s="132"/>
      <c r="NY92" s="132"/>
      <c r="NZ92" s="132"/>
      <c r="OA92" s="132"/>
      <c r="OB92" s="132"/>
      <c r="OC92" s="132"/>
      <c r="OD92" s="132"/>
      <c r="OE92" s="132"/>
      <c r="OF92" s="132"/>
      <c r="OG92" s="132"/>
      <c r="OH92" s="132"/>
      <c r="OI92" s="132"/>
      <c r="OJ92" s="132"/>
      <c r="OK92" s="132"/>
      <c r="OL92" s="132"/>
      <c r="OM92" s="132"/>
      <c r="ON92" s="132"/>
      <c r="OO92" s="132"/>
      <c r="OP92" s="132"/>
      <c r="OQ92" s="132"/>
      <c r="OR92" s="132"/>
      <c r="OS92" s="132"/>
      <c r="OT92" s="132"/>
      <c r="OU92" s="132"/>
      <c r="OV92" s="132"/>
      <c r="OW92" s="132"/>
      <c r="OX92" s="132"/>
      <c r="OY92" s="132"/>
      <c r="OZ92" s="132"/>
      <c r="PA92" s="132"/>
      <c r="PB92" s="132"/>
      <c r="PC92" s="132"/>
      <c r="PD92" s="132"/>
      <c r="PE92" s="132"/>
      <c r="PF92" s="132"/>
      <c r="PG92" s="132"/>
      <c r="PH92" s="132"/>
      <c r="PI92" s="132"/>
      <c r="PJ92" s="132"/>
      <c r="PK92" s="132"/>
      <c r="PL92" s="132"/>
      <c r="PM92" s="132"/>
      <c r="PN92" s="132"/>
      <c r="PO92" s="132"/>
      <c r="PP92" s="132"/>
      <c r="PQ92" s="132"/>
      <c r="PR92" s="132"/>
      <c r="PS92" s="132"/>
      <c r="PT92" s="132"/>
      <c r="PU92" s="132"/>
      <c r="PV92" s="132"/>
      <c r="PW92" s="132"/>
      <c r="PX92" s="132"/>
      <c r="PY92" s="132"/>
      <c r="PZ92" s="132"/>
      <c r="QA92" s="132"/>
      <c r="QB92" s="132"/>
      <c r="QC92" s="132"/>
      <c r="QD92" s="132"/>
      <c r="QE92" s="132"/>
      <c r="QF92" s="132"/>
      <c r="QG92" s="132"/>
      <c r="QH92" s="132"/>
      <c r="QI92" s="132"/>
      <c r="QJ92" s="132"/>
      <c r="QK92" s="132"/>
      <c r="QL92" s="132"/>
      <c r="QM92" s="132"/>
      <c r="QN92" s="132"/>
      <c r="QO92" s="132"/>
      <c r="QP92" s="132"/>
      <c r="QQ92" s="132"/>
      <c r="QR92" s="132"/>
      <c r="QS92" s="132"/>
      <c r="QT92" s="132"/>
      <c r="QU92" s="132"/>
      <c r="QV92" s="132"/>
      <c r="QW92" s="132"/>
      <c r="QX92" s="132"/>
      <c r="QY92" s="132"/>
      <c r="QZ92" s="132"/>
      <c r="RA92" s="132"/>
      <c r="RB92" s="132"/>
      <c r="RC92" s="132"/>
      <c r="RD92" s="132"/>
      <c r="RE92" s="132"/>
      <c r="RF92" s="132"/>
      <c r="RG92" s="132"/>
      <c r="RH92" s="132"/>
      <c r="RI92" s="132"/>
      <c r="RJ92" s="132"/>
      <c r="RK92" s="132"/>
      <c r="RL92" s="132"/>
      <c r="RM92" s="132"/>
      <c r="RN92" s="132"/>
      <c r="RO92" s="132"/>
      <c r="RP92" s="132"/>
      <c r="RQ92" s="132"/>
      <c r="RR92" s="132"/>
      <c r="RS92" s="132"/>
      <c r="RT92" s="132"/>
      <c r="RU92" s="132"/>
      <c r="RV92" s="132"/>
      <c r="RW92" s="132"/>
      <c r="RX92" s="132"/>
      <c r="RY92" s="132"/>
      <c r="RZ92" s="132"/>
      <c r="SA92" s="132"/>
      <c r="SB92" s="132"/>
      <c r="SC92" s="132"/>
      <c r="SD92" s="132"/>
      <c r="SE92" s="132"/>
      <c r="SF92" s="132"/>
      <c r="SG92" s="132"/>
      <c r="SH92" s="132"/>
      <c r="SI92" s="132"/>
      <c r="SJ92" s="132"/>
      <c r="SK92" s="132"/>
      <c r="SL92" s="132"/>
      <c r="SM92" s="132"/>
      <c r="SN92" s="132"/>
      <c r="SO92" s="132"/>
      <c r="SP92" s="132"/>
      <c r="SQ92" s="132"/>
      <c r="SR92" s="132"/>
      <c r="SS92" s="132"/>
      <c r="ST92" s="132"/>
      <c r="SU92" s="132"/>
      <c r="SV92" s="132"/>
      <c r="SW92" s="132"/>
      <c r="SX92" s="132"/>
      <c r="SY92" s="132"/>
      <c r="SZ92" s="132"/>
      <c r="TA92" s="132"/>
      <c r="TB92" s="132"/>
      <c r="TC92" s="132"/>
      <c r="TD92" s="132"/>
      <c r="TE92" s="132"/>
      <c r="TF92" s="132"/>
      <c r="TG92" s="132"/>
      <c r="TH92" s="132"/>
      <c r="TI92" s="132"/>
      <c r="TJ92" s="132"/>
      <c r="TK92" s="132"/>
      <c r="TL92" s="132"/>
      <c r="TM92" s="132"/>
      <c r="TN92" s="132"/>
      <c r="TO92" s="132"/>
      <c r="TP92" s="132"/>
      <c r="TQ92" s="132"/>
      <c r="TR92" s="132"/>
      <c r="TS92" s="132"/>
      <c r="TT92" s="132"/>
      <c r="TU92" s="132"/>
      <c r="TV92" s="132"/>
      <c r="TW92" s="132"/>
      <c r="TX92" s="132"/>
      <c r="TY92" s="132"/>
      <c r="TZ92" s="132"/>
      <c r="UA92" s="132"/>
      <c r="UB92" s="132"/>
      <c r="UC92" s="132"/>
      <c r="UD92" s="132"/>
      <c r="UE92" s="132"/>
      <c r="UF92" s="132"/>
      <c r="UG92" s="132"/>
      <c r="UH92" s="132"/>
      <c r="UI92" s="132"/>
      <c r="UJ92" s="132"/>
      <c r="UK92" s="132"/>
      <c r="UL92" s="132"/>
      <c r="UM92" s="132"/>
      <c r="UN92" s="132"/>
      <c r="UO92" s="132"/>
      <c r="UP92" s="132"/>
      <c r="UQ92" s="132"/>
      <c r="UR92" s="132"/>
      <c r="US92" s="132"/>
      <c r="UT92" s="132"/>
      <c r="UU92" s="132"/>
      <c r="UV92" s="132"/>
      <c r="UW92" s="132"/>
      <c r="UX92" s="132"/>
      <c r="UY92" s="132"/>
      <c r="UZ92" s="132"/>
      <c r="VA92" s="132"/>
      <c r="VB92" s="132"/>
      <c r="VC92" s="132"/>
      <c r="VD92" s="132"/>
      <c r="VE92" s="132"/>
      <c r="VF92" s="132"/>
      <c r="VG92" s="132"/>
      <c r="VH92" s="132"/>
      <c r="VI92" s="132"/>
      <c r="VJ92" s="132"/>
      <c r="VK92" s="132"/>
      <c r="VL92" s="132"/>
      <c r="VM92" s="132"/>
      <c r="VN92" s="132"/>
      <c r="VO92" s="132"/>
      <c r="VP92" s="132"/>
      <c r="VQ92" s="132"/>
      <c r="VR92" s="132"/>
      <c r="VS92" s="132"/>
      <c r="VT92" s="132"/>
      <c r="VU92" s="132"/>
      <c r="VV92" s="132"/>
      <c r="VW92" s="132"/>
      <c r="VX92" s="132"/>
      <c r="VY92" s="132"/>
      <c r="VZ92" s="132"/>
      <c r="WA92" s="132"/>
      <c r="WB92" s="132"/>
      <c r="WC92" s="132"/>
      <c r="WD92" s="132"/>
      <c r="WE92" s="132"/>
      <c r="WF92" s="132"/>
      <c r="WG92" s="132"/>
      <c r="WH92" s="132"/>
      <c r="WI92" s="132"/>
      <c r="WJ92" s="132"/>
      <c r="WK92" s="132"/>
      <c r="WL92" s="132"/>
      <c r="WM92" s="132"/>
      <c r="WN92" s="132"/>
      <c r="WO92" s="132"/>
      <c r="WP92" s="132"/>
      <c r="WQ92" s="132"/>
      <c r="WR92" s="132"/>
      <c r="WS92" s="132"/>
      <c r="WT92" s="132"/>
      <c r="WU92" s="132"/>
      <c r="WV92" s="132"/>
      <c r="WW92" s="132"/>
      <c r="WX92" s="132"/>
      <c r="WY92" s="132"/>
      <c r="WZ92" s="132"/>
      <c r="XA92" s="132"/>
      <c r="XB92" s="132"/>
      <c r="XC92" s="132"/>
      <c r="XD92" s="132"/>
      <c r="XE92" s="132"/>
      <c r="XF92" s="132"/>
      <c r="XG92" s="132"/>
      <c r="XH92" s="132"/>
      <c r="XI92" s="132"/>
      <c r="XJ92" s="132"/>
      <c r="XK92" s="132"/>
      <c r="XL92" s="132"/>
      <c r="XM92" s="132"/>
      <c r="XN92" s="132"/>
      <c r="XO92" s="132"/>
      <c r="XP92" s="132"/>
      <c r="XQ92" s="132"/>
      <c r="XR92" s="132"/>
      <c r="XS92" s="132"/>
      <c r="XT92" s="132"/>
      <c r="XU92" s="132"/>
      <c r="XV92" s="132"/>
      <c r="XW92" s="132"/>
      <c r="XX92" s="132"/>
      <c r="XY92" s="132"/>
      <c r="XZ92" s="132"/>
      <c r="YA92" s="132"/>
      <c r="YB92" s="132"/>
      <c r="YC92" s="132"/>
      <c r="YD92" s="132"/>
      <c r="YE92" s="132"/>
      <c r="YF92" s="132"/>
      <c r="YG92" s="132"/>
      <c r="YH92" s="132"/>
      <c r="YI92" s="132"/>
      <c r="YJ92" s="132"/>
      <c r="YK92" s="132"/>
      <c r="YL92" s="132"/>
      <c r="YM92" s="132"/>
      <c r="YN92" s="132"/>
      <c r="YO92" s="132"/>
      <c r="YP92" s="132"/>
      <c r="YQ92" s="132"/>
      <c r="YR92" s="132"/>
      <c r="YS92" s="132"/>
      <c r="YT92" s="132"/>
      <c r="YU92" s="132"/>
      <c r="YV92" s="132"/>
      <c r="YW92" s="132"/>
      <c r="YX92" s="132"/>
      <c r="YY92" s="132"/>
      <c r="YZ92" s="132"/>
      <c r="ZA92" s="132"/>
      <c r="ZB92" s="132"/>
      <c r="ZC92" s="132"/>
      <c r="ZD92" s="132"/>
      <c r="ZE92" s="132"/>
      <c r="ZF92" s="132"/>
      <c r="ZG92" s="132"/>
      <c r="ZH92" s="132"/>
      <c r="ZI92" s="132"/>
      <c r="ZJ92" s="132"/>
      <c r="ZK92" s="132"/>
      <c r="ZL92" s="132"/>
      <c r="ZM92" s="132"/>
      <c r="ZN92" s="132"/>
      <c r="ZO92" s="132"/>
      <c r="ZP92" s="132"/>
      <c r="ZQ92" s="132"/>
      <c r="ZR92" s="132"/>
      <c r="ZS92" s="132"/>
      <c r="ZT92" s="132"/>
      <c r="ZU92" s="132"/>
      <c r="ZV92" s="132"/>
      <c r="ZW92" s="132"/>
      <c r="ZX92" s="132"/>
      <c r="ZY92" s="132"/>
      <c r="ZZ92" s="132"/>
      <c r="AAA92" s="132"/>
      <c r="AAB92" s="132"/>
      <c r="AAC92" s="132"/>
      <c r="AAD92" s="132"/>
      <c r="AAE92" s="132"/>
      <c r="AAF92" s="132"/>
      <c r="AAG92" s="132"/>
      <c r="AAH92" s="132"/>
      <c r="AAI92" s="132"/>
      <c r="AAJ92" s="132"/>
      <c r="AAK92" s="132"/>
      <c r="AAL92" s="132"/>
      <c r="AAM92" s="132"/>
      <c r="AAN92" s="132"/>
      <c r="AAO92" s="132"/>
      <c r="AAP92" s="132"/>
      <c r="AAQ92" s="132"/>
      <c r="AAR92" s="132"/>
      <c r="AAS92" s="132"/>
      <c r="AAT92" s="132"/>
      <c r="AAU92" s="132"/>
      <c r="AAV92" s="132"/>
      <c r="AAW92" s="132"/>
      <c r="AAX92" s="132"/>
      <c r="AAY92" s="132"/>
      <c r="AAZ92" s="132"/>
      <c r="ABA92" s="132"/>
      <c r="ABB92" s="132"/>
      <c r="ABC92" s="132"/>
      <c r="ABD92" s="132"/>
      <c r="ABE92" s="132"/>
      <c r="ABF92" s="132"/>
      <c r="ABG92" s="132"/>
      <c r="ABH92" s="132"/>
      <c r="ABI92" s="132"/>
      <c r="ABJ92" s="132"/>
      <c r="ABK92" s="132"/>
      <c r="ABL92" s="132"/>
      <c r="ABM92" s="132"/>
      <c r="ABN92" s="132"/>
      <c r="ABO92" s="132"/>
      <c r="ABP92" s="132"/>
      <c r="ABQ92" s="132"/>
      <c r="ABR92" s="132"/>
      <c r="ABS92" s="132"/>
      <c r="ABT92" s="132"/>
      <c r="ABU92" s="132"/>
      <c r="ABV92" s="132"/>
      <c r="ABW92" s="132"/>
      <c r="ABX92" s="132"/>
      <c r="ABY92" s="132"/>
      <c r="ABZ92" s="132"/>
      <c r="ACA92" s="132"/>
      <c r="ACB92" s="132"/>
      <c r="ACC92" s="132"/>
      <c r="ACD92" s="132"/>
      <c r="ACE92" s="132"/>
      <c r="ACF92" s="132"/>
      <c r="ACG92" s="132"/>
      <c r="ACH92" s="132"/>
      <c r="ACI92" s="132"/>
      <c r="ACJ92" s="132"/>
      <c r="ACK92" s="132"/>
      <c r="ACL92" s="132"/>
      <c r="ACM92" s="132"/>
      <c r="ACN92" s="132"/>
      <c r="ACO92" s="132"/>
      <c r="ACP92" s="132"/>
      <c r="ACQ92" s="132"/>
      <c r="ACR92" s="132"/>
      <c r="ACS92" s="132"/>
      <c r="ACT92" s="132"/>
      <c r="ACU92" s="132"/>
      <c r="ACV92" s="132"/>
      <c r="ACW92" s="132"/>
      <c r="ACX92" s="132"/>
      <c r="ACY92" s="132"/>
      <c r="ACZ92" s="132"/>
      <c r="ADA92" s="132"/>
      <c r="ADB92" s="132"/>
      <c r="ADC92" s="132"/>
      <c r="ADD92" s="132"/>
      <c r="ADE92" s="132"/>
      <c r="ADF92" s="132"/>
      <c r="ADG92" s="132"/>
      <c r="ADH92" s="132"/>
      <c r="ADI92" s="132"/>
      <c r="ADJ92" s="132"/>
      <c r="ADK92" s="132"/>
      <c r="ADL92" s="132"/>
      <c r="ADM92" s="132"/>
      <c r="ADN92" s="132"/>
      <c r="ADO92" s="132"/>
      <c r="ADP92" s="132"/>
      <c r="ADQ92" s="132"/>
      <c r="ADR92" s="132"/>
      <c r="ADS92" s="132"/>
      <c r="ADT92" s="132"/>
      <c r="ADU92" s="132"/>
      <c r="ADV92" s="132"/>
      <c r="ADW92" s="132"/>
      <c r="ADX92" s="132"/>
      <c r="ADY92" s="132"/>
      <c r="ADZ92" s="132"/>
      <c r="AEA92" s="132"/>
      <c r="AEB92" s="132"/>
      <c r="AEC92" s="132"/>
      <c r="AED92" s="132"/>
      <c r="AEE92" s="132"/>
      <c r="AEF92" s="132"/>
      <c r="AEG92" s="132"/>
      <c r="AEH92" s="132"/>
      <c r="AEI92" s="132"/>
      <c r="AEJ92" s="132"/>
      <c r="AEK92" s="132"/>
      <c r="AEL92" s="132"/>
      <c r="AEM92" s="132"/>
      <c r="AEN92" s="132"/>
      <c r="AEO92" s="132"/>
      <c r="AEP92" s="132"/>
      <c r="AEQ92" s="132"/>
      <c r="AER92" s="132"/>
      <c r="AES92" s="132"/>
      <c r="AET92" s="132"/>
      <c r="AEU92" s="132"/>
      <c r="AEV92" s="132"/>
      <c r="AEW92" s="132"/>
      <c r="AEX92" s="132"/>
      <c r="AEY92" s="132"/>
      <c r="AEZ92" s="132"/>
      <c r="AFA92" s="132"/>
      <c r="AFB92" s="132"/>
      <c r="AFC92" s="132"/>
      <c r="AFD92" s="132"/>
      <c r="AFE92" s="132"/>
      <c r="AFF92" s="132"/>
      <c r="AFG92" s="132"/>
      <c r="AFH92" s="132"/>
      <c r="AFI92" s="132"/>
      <c r="AFJ92" s="132"/>
      <c r="AFK92" s="132"/>
      <c r="AFL92" s="132"/>
      <c r="AFM92" s="132"/>
      <c r="AFN92" s="132"/>
      <c r="AFO92" s="132"/>
      <c r="AFP92" s="132"/>
      <c r="AFQ92" s="132"/>
      <c r="AFR92" s="132"/>
      <c r="AFS92" s="132"/>
      <c r="AFT92" s="132"/>
      <c r="AFU92" s="132"/>
      <c r="AFV92" s="132"/>
      <c r="AFW92" s="132"/>
      <c r="AFX92" s="132"/>
      <c r="AFY92" s="132"/>
      <c r="AFZ92" s="132"/>
      <c r="AGA92" s="132"/>
      <c r="AGB92" s="132"/>
      <c r="AGC92" s="132"/>
      <c r="AGD92" s="132"/>
      <c r="AGE92" s="132"/>
      <c r="AGF92" s="132"/>
      <c r="AGG92" s="132"/>
      <c r="AGH92" s="132"/>
      <c r="AGI92" s="132"/>
      <c r="AGJ92" s="132"/>
      <c r="AGK92" s="132"/>
      <c r="AGL92" s="132"/>
      <c r="AGM92" s="132"/>
      <c r="AGN92" s="132"/>
      <c r="AGO92" s="132"/>
      <c r="AGP92" s="132"/>
      <c r="AGQ92" s="132"/>
      <c r="AGR92" s="132"/>
      <c r="AGS92" s="132"/>
      <c r="AGT92" s="132"/>
      <c r="AGU92" s="132"/>
      <c r="AGV92" s="132"/>
      <c r="AGW92" s="132"/>
      <c r="AGX92" s="132"/>
      <c r="AGY92" s="132"/>
      <c r="AGZ92" s="132"/>
      <c r="AHA92" s="132"/>
      <c r="AHB92" s="132"/>
      <c r="AHC92" s="132"/>
      <c r="AHD92" s="132"/>
      <c r="AHE92" s="132"/>
      <c r="AHF92" s="132"/>
      <c r="AHG92" s="132"/>
      <c r="AHH92" s="132"/>
      <c r="AHI92" s="132"/>
      <c r="AHJ92" s="132"/>
      <c r="AHK92" s="132"/>
      <c r="AHL92" s="132"/>
      <c r="AHM92" s="132"/>
      <c r="AHN92" s="132"/>
      <c r="AHO92" s="132"/>
      <c r="AHP92" s="132"/>
      <c r="AHQ92" s="132"/>
      <c r="AHR92" s="132"/>
      <c r="AHS92" s="132"/>
      <c r="AHT92" s="132"/>
      <c r="AHU92" s="132"/>
      <c r="AHV92" s="132"/>
      <c r="AHW92" s="132"/>
      <c r="AHX92" s="132"/>
      <c r="AHY92" s="132"/>
      <c r="AHZ92" s="132"/>
      <c r="AIA92" s="132"/>
      <c r="AIB92" s="132"/>
      <c r="AIC92" s="132"/>
      <c r="AID92" s="132"/>
      <c r="AIE92" s="132"/>
      <c r="AIF92" s="132"/>
      <c r="AIG92" s="132"/>
      <c r="AIH92" s="132"/>
      <c r="AII92" s="132"/>
      <c r="AIJ92" s="132"/>
      <c r="AIK92" s="132"/>
      <c r="AIL92" s="132"/>
      <c r="AIM92" s="132"/>
      <c r="AIN92" s="132"/>
      <c r="AIO92" s="132"/>
      <c r="AIP92" s="132"/>
      <c r="AIQ92" s="132"/>
      <c r="AIR92" s="132"/>
      <c r="AIS92" s="132"/>
      <c r="AIT92" s="132"/>
      <c r="AIU92" s="132"/>
      <c r="AIV92" s="132"/>
      <c r="AIW92" s="132"/>
      <c r="AIX92" s="132"/>
      <c r="AIY92" s="132"/>
      <c r="AIZ92" s="132"/>
      <c r="AJA92" s="132"/>
      <c r="AJB92" s="132"/>
      <c r="AJC92" s="132"/>
      <c r="AJD92" s="132"/>
      <c r="AJE92" s="132"/>
      <c r="AJF92" s="132"/>
      <c r="AJG92" s="132"/>
      <c r="AJH92" s="132"/>
      <c r="AJI92" s="132"/>
      <c r="AJJ92" s="132"/>
      <c r="AJK92" s="132"/>
      <c r="AJL92" s="132"/>
      <c r="AJM92" s="132"/>
      <c r="AJN92" s="132"/>
      <c r="AJO92" s="132"/>
      <c r="AJP92" s="132"/>
      <c r="AJQ92" s="132"/>
      <c r="AJR92" s="132"/>
      <c r="AJS92" s="132"/>
      <c r="AJT92" s="132"/>
      <c r="AJU92" s="132"/>
      <c r="AJV92" s="132"/>
      <c r="AJW92" s="132"/>
      <c r="AJX92" s="132"/>
      <c r="AJY92" s="132"/>
      <c r="AJZ92" s="132"/>
      <c r="AKA92" s="132"/>
      <c r="AKB92" s="132"/>
      <c r="AKC92" s="132"/>
      <c r="AKD92" s="132"/>
      <c r="AKE92" s="132"/>
      <c r="AKF92" s="132"/>
      <c r="AKG92" s="132"/>
      <c r="AKH92" s="132"/>
      <c r="AKI92" s="132"/>
      <c r="AKJ92" s="132"/>
      <c r="AKK92" s="132"/>
      <c r="AKL92" s="132"/>
      <c r="AKM92" s="132"/>
      <c r="AKN92" s="132"/>
      <c r="AKO92" s="132"/>
      <c r="AKP92" s="132"/>
      <c r="AKQ92" s="132"/>
      <c r="AKR92" s="132"/>
      <c r="AKS92" s="132"/>
      <c r="AKT92" s="132"/>
      <c r="AKU92" s="132"/>
      <c r="AKV92" s="132"/>
      <c r="AKW92" s="132"/>
      <c r="AKX92" s="132"/>
      <c r="AKY92" s="132"/>
      <c r="AKZ92" s="132"/>
      <c r="ALA92" s="132"/>
      <c r="ALB92" s="132"/>
      <c r="ALC92" s="132"/>
      <c r="ALD92" s="132"/>
      <c r="ALE92" s="132"/>
      <c r="ALF92" s="132"/>
      <c r="ALG92" s="132"/>
      <c r="ALH92" s="132"/>
      <c r="ALI92" s="132"/>
      <c r="ALJ92" s="132"/>
      <c r="ALK92" s="132"/>
      <c r="ALL92" s="132"/>
      <c r="ALM92" s="132"/>
      <c r="ALN92" s="132"/>
      <c r="ALO92" s="132"/>
      <c r="ALP92" s="132"/>
      <c r="ALQ92" s="132"/>
      <c r="ALR92" s="132"/>
      <c r="ALS92" s="132"/>
      <c r="ALT92" s="132"/>
      <c r="ALU92" s="132"/>
      <c r="ALV92" s="132"/>
      <c r="ALW92" s="132"/>
      <c r="ALX92" s="132"/>
      <c r="ALY92" s="132"/>
      <c r="ALZ92" s="132"/>
      <c r="AMA92" s="132"/>
      <c r="AMB92" s="132"/>
      <c r="AMC92" s="132"/>
      <c r="AMD92" s="132"/>
      <c r="AME92" s="132"/>
      <c r="AMF92" s="132"/>
      <c r="AMG92" s="132"/>
      <c r="AMH92" s="132"/>
      <c r="AMI92" s="132"/>
      <c r="AMJ92" s="132"/>
      <c r="AMK92" s="132"/>
    </row>
    <row r="93" spans="1:1025" s="106" customFormat="1" ht="24.75" customHeight="1">
      <c r="A93" s="189" t="s">
        <v>160</v>
      </c>
      <c r="B93" s="154" t="s">
        <v>155</v>
      </c>
      <c r="C93" s="190" t="s">
        <v>131</v>
      </c>
      <c r="D93" s="191">
        <v>1</v>
      </c>
      <c r="E93" s="192">
        <v>76.430000000000007</v>
      </c>
      <c r="F93" s="192"/>
      <c r="G93" s="192"/>
      <c r="H93" s="192"/>
      <c r="I93" s="132"/>
      <c r="J93" s="132"/>
      <c r="K93" s="132"/>
      <c r="L93" s="132"/>
      <c r="M93" s="132"/>
      <c r="N93" s="132"/>
      <c r="O93" s="132"/>
      <c r="P93" s="132"/>
      <c r="Q93" s="132"/>
      <c r="R93" s="132"/>
      <c r="S93" s="132"/>
      <c r="T93" s="132"/>
      <c r="U93" s="132"/>
      <c r="V93" s="132"/>
      <c r="W93" s="132"/>
      <c r="X93" s="132"/>
      <c r="Y93" s="132"/>
      <c r="Z93" s="132"/>
      <c r="AA93" s="132"/>
      <c r="AB93" s="132"/>
      <c r="AC93" s="132"/>
      <c r="AD93" s="132"/>
      <c r="AE93" s="132"/>
      <c r="AF93" s="132"/>
      <c r="AG93" s="132"/>
      <c r="AH93" s="132"/>
      <c r="AI93" s="132"/>
      <c r="AJ93" s="132"/>
      <c r="AK93" s="132"/>
      <c r="AL93" s="132"/>
      <c r="AM93" s="132"/>
      <c r="AN93" s="132"/>
      <c r="AO93" s="132"/>
      <c r="AP93" s="132"/>
      <c r="AQ93" s="132"/>
      <c r="AR93" s="132"/>
      <c r="AS93" s="132"/>
      <c r="AT93" s="132"/>
      <c r="AU93" s="132"/>
      <c r="AV93" s="132"/>
      <c r="AW93" s="132"/>
      <c r="AX93" s="132"/>
      <c r="AY93" s="132"/>
      <c r="AZ93" s="132"/>
      <c r="BA93" s="132"/>
      <c r="BB93" s="132"/>
      <c r="BC93" s="132"/>
      <c r="BD93" s="132"/>
      <c r="BE93" s="132"/>
      <c r="BF93" s="132"/>
      <c r="BG93" s="132"/>
      <c r="BH93" s="132"/>
      <c r="BI93" s="132"/>
      <c r="BJ93" s="132"/>
      <c r="BK93" s="132"/>
      <c r="BL93" s="132"/>
      <c r="BM93" s="132"/>
      <c r="BN93" s="132"/>
      <c r="BO93" s="132"/>
      <c r="BP93" s="132"/>
      <c r="BQ93" s="132"/>
      <c r="BR93" s="132"/>
      <c r="BS93" s="132"/>
      <c r="BT93" s="132"/>
      <c r="BU93" s="132"/>
      <c r="BV93" s="132"/>
      <c r="BW93" s="132"/>
      <c r="BX93" s="132"/>
      <c r="BY93" s="132"/>
      <c r="BZ93" s="132"/>
      <c r="CA93" s="132"/>
      <c r="CB93" s="132"/>
      <c r="CC93" s="132"/>
      <c r="CD93" s="132"/>
      <c r="CE93" s="132"/>
      <c r="CF93" s="132"/>
      <c r="CG93" s="132"/>
      <c r="CH93" s="132"/>
      <c r="CI93" s="132"/>
      <c r="CJ93" s="132"/>
      <c r="CK93" s="132"/>
      <c r="CL93" s="132"/>
      <c r="CM93" s="132"/>
      <c r="CN93" s="132"/>
      <c r="CO93" s="132"/>
      <c r="CP93" s="132"/>
      <c r="CQ93" s="132"/>
      <c r="CR93" s="132"/>
      <c r="CS93" s="132"/>
      <c r="CT93" s="132"/>
      <c r="CU93" s="132"/>
      <c r="CV93" s="132"/>
      <c r="CW93" s="132"/>
      <c r="CX93" s="132"/>
      <c r="CY93" s="132"/>
      <c r="CZ93" s="132"/>
      <c r="DA93" s="132"/>
      <c r="DB93" s="132"/>
      <c r="DC93" s="132"/>
      <c r="DD93" s="132"/>
      <c r="DE93" s="132"/>
      <c r="DF93" s="132"/>
      <c r="DG93" s="132"/>
      <c r="DH93" s="132"/>
      <c r="DI93" s="132"/>
      <c r="DJ93" s="132"/>
      <c r="DK93" s="132"/>
      <c r="DL93" s="132"/>
      <c r="DM93" s="132"/>
      <c r="DN93" s="132"/>
      <c r="DO93" s="132"/>
      <c r="DP93" s="132"/>
      <c r="DQ93" s="132"/>
      <c r="DR93" s="132"/>
      <c r="DS93" s="132"/>
      <c r="DT93" s="132"/>
      <c r="DU93" s="132"/>
      <c r="DV93" s="132"/>
      <c r="DW93" s="132"/>
      <c r="DX93" s="132"/>
      <c r="DY93" s="132"/>
      <c r="DZ93" s="132"/>
      <c r="EA93" s="132"/>
      <c r="EB93" s="132"/>
      <c r="EC93" s="132"/>
      <c r="ED93" s="132"/>
      <c r="EE93" s="132"/>
      <c r="EF93" s="132"/>
      <c r="EG93" s="132"/>
      <c r="EH93" s="132"/>
      <c r="EI93" s="132"/>
      <c r="EJ93" s="132"/>
      <c r="EK93" s="132"/>
      <c r="EL93" s="132"/>
      <c r="EM93" s="132"/>
      <c r="EN93" s="132"/>
      <c r="EO93" s="132"/>
      <c r="EP93" s="132"/>
      <c r="EQ93" s="132"/>
      <c r="ER93" s="132"/>
      <c r="ES93" s="132"/>
      <c r="ET93" s="132"/>
      <c r="EU93" s="132"/>
      <c r="EV93" s="132"/>
      <c r="EW93" s="132"/>
      <c r="EX93" s="132"/>
      <c r="EY93" s="132"/>
      <c r="EZ93" s="132"/>
      <c r="FA93" s="132"/>
      <c r="FB93" s="132"/>
      <c r="FC93" s="132"/>
      <c r="FD93" s="132"/>
      <c r="FE93" s="132"/>
      <c r="FF93" s="132"/>
      <c r="FG93" s="132"/>
      <c r="FH93" s="132"/>
      <c r="FI93" s="132"/>
      <c r="FJ93" s="132"/>
      <c r="FK93" s="132"/>
      <c r="FL93" s="132"/>
      <c r="FM93" s="132"/>
      <c r="FN93" s="132"/>
      <c r="FO93" s="132"/>
      <c r="FP93" s="132"/>
      <c r="FQ93" s="132"/>
      <c r="FR93" s="132"/>
      <c r="FS93" s="132"/>
      <c r="FT93" s="132"/>
      <c r="FU93" s="132"/>
      <c r="FV93" s="132"/>
      <c r="FW93" s="132"/>
      <c r="FX93" s="132"/>
      <c r="FY93" s="132"/>
      <c r="FZ93" s="132"/>
      <c r="GA93" s="132"/>
      <c r="GB93" s="132"/>
      <c r="GC93" s="132"/>
      <c r="GD93" s="132"/>
      <c r="GE93" s="132"/>
      <c r="GF93" s="132"/>
      <c r="GG93" s="132"/>
      <c r="GH93" s="132"/>
      <c r="GI93" s="132"/>
      <c r="GJ93" s="132"/>
      <c r="GK93" s="132"/>
      <c r="GL93" s="132"/>
      <c r="GM93" s="132"/>
      <c r="GN93" s="132"/>
      <c r="GO93" s="132"/>
      <c r="GP93" s="132"/>
      <c r="GQ93" s="132"/>
      <c r="GR93" s="132"/>
      <c r="GS93" s="132"/>
      <c r="GT93" s="132"/>
      <c r="GU93" s="132"/>
      <c r="GV93" s="132"/>
      <c r="GW93" s="132"/>
      <c r="GX93" s="132"/>
      <c r="GY93" s="132"/>
      <c r="GZ93" s="132"/>
      <c r="HA93" s="132"/>
      <c r="HB93" s="132"/>
      <c r="HC93" s="132"/>
      <c r="HD93" s="132"/>
      <c r="HE93" s="132"/>
      <c r="HF93" s="132"/>
      <c r="HG93" s="132"/>
      <c r="HH93" s="132"/>
      <c r="HI93" s="132"/>
      <c r="HJ93" s="132"/>
      <c r="HK93" s="132"/>
      <c r="HL93" s="132"/>
      <c r="HM93" s="132"/>
      <c r="HN93" s="132"/>
      <c r="HO93" s="132"/>
      <c r="HP93" s="132"/>
      <c r="HQ93" s="132"/>
      <c r="HR93" s="132"/>
      <c r="HS93" s="132"/>
      <c r="HT93" s="132"/>
      <c r="HU93" s="132"/>
      <c r="HV93" s="132"/>
      <c r="HW93" s="132"/>
      <c r="HX93" s="132"/>
      <c r="HY93" s="132"/>
      <c r="HZ93" s="132"/>
      <c r="IA93" s="132"/>
      <c r="IB93" s="132"/>
      <c r="IC93" s="132"/>
      <c r="ID93" s="132"/>
      <c r="IE93" s="132"/>
      <c r="IF93" s="132"/>
      <c r="IG93" s="132"/>
      <c r="IH93" s="132"/>
      <c r="II93" s="132"/>
      <c r="IJ93" s="132"/>
      <c r="IK93" s="132"/>
      <c r="IL93" s="132"/>
      <c r="IM93" s="132"/>
      <c r="IN93" s="132"/>
      <c r="IO93" s="132"/>
      <c r="IP93" s="132"/>
      <c r="IQ93" s="132"/>
      <c r="IR93" s="132"/>
      <c r="IS93" s="132"/>
      <c r="IT93" s="132"/>
      <c r="IU93" s="132"/>
      <c r="IV93" s="132"/>
      <c r="IW93" s="132"/>
      <c r="IX93" s="132"/>
      <c r="IY93" s="132"/>
      <c r="IZ93" s="132"/>
      <c r="JA93" s="132"/>
      <c r="JB93" s="132"/>
      <c r="JC93" s="132"/>
      <c r="JD93" s="132"/>
      <c r="JE93" s="132"/>
      <c r="JF93" s="132"/>
      <c r="JG93" s="132"/>
      <c r="JH93" s="132"/>
      <c r="JI93" s="132"/>
      <c r="JJ93" s="132"/>
      <c r="JK93" s="132"/>
      <c r="JL93" s="132"/>
      <c r="JM93" s="132"/>
      <c r="JN93" s="132"/>
      <c r="JO93" s="132"/>
      <c r="JP93" s="132"/>
      <c r="JQ93" s="132"/>
      <c r="JR93" s="132"/>
      <c r="JS93" s="132"/>
      <c r="JT93" s="132"/>
      <c r="JU93" s="132"/>
      <c r="JV93" s="132"/>
      <c r="JW93" s="132"/>
      <c r="JX93" s="132"/>
      <c r="JY93" s="132"/>
      <c r="JZ93" s="132"/>
      <c r="KA93" s="132"/>
      <c r="KB93" s="132"/>
      <c r="KC93" s="132"/>
      <c r="KD93" s="132"/>
      <c r="KE93" s="132"/>
      <c r="KF93" s="132"/>
      <c r="KG93" s="132"/>
      <c r="KH93" s="132"/>
      <c r="KI93" s="132"/>
      <c r="KJ93" s="132"/>
      <c r="KK93" s="132"/>
      <c r="KL93" s="132"/>
      <c r="KM93" s="132"/>
      <c r="KN93" s="132"/>
      <c r="KO93" s="132"/>
      <c r="KP93" s="132"/>
      <c r="KQ93" s="132"/>
      <c r="KR93" s="132"/>
      <c r="KS93" s="132"/>
      <c r="KT93" s="132"/>
      <c r="KU93" s="132"/>
      <c r="KV93" s="132"/>
      <c r="KW93" s="132"/>
      <c r="KX93" s="132"/>
      <c r="KY93" s="132"/>
      <c r="KZ93" s="132"/>
      <c r="LA93" s="132"/>
      <c r="LB93" s="132"/>
      <c r="LC93" s="132"/>
      <c r="LD93" s="132"/>
      <c r="LE93" s="132"/>
      <c r="LF93" s="132"/>
      <c r="LG93" s="132"/>
      <c r="LH93" s="132"/>
      <c r="LI93" s="132"/>
      <c r="LJ93" s="132"/>
      <c r="LK93" s="132"/>
      <c r="LL93" s="132"/>
      <c r="LM93" s="132"/>
      <c r="LN93" s="132"/>
      <c r="LO93" s="132"/>
      <c r="LP93" s="132"/>
      <c r="LQ93" s="132"/>
      <c r="LR93" s="132"/>
      <c r="LS93" s="132"/>
      <c r="LT93" s="132"/>
      <c r="LU93" s="132"/>
      <c r="LV93" s="132"/>
      <c r="LW93" s="132"/>
      <c r="LX93" s="132"/>
      <c r="LY93" s="132"/>
      <c r="LZ93" s="132"/>
      <c r="MA93" s="132"/>
      <c r="MB93" s="132"/>
      <c r="MC93" s="132"/>
      <c r="MD93" s="132"/>
      <c r="ME93" s="132"/>
      <c r="MF93" s="132"/>
      <c r="MG93" s="132"/>
      <c r="MH93" s="132"/>
      <c r="MI93" s="132"/>
      <c r="MJ93" s="132"/>
      <c r="MK93" s="132"/>
      <c r="ML93" s="132"/>
      <c r="MM93" s="132"/>
      <c r="MN93" s="132"/>
      <c r="MO93" s="132"/>
      <c r="MP93" s="132"/>
      <c r="MQ93" s="132"/>
      <c r="MR93" s="132"/>
      <c r="MS93" s="132"/>
      <c r="MT93" s="132"/>
      <c r="MU93" s="132"/>
      <c r="MV93" s="132"/>
      <c r="MW93" s="132"/>
      <c r="MX93" s="132"/>
      <c r="MY93" s="132"/>
      <c r="MZ93" s="132"/>
      <c r="NA93" s="132"/>
      <c r="NB93" s="132"/>
      <c r="NC93" s="132"/>
      <c r="ND93" s="132"/>
      <c r="NE93" s="132"/>
      <c r="NF93" s="132"/>
      <c r="NG93" s="132"/>
      <c r="NH93" s="132"/>
      <c r="NI93" s="132"/>
      <c r="NJ93" s="132"/>
      <c r="NK93" s="132"/>
      <c r="NL93" s="132"/>
      <c r="NM93" s="132"/>
      <c r="NN93" s="132"/>
      <c r="NO93" s="132"/>
      <c r="NP93" s="132"/>
      <c r="NQ93" s="132"/>
      <c r="NR93" s="132"/>
      <c r="NS93" s="132"/>
      <c r="NT93" s="132"/>
      <c r="NU93" s="132"/>
      <c r="NV93" s="132"/>
      <c r="NW93" s="132"/>
      <c r="NX93" s="132"/>
      <c r="NY93" s="132"/>
      <c r="NZ93" s="132"/>
      <c r="OA93" s="132"/>
      <c r="OB93" s="132"/>
      <c r="OC93" s="132"/>
      <c r="OD93" s="132"/>
      <c r="OE93" s="132"/>
      <c r="OF93" s="132"/>
      <c r="OG93" s="132"/>
      <c r="OH93" s="132"/>
      <c r="OI93" s="132"/>
      <c r="OJ93" s="132"/>
      <c r="OK93" s="132"/>
      <c r="OL93" s="132"/>
      <c r="OM93" s="132"/>
      <c r="ON93" s="132"/>
      <c r="OO93" s="132"/>
      <c r="OP93" s="132"/>
      <c r="OQ93" s="132"/>
      <c r="OR93" s="132"/>
      <c r="OS93" s="132"/>
      <c r="OT93" s="132"/>
      <c r="OU93" s="132"/>
      <c r="OV93" s="132"/>
      <c r="OW93" s="132"/>
      <c r="OX93" s="132"/>
      <c r="OY93" s="132"/>
      <c r="OZ93" s="132"/>
      <c r="PA93" s="132"/>
      <c r="PB93" s="132"/>
      <c r="PC93" s="132"/>
      <c r="PD93" s="132"/>
      <c r="PE93" s="132"/>
      <c r="PF93" s="132"/>
      <c r="PG93" s="132"/>
      <c r="PH93" s="132"/>
      <c r="PI93" s="132"/>
      <c r="PJ93" s="132"/>
      <c r="PK93" s="132"/>
      <c r="PL93" s="132"/>
      <c r="PM93" s="132"/>
      <c r="PN93" s="132"/>
      <c r="PO93" s="132"/>
      <c r="PP93" s="132"/>
      <c r="PQ93" s="132"/>
      <c r="PR93" s="132"/>
      <c r="PS93" s="132"/>
      <c r="PT93" s="132"/>
      <c r="PU93" s="132"/>
      <c r="PV93" s="132"/>
      <c r="PW93" s="132"/>
      <c r="PX93" s="132"/>
      <c r="PY93" s="132"/>
      <c r="PZ93" s="132"/>
      <c r="QA93" s="132"/>
      <c r="QB93" s="132"/>
      <c r="QC93" s="132"/>
      <c r="QD93" s="132"/>
      <c r="QE93" s="132"/>
      <c r="QF93" s="132"/>
      <c r="QG93" s="132"/>
      <c r="QH93" s="132"/>
      <c r="QI93" s="132"/>
      <c r="QJ93" s="132"/>
      <c r="QK93" s="132"/>
      <c r="QL93" s="132"/>
      <c r="QM93" s="132"/>
      <c r="QN93" s="132"/>
      <c r="QO93" s="132"/>
      <c r="QP93" s="132"/>
      <c r="QQ93" s="132"/>
      <c r="QR93" s="132"/>
      <c r="QS93" s="132"/>
      <c r="QT93" s="132"/>
      <c r="QU93" s="132"/>
      <c r="QV93" s="132"/>
      <c r="QW93" s="132"/>
      <c r="QX93" s="132"/>
      <c r="QY93" s="132"/>
      <c r="QZ93" s="132"/>
      <c r="RA93" s="132"/>
      <c r="RB93" s="132"/>
      <c r="RC93" s="132"/>
      <c r="RD93" s="132"/>
      <c r="RE93" s="132"/>
      <c r="RF93" s="132"/>
      <c r="RG93" s="132"/>
      <c r="RH93" s="132"/>
      <c r="RI93" s="132"/>
      <c r="RJ93" s="132"/>
      <c r="RK93" s="132"/>
      <c r="RL93" s="132"/>
      <c r="RM93" s="132"/>
      <c r="RN93" s="132"/>
      <c r="RO93" s="132"/>
      <c r="RP93" s="132"/>
      <c r="RQ93" s="132"/>
      <c r="RR93" s="132"/>
      <c r="RS93" s="132"/>
      <c r="RT93" s="132"/>
      <c r="RU93" s="132"/>
      <c r="RV93" s="132"/>
      <c r="RW93" s="132"/>
      <c r="RX93" s="132"/>
      <c r="RY93" s="132"/>
      <c r="RZ93" s="132"/>
      <c r="SA93" s="132"/>
      <c r="SB93" s="132"/>
      <c r="SC93" s="132"/>
      <c r="SD93" s="132"/>
      <c r="SE93" s="132"/>
      <c r="SF93" s="132"/>
      <c r="SG93" s="132"/>
      <c r="SH93" s="132"/>
      <c r="SI93" s="132"/>
      <c r="SJ93" s="132"/>
      <c r="SK93" s="132"/>
      <c r="SL93" s="132"/>
      <c r="SM93" s="132"/>
      <c r="SN93" s="132"/>
      <c r="SO93" s="132"/>
      <c r="SP93" s="132"/>
      <c r="SQ93" s="132"/>
      <c r="SR93" s="132"/>
      <c r="SS93" s="132"/>
      <c r="ST93" s="132"/>
      <c r="SU93" s="132"/>
      <c r="SV93" s="132"/>
      <c r="SW93" s="132"/>
      <c r="SX93" s="132"/>
      <c r="SY93" s="132"/>
      <c r="SZ93" s="132"/>
      <c r="TA93" s="132"/>
      <c r="TB93" s="132"/>
      <c r="TC93" s="132"/>
      <c r="TD93" s="132"/>
      <c r="TE93" s="132"/>
      <c r="TF93" s="132"/>
      <c r="TG93" s="132"/>
      <c r="TH93" s="132"/>
      <c r="TI93" s="132"/>
      <c r="TJ93" s="132"/>
      <c r="TK93" s="132"/>
      <c r="TL93" s="132"/>
      <c r="TM93" s="132"/>
      <c r="TN93" s="132"/>
      <c r="TO93" s="132"/>
      <c r="TP93" s="132"/>
      <c r="TQ93" s="132"/>
      <c r="TR93" s="132"/>
      <c r="TS93" s="132"/>
      <c r="TT93" s="132"/>
      <c r="TU93" s="132"/>
      <c r="TV93" s="132"/>
      <c r="TW93" s="132"/>
      <c r="TX93" s="132"/>
      <c r="TY93" s="132"/>
      <c r="TZ93" s="132"/>
      <c r="UA93" s="132"/>
      <c r="UB93" s="132"/>
      <c r="UC93" s="132"/>
      <c r="UD93" s="132"/>
      <c r="UE93" s="132"/>
      <c r="UF93" s="132"/>
      <c r="UG93" s="132"/>
      <c r="UH93" s="132"/>
      <c r="UI93" s="132"/>
      <c r="UJ93" s="132"/>
      <c r="UK93" s="132"/>
      <c r="UL93" s="132"/>
      <c r="UM93" s="132"/>
      <c r="UN93" s="132"/>
      <c r="UO93" s="132"/>
      <c r="UP93" s="132"/>
      <c r="UQ93" s="132"/>
      <c r="UR93" s="132"/>
      <c r="US93" s="132"/>
      <c r="UT93" s="132"/>
      <c r="UU93" s="132"/>
      <c r="UV93" s="132"/>
      <c r="UW93" s="132"/>
      <c r="UX93" s="132"/>
      <c r="UY93" s="132"/>
      <c r="UZ93" s="132"/>
      <c r="VA93" s="132"/>
      <c r="VB93" s="132"/>
      <c r="VC93" s="132"/>
      <c r="VD93" s="132"/>
      <c r="VE93" s="132"/>
      <c r="VF93" s="132"/>
      <c r="VG93" s="132"/>
      <c r="VH93" s="132"/>
      <c r="VI93" s="132"/>
      <c r="VJ93" s="132"/>
      <c r="VK93" s="132"/>
      <c r="VL93" s="132"/>
      <c r="VM93" s="132"/>
      <c r="VN93" s="132"/>
      <c r="VO93" s="132"/>
      <c r="VP93" s="132"/>
      <c r="VQ93" s="132"/>
      <c r="VR93" s="132"/>
      <c r="VS93" s="132"/>
      <c r="VT93" s="132"/>
      <c r="VU93" s="132"/>
      <c r="VV93" s="132"/>
      <c r="VW93" s="132"/>
      <c r="VX93" s="132"/>
      <c r="VY93" s="132"/>
      <c r="VZ93" s="132"/>
      <c r="WA93" s="132"/>
      <c r="WB93" s="132"/>
      <c r="WC93" s="132"/>
      <c r="WD93" s="132"/>
      <c r="WE93" s="132"/>
      <c r="WF93" s="132"/>
      <c r="WG93" s="132"/>
      <c r="WH93" s="132"/>
      <c r="WI93" s="132"/>
      <c r="WJ93" s="132"/>
      <c r="WK93" s="132"/>
      <c r="WL93" s="132"/>
      <c r="WM93" s="132"/>
      <c r="WN93" s="132"/>
      <c r="WO93" s="132"/>
      <c r="WP93" s="132"/>
      <c r="WQ93" s="132"/>
      <c r="WR93" s="132"/>
      <c r="WS93" s="132"/>
      <c r="WT93" s="132"/>
      <c r="WU93" s="132"/>
      <c r="WV93" s="132"/>
      <c r="WW93" s="132"/>
      <c r="WX93" s="132"/>
      <c r="WY93" s="132"/>
      <c r="WZ93" s="132"/>
      <c r="XA93" s="132"/>
      <c r="XB93" s="132"/>
      <c r="XC93" s="132"/>
      <c r="XD93" s="132"/>
      <c r="XE93" s="132"/>
      <c r="XF93" s="132"/>
      <c r="XG93" s="132"/>
      <c r="XH93" s="132"/>
      <c r="XI93" s="132"/>
      <c r="XJ93" s="132"/>
      <c r="XK93" s="132"/>
      <c r="XL93" s="132"/>
      <c r="XM93" s="132"/>
      <c r="XN93" s="132"/>
      <c r="XO93" s="132"/>
      <c r="XP93" s="132"/>
      <c r="XQ93" s="132"/>
      <c r="XR93" s="132"/>
      <c r="XS93" s="132"/>
      <c r="XT93" s="132"/>
      <c r="XU93" s="132"/>
      <c r="XV93" s="132"/>
      <c r="XW93" s="132"/>
      <c r="XX93" s="132"/>
      <c r="XY93" s="132"/>
      <c r="XZ93" s="132"/>
      <c r="YA93" s="132"/>
      <c r="YB93" s="132"/>
      <c r="YC93" s="132"/>
      <c r="YD93" s="132"/>
      <c r="YE93" s="132"/>
      <c r="YF93" s="132"/>
      <c r="YG93" s="132"/>
      <c r="YH93" s="132"/>
      <c r="YI93" s="132"/>
      <c r="YJ93" s="132"/>
      <c r="YK93" s="132"/>
      <c r="YL93" s="132"/>
      <c r="YM93" s="132"/>
      <c r="YN93" s="132"/>
      <c r="YO93" s="132"/>
      <c r="YP93" s="132"/>
      <c r="YQ93" s="132"/>
      <c r="YR93" s="132"/>
      <c r="YS93" s="132"/>
      <c r="YT93" s="132"/>
      <c r="YU93" s="132"/>
      <c r="YV93" s="132"/>
      <c r="YW93" s="132"/>
      <c r="YX93" s="132"/>
      <c r="YY93" s="132"/>
      <c r="YZ93" s="132"/>
      <c r="ZA93" s="132"/>
      <c r="ZB93" s="132"/>
      <c r="ZC93" s="132"/>
      <c r="ZD93" s="132"/>
      <c r="ZE93" s="132"/>
      <c r="ZF93" s="132"/>
      <c r="ZG93" s="132"/>
      <c r="ZH93" s="132"/>
      <c r="ZI93" s="132"/>
      <c r="ZJ93" s="132"/>
      <c r="ZK93" s="132"/>
      <c r="ZL93" s="132"/>
      <c r="ZM93" s="132"/>
      <c r="ZN93" s="132"/>
      <c r="ZO93" s="132"/>
      <c r="ZP93" s="132"/>
      <c r="ZQ93" s="132"/>
      <c r="ZR93" s="132"/>
      <c r="ZS93" s="132"/>
      <c r="ZT93" s="132"/>
      <c r="ZU93" s="132"/>
      <c r="ZV93" s="132"/>
      <c r="ZW93" s="132"/>
      <c r="ZX93" s="132"/>
      <c r="ZY93" s="132"/>
      <c r="ZZ93" s="132"/>
      <c r="AAA93" s="132"/>
      <c r="AAB93" s="132"/>
      <c r="AAC93" s="132"/>
      <c r="AAD93" s="132"/>
      <c r="AAE93" s="132"/>
      <c r="AAF93" s="132"/>
      <c r="AAG93" s="132"/>
      <c r="AAH93" s="132"/>
      <c r="AAI93" s="132"/>
      <c r="AAJ93" s="132"/>
      <c r="AAK93" s="132"/>
      <c r="AAL93" s="132"/>
      <c r="AAM93" s="132"/>
      <c r="AAN93" s="132"/>
      <c r="AAO93" s="132"/>
      <c r="AAP93" s="132"/>
      <c r="AAQ93" s="132"/>
      <c r="AAR93" s="132"/>
      <c r="AAS93" s="132"/>
      <c r="AAT93" s="132"/>
      <c r="AAU93" s="132"/>
      <c r="AAV93" s="132"/>
      <c r="AAW93" s="132"/>
      <c r="AAX93" s="132"/>
      <c r="AAY93" s="132"/>
      <c r="AAZ93" s="132"/>
      <c r="ABA93" s="132"/>
      <c r="ABB93" s="132"/>
      <c r="ABC93" s="132"/>
      <c r="ABD93" s="132"/>
      <c r="ABE93" s="132"/>
      <c r="ABF93" s="132"/>
      <c r="ABG93" s="132"/>
      <c r="ABH93" s="132"/>
      <c r="ABI93" s="132"/>
      <c r="ABJ93" s="132"/>
      <c r="ABK93" s="132"/>
      <c r="ABL93" s="132"/>
      <c r="ABM93" s="132"/>
      <c r="ABN93" s="132"/>
      <c r="ABO93" s="132"/>
      <c r="ABP93" s="132"/>
      <c r="ABQ93" s="132"/>
      <c r="ABR93" s="132"/>
      <c r="ABS93" s="132"/>
      <c r="ABT93" s="132"/>
      <c r="ABU93" s="132"/>
      <c r="ABV93" s="132"/>
      <c r="ABW93" s="132"/>
      <c r="ABX93" s="132"/>
      <c r="ABY93" s="132"/>
      <c r="ABZ93" s="132"/>
      <c r="ACA93" s="132"/>
      <c r="ACB93" s="132"/>
      <c r="ACC93" s="132"/>
      <c r="ACD93" s="132"/>
      <c r="ACE93" s="132"/>
      <c r="ACF93" s="132"/>
      <c r="ACG93" s="132"/>
      <c r="ACH93" s="132"/>
      <c r="ACI93" s="132"/>
      <c r="ACJ93" s="132"/>
      <c r="ACK93" s="132"/>
      <c r="ACL93" s="132"/>
      <c r="ACM93" s="132"/>
      <c r="ACN93" s="132"/>
      <c r="ACO93" s="132"/>
      <c r="ACP93" s="132"/>
      <c r="ACQ93" s="132"/>
      <c r="ACR93" s="132"/>
      <c r="ACS93" s="132"/>
      <c r="ACT93" s="132"/>
      <c r="ACU93" s="132"/>
      <c r="ACV93" s="132"/>
      <c r="ACW93" s="132"/>
      <c r="ACX93" s="132"/>
      <c r="ACY93" s="132"/>
      <c r="ACZ93" s="132"/>
      <c r="ADA93" s="132"/>
      <c r="ADB93" s="132"/>
      <c r="ADC93" s="132"/>
      <c r="ADD93" s="132"/>
      <c r="ADE93" s="132"/>
      <c r="ADF93" s="132"/>
      <c r="ADG93" s="132"/>
      <c r="ADH93" s="132"/>
      <c r="ADI93" s="132"/>
      <c r="ADJ93" s="132"/>
      <c r="ADK93" s="132"/>
      <c r="ADL93" s="132"/>
      <c r="ADM93" s="132"/>
      <c r="ADN93" s="132"/>
      <c r="ADO93" s="132"/>
      <c r="ADP93" s="132"/>
      <c r="ADQ93" s="132"/>
      <c r="ADR93" s="132"/>
      <c r="ADS93" s="132"/>
      <c r="ADT93" s="132"/>
      <c r="ADU93" s="132"/>
      <c r="ADV93" s="132"/>
      <c r="ADW93" s="132"/>
      <c r="ADX93" s="132"/>
      <c r="ADY93" s="132"/>
      <c r="ADZ93" s="132"/>
      <c r="AEA93" s="132"/>
      <c r="AEB93" s="132"/>
      <c r="AEC93" s="132"/>
      <c r="AED93" s="132"/>
      <c r="AEE93" s="132"/>
      <c r="AEF93" s="132"/>
      <c r="AEG93" s="132"/>
      <c r="AEH93" s="132"/>
      <c r="AEI93" s="132"/>
      <c r="AEJ93" s="132"/>
      <c r="AEK93" s="132"/>
      <c r="AEL93" s="132"/>
      <c r="AEM93" s="132"/>
      <c r="AEN93" s="132"/>
      <c r="AEO93" s="132"/>
      <c r="AEP93" s="132"/>
      <c r="AEQ93" s="132"/>
      <c r="AER93" s="132"/>
      <c r="AES93" s="132"/>
      <c r="AET93" s="132"/>
      <c r="AEU93" s="132"/>
      <c r="AEV93" s="132"/>
      <c r="AEW93" s="132"/>
      <c r="AEX93" s="132"/>
      <c r="AEY93" s="132"/>
      <c r="AEZ93" s="132"/>
      <c r="AFA93" s="132"/>
      <c r="AFB93" s="132"/>
      <c r="AFC93" s="132"/>
      <c r="AFD93" s="132"/>
      <c r="AFE93" s="132"/>
      <c r="AFF93" s="132"/>
      <c r="AFG93" s="132"/>
      <c r="AFH93" s="132"/>
      <c r="AFI93" s="132"/>
      <c r="AFJ93" s="132"/>
      <c r="AFK93" s="132"/>
      <c r="AFL93" s="132"/>
      <c r="AFM93" s="132"/>
      <c r="AFN93" s="132"/>
      <c r="AFO93" s="132"/>
      <c r="AFP93" s="132"/>
      <c r="AFQ93" s="132"/>
      <c r="AFR93" s="132"/>
      <c r="AFS93" s="132"/>
      <c r="AFT93" s="132"/>
      <c r="AFU93" s="132"/>
      <c r="AFV93" s="132"/>
      <c r="AFW93" s="132"/>
      <c r="AFX93" s="132"/>
      <c r="AFY93" s="132"/>
      <c r="AFZ93" s="132"/>
      <c r="AGA93" s="132"/>
      <c r="AGB93" s="132"/>
      <c r="AGC93" s="132"/>
      <c r="AGD93" s="132"/>
      <c r="AGE93" s="132"/>
      <c r="AGF93" s="132"/>
      <c r="AGG93" s="132"/>
      <c r="AGH93" s="132"/>
      <c r="AGI93" s="132"/>
      <c r="AGJ93" s="132"/>
      <c r="AGK93" s="132"/>
      <c r="AGL93" s="132"/>
      <c r="AGM93" s="132"/>
      <c r="AGN93" s="132"/>
      <c r="AGO93" s="132"/>
      <c r="AGP93" s="132"/>
      <c r="AGQ93" s="132"/>
      <c r="AGR93" s="132"/>
      <c r="AGS93" s="132"/>
      <c r="AGT93" s="132"/>
      <c r="AGU93" s="132"/>
      <c r="AGV93" s="132"/>
      <c r="AGW93" s="132"/>
      <c r="AGX93" s="132"/>
      <c r="AGY93" s="132"/>
      <c r="AGZ93" s="132"/>
      <c r="AHA93" s="132"/>
      <c r="AHB93" s="132"/>
      <c r="AHC93" s="132"/>
      <c r="AHD93" s="132"/>
      <c r="AHE93" s="132"/>
      <c r="AHF93" s="132"/>
      <c r="AHG93" s="132"/>
      <c r="AHH93" s="132"/>
      <c r="AHI93" s="132"/>
      <c r="AHJ93" s="132"/>
      <c r="AHK93" s="132"/>
      <c r="AHL93" s="132"/>
      <c r="AHM93" s="132"/>
      <c r="AHN93" s="132"/>
      <c r="AHO93" s="132"/>
      <c r="AHP93" s="132"/>
      <c r="AHQ93" s="132"/>
      <c r="AHR93" s="132"/>
      <c r="AHS93" s="132"/>
      <c r="AHT93" s="132"/>
      <c r="AHU93" s="132"/>
      <c r="AHV93" s="132"/>
      <c r="AHW93" s="132"/>
      <c r="AHX93" s="132"/>
      <c r="AHY93" s="132"/>
      <c r="AHZ93" s="132"/>
      <c r="AIA93" s="132"/>
      <c r="AIB93" s="132"/>
      <c r="AIC93" s="132"/>
      <c r="AID93" s="132"/>
      <c r="AIE93" s="132"/>
      <c r="AIF93" s="132"/>
      <c r="AIG93" s="132"/>
      <c r="AIH93" s="132"/>
      <c r="AII93" s="132"/>
      <c r="AIJ93" s="132"/>
      <c r="AIK93" s="132"/>
      <c r="AIL93" s="132"/>
      <c r="AIM93" s="132"/>
      <c r="AIN93" s="132"/>
      <c r="AIO93" s="132"/>
      <c r="AIP93" s="132"/>
      <c r="AIQ93" s="132"/>
      <c r="AIR93" s="132"/>
      <c r="AIS93" s="132"/>
      <c r="AIT93" s="132"/>
      <c r="AIU93" s="132"/>
      <c r="AIV93" s="132"/>
      <c r="AIW93" s="132"/>
      <c r="AIX93" s="132"/>
      <c r="AIY93" s="132"/>
      <c r="AIZ93" s="132"/>
      <c r="AJA93" s="132"/>
      <c r="AJB93" s="132"/>
      <c r="AJC93" s="132"/>
      <c r="AJD93" s="132"/>
      <c r="AJE93" s="132"/>
      <c r="AJF93" s="132"/>
      <c r="AJG93" s="132"/>
      <c r="AJH93" s="132"/>
      <c r="AJI93" s="132"/>
      <c r="AJJ93" s="132"/>
      <c r="AJK93" s="132"/>
      <c r="AJL93" s="132"/>
      <c r="AJM93" s="132"/>
      <c r="AJN93" s="132"/>
      <c r="AJO93" s="132"/>
      <c r="AJP93" s="132"/>
      <c r="AJQ93" s="132"/>
      <c r="AJR93" s="132"/>
      <c r="AJS93" s="132"/>
      <c r="AJT93" s="132"/>
      <c r="AJU93" s="132"/>
      <c r="AJV93" s="132"/>
      <c r="AJW93" s="132"/>
      <c r="AJX93" s="132"/>
      <c r="AJY93" s="132"/>
      <c r="AJZ93" s="132"/>
      <c r="AKA93" s="132"/>
      <c r="AKB93" s="132"/>
      <c r="AKC93" s="132"/>
      <c r="AKD93" s="132"/>
      <c r="AKE93" s="132"/>
      <c r="AKF93" s="132"/>
      <c r="AKG93" s="132"/>
      <c r="AKH93" s="132"/>
      <c r="AKI93" s="132"/>
      <c r="AKJ93" s="132"/>
      <c r="AKK93" s="132"/>
      <c r="AKL93" s="132"/>
      <c r="AKM93" s="132"/>
      <c r="AKN93" s="132"/>
      <c r="AKO93" s="132"/>
      <c r="AKP93" s="132"/>
      <c r="AKQ93" s="132"/>
      <c r="AKR93" s="132"/>
      <c r="AKS93" s="132"/>
      <c r="AKT93" s="132"/>
      <c r="AKU93" s="132"/>
      <c r="AKV93" s="132"/>
      <c r="AKW93" s="132"/>
      <c r="AKX93" s="132"/>
      <c r="AKY93" s="132"/>
      <c r="AKZ93" s="132"/>
      <c r="ALA93" s="132"/>
      <c r="ALB93" s="132"/>
      <c r="ALC93" s="132"/>
      <c r="ALD93" s="132"/>
      <c r="ALE93" s="132"/>
      <c r="ALF93" s="132"/>
      <c r="ALG93" s="132"/>
      <c r="ALH93" s="132"/>
      <c r="ALI93" s="132"/>
      <c r="ALJ93" s="132"/>
      <c r="ALK93" s="132"/>
      <c r="ALL93" s="132"/>
      <c r="ALM93" s="132"/>
      <c r="ALN93" s="132"/>
      <c r="ALO93" s="132"/>
      <c r="ALP93" s="132"/>
      <c r="ALQ93" s="132"/>
      <c r="ALR93" s="132"/>
      <c r="ALS93" s="132"/>
      <c r="ALT93" s="132"/>
      <c r="ALU93" s="132"/>
      <c r="ALV93" s="132"/>
      <c r="ALW93" s="132"/>
      <c r="ALX93" s="132"/>
      <c r="ALY93" s="132"/>
      <c r="ALZ93" s="132"/>
      <c r="AMA93" s="132"/>
      <c r="AMB93" s="132"/>
      <c r="AMC93" s="132"/>
      <c r="AMD93" s="132"/>
      <c r="AME93" s="132"/>
      <c r="AMF93" s="132"/>
      <c r="AMG93" s="132"/>
      <c r="AMH93" s="132"/>
      <c r="AMI93" s="132"/>
      <c r="AMJ93" s="132"/>
      <c r="AMK93" s="132"/>
    </row>
    <row r="94" spans="1:1025" s="106" customFormat="1" ht="24.75" customHeight="1">
      <c r="A94" s="189" t="s">
        <v>134</v>
      </c>
      <c r="B94" s="154" t="s">
        <v>135</v>
      </c>
      <c r="C94" s="190" t="s">
        <v>131</v>
      </c>
      <c r="D94" s="191">
        <v>12</v>
      </c>
      <c r="E94" s="192">
        <v>56.81</v>
      </c>
      <c r="F94" s="192"/>
      <c r="G94" s="192"/>
      <c r="H94" s="192"/>
      <c r="I94" s="132"/>
      <c r="J94" s="132"/>
      <c r="K94" s="132"/>
      <c r="L94" s="132"/>
      <c r="M94" s="132"/>
      <c r="N94" s="132"/>
      <c r="O94" s="132"/>
      <c r="P94" s="132"/>
      <c r="Q94" s="132"/>
      <c r="R94" s="132"/>
      <c r="S94" s="132"/>
      <c r="T94" s="132"/>
      <c r="U94" s="132"/>
      <c r="V94" s="132"/>
      <c r="W94" s="132"/>
      <c r="X94" s="132"/>
      <c r="Y94" s="132"/>
      <c r="Z94" s="132"/>
      <c r="AA94" s="132"/>
      <c r="AB94" s="132"/>
      <c r="AC94" s="132"/>
      <c r="AD94" s="132"/>
      <c r="AE94" s="132"/>
      <c r="AF94" s="132"/>
      <c r="AG94" s="132"/>
      <c r="AH94" s="132"/>
      <c r="AI94" s="132"/>
      <c r="AJ94" s="132"/>
      <c r="AK94" s="132"/>
      <c r="AL94" s="132"/>
      <c r="AM94" s="132"/>
      <c r="AN94" s="132"/>
      <c r="AO94" s="132"/>
      <c r="AP94" s="132"/>
      <c r="AQ94" s="132"/>
      <c r="AR94" s="132"/>
      <c r="AS94" s="132"/>
      <c r="AT94" s="132"/>
      <c r="AU94" s="132"/>
      <c r="AV94" s="132"/>
      <c r="AW94" s="132"/>
      <c r="AX94" s="132"/>
      <c r="AY94" s="132"/>
      <c r="AZ94" s="132"/>
      <c r="BA94" s="132"/>
      <c r="BB94" s="132"/>
      <c r="BC94" s="132"/>
      <c r="BD94" s="132"/>
      <c r="BE94" s="132"/>
      <c r="BF94" s="132"/>
      <c r="BG94" s="132"/>
      <c r="BH94" s="132"/>
      <c r="BI94" s="132"/>
      <c r="BJ94" s="132"/>
      <c r="BK94" s="132"/>
      <c r="BL94" s="132"/>
      <c r="BM94" s="132"/>
      <c r="BN94" s="132"/>
      <c r="BO94" s="132"/>
      <c r="BP94" s="132"/>
      <c r="BQ94" s="132"/>
      <c r="BR94" s="132"/>
      <c r="BS94" s="132"/>
      <c r="BT94" s="132"/>
      <c r="BU94" s="132"/>
      <c r="BV94" s="132"/>
      <c r="BW94" s="132"/>
      <c r="BX94" s="132"/>
      <c r="BY94" s="132"/>
      <c r="BZ94" s="132"/>
      <c r="CA94" s="132"/>
      <c r="CB94" s="132"/>
      <c r="CC94" s="132"/>
      <c r="CD94" s="132"/>
      <c r="CE94" s="132"/>
      <c r="CF94" s="132"/>
      <c r="CG94" s="132"/>
      <c r="CH94" s="132"/>
      <c r="CI94" s="132"/>
      <c r="CJ94" s="132"/>
      <c r="CK94" s="132"/>
      <c r="CL94" s="132"/>
      <c r="CM94" s="132"/>
      <c r="CN94" s="132"/>
      <c r="CO94" s="132"/>
      <c r="CP94" s="132"/>
      <c r="CQ94" s="132"/>
      <c r="CR94" s="132"/>
      <c r="CS94" s="132"/>
      <c r="CT94" s="132"/>
      <c r="CU94" s="132"/>
      <c r="CV94" s="132"/>
      <c r="CW94" s="132"/>
      <c r="CX94" s="132"/>
      <c r="CY94" s="132"/>
      <c r="CZ94" s="132"/>
      <c r="DA94" s="132"/>
      <c r="DB94" s="132"/>
      <c r="DC94" s="132"/>
      <c r="DD94" s="132"/>
      <c r="DE94" s="132"/>
      <c r="DF94" s="132"/>
      <c r="DG94" s="132"/>
      <c r="DH94" s="132"/>
      <c r="DI94" s="132"/>
      <c r="DJ94" s="132"/>
      <c r="DK94" s="132"/>
      <c r="DL94" s="132"/>
      <c r="DM94" s="132"/>
      <c r="DN94" s="132"/>
      <c r="DO94" s="132"/>
      <c r="DP94" s="132"/>
      <c r="DQ94" s="132"/>
      <c r="DR94" s="132"/>
      <c r="DS94" s="132"/>
      <c r="DT94" s="132"/>
      <c r="DU94" s="132"/>
      <c r="DV94" s="132"/>
      <c r="DW94" s="132"/>
      <c r="DX94" s="132"/>
      <c r="DY94" s="132"/>
      <c r="DZ94" s="132"/>
      <c r="EA94" s="132"/>
      <c r="EB94" s="132"/>
      <c r="EC94" s="132"/>
      <c r="ED94" s="132"/>
      <c r="EE94" s="132"/>
      <c r="EF94" s="132"/>
      <c r="EG94" s="132"/>
      <c r="EH94" s="132"/>
      <c r="EI94" s="132"/>
      <c r="EJ94" s="132"/>
      <c r="EK94" s="132"/>
      <c r="EL94" s="132"/>
      <c r="EM94" s="132"/>
      <c r="EN94" s="132"/>
      <c r="EO94" s="132"/>
      <c r="EP94" s="132"/>
      <c r="EQ94" s="132"/>
      <c r="ER94" s="132"/>
      <c r="ES94" s="132"/>
      <c r="ET94" s="132"/>
      <c r="EU94" s="132"/>
      <c r="EV94" s="132"/>
      <c r="EW94" s="132"/>
      <c r="EX94" s="132"/>
      <c r="EY94" s="132"/>
      <c r="EZ94" s="132"/>
      <c r="FA94" s="132"/>
      <c r="FB94" s="132"/>
      <c r="FC94" s="132"/>
      <c r="FD94" s="132"/>
      <c r="FE94" s="132"/>
      <c r="FF94" s="132"/>
      <c r="FG94" s="132"/>
      <c r="FH94" s="132"/>
      <c r="FI94" s="132"/>
      <c r="FJ94" s="132"/>
      <c r="FK94" s="132"/>
      <c r="FL94" s="132"/>
      <c r="FM94" s="132"/>
      <c r="FN94" s="132"/>
      <c r="FO94" s="132"/>
      <c r="FP94" s="132"/>
      <c r="FQ94" s="132"/>
      <c r="FR94" s="132"/>
      <c r="FS94" s="132"/>
      <c r="FT94" s="132"/>
      <c r="FU94" s="132"/>
      <c r="FV94" s="132"/>
      <c r="FW94" s="132"/>
      <c r="FX94" s="132"/>
      <c r="FY94" s="132"/>
      <c r="FZ94" s="132"/>
      <c r="GA94" s="132"/>
      <c r="GB94" s="132"/>
      <c r="GC94" s="132"/>
      <c r="GD94" s="132"/>
      <c r="GE94" s="132"/>
      <c r="GF94" s="132"/>
      <c r="GG94" s="132"/>
      <c r="GH94" s="132"/>
      <c r="GI94" s="132"/>
      <c r="GJ94" s="132"/>
      <c r="GK94" s="132"/>
      <c r="GL94" s="132"/>
      <c r="GM94" s="132"/>
      <c r="GN94" s="132"/>
      <c r="GO94" s="132"/>
      <c r="GP94" s="132"/>
      <c r="GQ94" s="132"/>
      <c r="GR94" s="132"/>
      <c r="GS94" s="132"/>
      <c r="GT94" s="132"/>
      <c r="GU94" s="132"/>
      <c r="GV94" s="132"/>
      <c r="GW94" s="132"/>
      <c r="GX94" s="132"/>
      <c r="GY94" s="132"/>
      <c r="GZ94" s="132"/>
      <c r="HA94" s="132"/>
      <c r="HB94" s="132"/>
      <c r="HC94" s="132"/>
      <c r="HD94" s="132"/>
      <c r="HE94" s="132"/>
      <c r="HF94" s="132"/>
      <c r="HG94" s="132"/>
      <c r="HH94" s="132"/>
      <c r="HI94" s="132"/>
      <c r="HJ94" s="132"/>
      <c r="HK94" s="132"/>
      <c r="HL94" s="132"/>
      <c r="HM94" s="132"/>
      <c r="HN94" s="132"/>
      <c r="HO94" s="132"/>
      <c r="HP94" s="132"/>
      <c r="HQ94" s="132"/>
      <c r="HR94" s="132"/>
      <c r="HS94" s="132"/>
      <c r="HT94" s="132"/>
      <c r="HU94" s="132"/>
      <c r="HV94" s="132"/>
      <c r="HW94" s="132"/>
      <c r="HX94" s="132"/>
      <c r="HY94" s="132"/>
      <c r="HZ94" s="132"/>
      <c r="IA94" s="132"/>
      <c r="IB94" s="132"/>
      <c r="IC94" s="132"/>
      <c r="ID94" s="132"/>
      <c r="IE94" s="132"/>
      <c r="IF94" s="132"/>
      <c r="IG94" s="132"/>
      <c r="IH94" s="132"/>
      <c r="II94" s="132"/>
      <c r="IJ94" s="132"/>
      <c r="IK94" s="132"/>
      <c r="IL94" s="132"/>
      <c r="IM94" s="132"/>
      <c r="IN94" s="132"/>
      <c r="IO94" s="132"/>
      <c r="IP94" s="132"/>
      <c r="IQ94" s="132"/>
      <c r="IR94" s="132"/>
      <c r="IS94" s="132"/>
      <c r="IT94" s="132"/>
      <c r="IU94" s="132"/>
      <c r="IV94" s="132"/>
      <c r="IW94" s="132"/>
      <c r="IX94" s="132"/>
      <c r="IY94" s="132"/>
      <c r="IZ94" s="132"/>
      <c r="JA94" s="132"/>
      <c r="JB94" s="132"/>
      <c r="JC94" s="132"/>
      <c r="JD94" s="132"/>
      <c r="JE94" s="132"/>
      <c r="JF94" s="132"/>
      <c r="JG94" s="132"/>
      <c r="JH94" s="132"/>
      <c r="JI94" s="132"/>
      <c r="JJ94" s="132"/>
      <c r="JK94" s="132"/>
      <c r="JL94" s="132"/>
      <c r="JM94" s="132"/>
      <c r="JN94" s="132"/>
      <c r="JO94" s="132"/>
      <c r="JP94" s="132"/>
      <c r="JQ94" s="132"/>
      <c r="JR94" s="132"/>
      <c r="JS94" s="132"/>
      <c r="JT94" s="132"/>
      <c r="JU94" s="132"/>
      <c r="JV94" s="132"/>
      <c r="JW94" s="132"/>
      <c r="JX94" s="132"/>
      <c r="JY94" s="132"/>
      <c r="JZ94" s="132"/>
      <c r="KA94" s="132"/>
      <c r="KB94" s="132"/>
      <c r="KC94" s="132"/>
      <c r="KD94" s="132"/>
      <c r="KE94" s="132"/>
      <c r="KF94" s="132"/>
      <c r="KG94" s="132"/>
      <c r="KH94" s="132"/>
      <c r="KI94" s="132"/>
      <c r="KJ94" s="132"/>
      <c r="KK94" s="132"/>
      <c r="KL94" s="132"/>
      <c r="KM94" s="132"/>
      <c r="KN94" s="132"/>
      <c r="KO94" s="132"/>
      <c r="KP94" s="132"/>
      <c r="KQ94" s="132"/>
      <c r="KR94" s="132"/>
      <c r="KS94" s="132"/>
      <c r="KT94" s="132"/>
      <c r="KU94" s="132"/>
      <c r="KV94" s="132"/>
      <c r="KW94" s="132"/>
      <c r="KX94" s="132"/>
      <c r="KY94" s="132"/>
      <c r="KZ94" s="132"/>
      <c r="LA94" s="132"/>
      <c r="LB94" s="132"/>
      <c r="LC94" s="132"/>
      <c r="LD94" s="132"/>
      <c r="LE94" s="132"/>
      <c r="LF94" s="132"/>
      <c r="LG94" s="132"/>
      <c r="LH94" s="132"/>
      <c r="LI94" s="132"/>
      <c r="LJ94" s="132"/>
      <c r="LK94" s="132"/>
      <c r="LL94" s="132"/>
      <c r="LM94" s="132"/>
      <c r="LN94" s="132"/>
      <c r="LO94" s="132"/>
      <c r="LP94" s="132"/>
      <c r="LQ94" s="132"/>
      <c r="LR94" s="132"/>
      <c r="LS94" s="132"/>
      <c r="LT94" s="132"/>
      <c r="LU94" s="132"/>
      <c r="LV94" s="132"/>
      <c r="LW94" s="132"/>
      <c r="LX94" s="132"/>
      <c r="LY94" s="132"/>
      <c r="LZ94" s="132"/>
      <c r="MA94" s="132"/>
      <c r="MB94" s="132"/>
      <c r="MC94" s="132"/>
      <c r="MD94" s="132"/>
      <c r="ME94" s="132"/>
      <c r="MF94" s="132"/>
      <c r="MG94" s="132"/>
      <c r="MH94" s="132"/>
      <c r="MI94" s="132"/>
      <c r="MJ94" s="132"/>
      <c r="MK94" s="132"/>
      <c r="ML94" s="132"/>
      <c r="MM94" s="132"/>
      <c r="MN94" s="132"/>
      <c r="MO94" s="132"/>
      <c r="MP94" s="132"/>
      <c r="MQ94" s="132"/>
      <c r="MR94" s="132"/>
      <c r="MS94" s="132"/>
      <c r="MT94" s="132"/>
      <c r="MU94" s="132"/>
      <c r="MV94" s="132"/>
      <c r="MW94" s="132"/>
      <c r="MX94" s="132"/>
      <c r="MY94" s="132"/>
      <c r="MZ94" s="132"/>
      <c r="NA94" s="132"/>
      <c r="NB94" s="132"/>
      <c r="NC94" s="132"/>
      <c r="ND94" s="132"/>
      <c r="NE94" s="132"/>
      <c r="NF94" s="132"/>
      <c r="NG94" s="132"/>
      <c r="NH94" s="132"/>
      <c r="NI94" s="132"/>
      <c r="NJ94" s="132"/>
      <c r="NK94" s="132"/>
      <c r="NL94" s="132"/>
      <c r="NM94" s="132"/>
      <c r="NN94" s="132"/>
      <c r="NO94" s="132"/>
      <c r="NP94" s="132"/>
      <c r="NQ94" s="132"/>
      <c r="NR94" s="132"/>
      <c r="NS94" s="132"/>
      <c r="NT94" s="132"/>
      <c r="NU94" s="132"/>
      <c r="NV94" s="132"/>
      <c r="NW94" s="132"/>
      <c r="NX94" s="132"/>
      <c r="NY94" s="132"/>
      <c r="NZ94" s="132"/>
      <c r="OA94" s="132"/>
      <c r="OB94" s="132"/>
      <c r="OC94" s="132"/>
      <c r="OD94" s="132"/>
      <c r="OE94" s="132"/>
      <c r="OF94" s="132"/>
      <c r="OG94" s="132"/>
      <c r="OH94" s="132"/>
      <c r="OI94" s="132"/>
      <c r="OJ94" s="132"/>
      <c r="OK94" s="132"/>
      <c r="OL94" s="132"/>
      <c r="OM94" s="132"/>
      <c r="ON94" s="132"/>
      <c r="OO94" s="132"/>
      <c r="OP94" s="132"/>
      <c r="OQ94" s="132"/>
      <c r="OR94" s="132"/>
      <c r="OS94" s="132"/>
      <c r="OT94" s="132"/>
      <c r="OU94" s="132"/>
      <c r="OV94" s="132"/>
      <c r="OW94" s="132"/>
      <c r="OX94" s="132"/>
      <c r="OY94" s="132"/>
      <c r="OZ94" s="132"/>
      <c r="PA94" s="132"/>
      <c r="PB94" s="132"/>
      <c r="PC94" s="132"/>
      <c r="PD94" s="132"/>
      <c r="PE94" s="132"/>
      <c r="PF94" s="132"/>
      <c r="PG94" s="132"/>
      <c r="PH94" s="132"/>
      <c r="PI94" s="132"/>
      <c r="PJ94" s="132"/>
      <c r="PK94" s="132"/>
      <c r="PL94" s="132"/>
      <c r="PM94" s="132"/>
      <c r="PN94" s="132"/>
      <c r="PO94" s="132"/>
      <c r="PP94" s="132"/>
      <c r="PQ94" s="132"/>
      <c r="PR94" s="132"/>
      <c r="PS94" s="132"/>
      <c r="PT94" s="132"/>
      <c r="PU94" s="132"/>
      <c r="PV94" s="132"/>
      <c r="PW94" s="132"/>
      <c r="PX94" s="132"/>
      <c r="PY94" s="132"/>
      <c r="PZ94" s="132"/>
      <c r="QA94" s="132"/>
      <c r="QB94" s="132"/>
      <c r="QC94" s="132"/>
      <c r="QD94" s="132"/>
      <c r="QE94" s="132"/>
      <c r="QF94" s="132"/>
      <c r="QG94" s="132"/>
      <c r="QH94" s="132"/>
      <c r="QI94" s="132"/>
      <c r="QJ94" s="132"/>
      <c r="QK94" s="132"/>
      <c r="QL94" s="132"/>
      <c r="QM94" s="132"/>
      <c r="QN94" s="132"/>
      <c r="QO94" s="132"/>
      <c r="QP94" s="132"/>
      <c r="QQ94" s="132"/>
      <c r="QR94" s="132"/>
      <c r="QS94" s="132"/>
      <c r="QT94" s="132"/>
      <c r="QU94" s="132"/>
      <c r="QV94" s="132"/>
      <c r="QW94" s="132"/>
      <c r="QX94" s="132"/>
      <c r="QY94" s="132"/>
      <c r="QZ94" s="132"/>
      <c r="RA94" s="132"/>
      <c r="RB94" s="132"/>
      <c r="RC94" s="132"/>
      <c r="RD94" s="132"/>
      <c r="RE94" s="132"/>
      <c r="RF94" s="132"/>
      <c r="RG94" s="132"/>
      <c r="RH94" s="132"/>
      <c r="RI94" s="132"/>
      <c r="RJ94" s="132"/>
      <c r="RK94" s="132"/>
      <c r="RL94" s="132"/>
      <c r="RM94" s="132"/>
      <c r="RN94" s="132"/>
      <c r="RO94" s="132"/>
      <c r="RP94" s="132"/>
      <c r="RQ94" s="132"/>
      <c r="RR94" s="132"/>
      <c r="RS94" s="132"/>
      <c r="RT94" s="132"/>
      <c r="RU94" s="132"/>
      <c r="RV94" s="132"/>
      <c r="RW94" s="132"/>
      <c r="RX94" s="132"/>
      <c r="RY94" s="132"/>
      <c r="RZ94" s="132"/>
      <c r="SA94" s="132"/>
      <c r="SB94" s="132"/>
      <c r="SC94" s="132"/>
      <c r="SD94" s="132"/>
      <c r="SE94" s="132"/>
      <c r="SF94" s="132"/>
      <c r="SG94" s="132"/>
      <c r="SH94" s="132"/>
      <c r="SI94" s="132"/>
      <c r="SJ94" s="132"/>
      <c r="SK94" s="132"/>
      <c r="SL94" s="132"/>
      <c r="SM94" s="132"/>
      <c r="SN94" s="132"/>
      <c r="SO94" s="132"/>
      <c r="SP94" s="132"/>
      <c r="SQ94" s="132"/>
      <c r="SR94" s="132"/>
      <c r="SS94" s="132"/>
      <c r="ST94" s="132"/>
      <c r="SU94" s="132"/>
      <c r="SV94" s="132"/>
      <c r="SW94" s="132"/>
      <c r="SX94" s="132"/>
      <c r="SY94" s="132"/>
      <c r="SZ94" s="132"/>
      <c r="TA94" s="132"/>
      <c r="TB94" s="132"/>
      <c r="TC94" s="132"/>
      <c r="TD94" s="132"/>
      <c r="TE94" s="132"/>
      <c r="TF94" s="132"/>
      <c r="TG94" s="132"/>
      <c r="TH94" s="132"/>
      <c r="TI94" s="132"/>
      <c r="TJ94" s="132"/>
      <c r="TK94" s="132"/>
      <c r="TL94" s="132"/>
      <c r="TM94" s="132"/>
      <c r="TN94" s="132"/>
      <c r="TO94" s="132"/>
      <c r="TP94" s="132"/>
      <c r="TQ94" s="132"/>
      <c r="TR94" s="132"/>
      <c r="TS94" s="132"/>
      <c r="TT94" s="132"/>
      <c r="TU94" s="132"/>
      <c r="TV94" s="132"/>
      <c r="TW94" s="132"/>
      <c r="TX94" s="132"/>
      <c r="TY94" s="132"/>
      <c r="TZ94" s="132"/>
      <c r="UA94" s="132"/>
      <c r="UB94" s="132"/>
      <c r="UC94" s="132"/>
      <c r="UD94" s="132"/>
      <c r="UE94" s="132"/>
      <c r="UF94" s="132"/>
      <c r="UG94" s="132"/>
      <c r="UH94" s="132"/>
      <c r="UI94" s="132"/>
      <c r="UJ94" s="132"/>
      <c r="UK94" s="132"/>
      <c r="UL94" s="132"/>
      <c r="UM94" s="132"/>
      <c r="UN94" s="132"/>
      <c r="UO94" s="132"/>
      <c r="UP94" s="132"/>
      <c r="UQ94" s="132"/>
      <c r="UR94" s="132"/>
      <c r="US94" s="132"/>
      <c r="UT94" s="132"/>
      <c r="UU94" s="132"/>
      <c r="UV94" s="132"/>
      <c r="UW94" s="132"/>
      <c r="UX94" s="132"/>
      <c r="UY94" s="132"/>
      <c r="UZ94" s="132"/>
      <c r="VA94" s="132"/>
      <c r="VB94" s="132"/>
      <c r="VC94" s="132"/>
      <c r="VD94" s="132"/>
      <c r="VE94" s="132"/>
      <c r="VF94" s="132"/>
      <c r="VG94" s="132"/>
      <c r="VH94" s="132"/>
      <c r="VI94" s="132"/>
      <c r="VJ94" s="132"/>
      <c r="VK94" s="132"/>
      <c r="VL94" s="132"/>
      <c r="VM94" s="132"/>
      <c r="VN94" s="132"/>
      <c r="VO94" s="132"/>
      <c r="VP94" s="132"/>
      <c r="VQ94" s="132"/>
      <c r="VR94" s="132"/>
      <c r="VS94" s="132"/>
      <c r="VT94" s="132"/>
      <c r="VU94" s="132"/>
      <c r="VV94" s="132"/>
      <c r="VW94" s="132"/>
      <c r="VX94" s="132"/>
      <c r="VY94" s="132"/>
      <c r="VZ94" s="132"/>
      <c r="WA94" s="132"/>
      <c r="WB94" s="132"/>
      <c r="WC94" s="132"/>
      <c r="WD94" s="132"/>
      <c r="WE94" s="132"/>
      <c r="WF94" s="132"/>
      <c r="WG94" s="132"/>
      <c r="WH94" s="132"/>
      <c r="WI94" s="132"/>
      <c r="WJ94" s="132"/>
      <c r="WK94" s="132"/>
      <c r="WL94" s="132"/>
      <c r="WM94" s="132"/>
      <c r="WN94" s="132"/>
      <c r="WO94" s="132"/>
      <c r="WP94" s="132"/>
      <c r="WQ94" s="132"/>
      <c r="WR94" s="132"/>
      <c r="WS94" s="132"/>
      <c r="WT94" s="132"/>
      <c r="WU94" s="132"/>
      <c r="WV94" s="132"/>
      <c r="WW94" s="132"/>
      <c r="WX94" s="132"/>
      <c r="WY94" s="132"/>
      <c r="WZ94" s="132"/>
      <c r="XA94" s="132"/>
      <c r="XB94" s="132"/>
      <c r="XC94" s="132"/>
      <c r="XD94" s="132"/>
      <c r="XE94" s="132"/>
      <c r="XF94" s="132"/>
      <c r="XG94" s="132"/>
      <c r="XH94" s="132"/>
      <c r="XI94" s="132"/>
      <c r="XJ94" s="132"/>
      <c r="XK94" s="132"/>
      <c r="XL94" s="132"/>
      <c r="XM94" s="132"/>
      <c r="XN94" s="132"/>
      <c r="XO94" s="132"/>
      <c r="XP94" s="132"/>
      <c r="XQ94" s="132"/>
      <c r="XR94" s="132"/>
      <c r="XS94" s="132"/>
      <c r="XT94" s="132"/>
      <c r="XU94" s="132"/>
      <c r="XV94" s="132"/>
      <c r="XW94" s="132"/>
      <c r="XX94" s="132"/>
      <c r="XY94" s="132"/>
      <c r="XZ94" s="132"/>
      <c r="YA94" s="132"/>
      <c r="YB94" s="132"/>
      <c r="YC94" s="132"/>
      <c r="YD94" s="132"/>
      <c r="YE94" s="132"/>
      <c r="YF94" s="132"/>
      <c r="YG94" s="132"/>
      <c r="YH94" s="132"/>
      <c r="YI94" s="132"/>
      <c r="YJ94" s="132"/>
      <c r="YK94" s="132"/>
      <c r="YL94" s="132"/>
      <c r="YM94" s="132"/>
      <c r="YN94" s="132"/>
      <c r="YO94" s="132"/>
      <c r="YP94" s="132"/>
      <c r="YQ94" s="132"/>
      <c r="YR94" s="132"/>
      <c r="YS94" s="132"/>
      <c r="YT94" s="132"/>
      <c r="YU94" s="132"/>
      <c r="YV94" s="132"/>
      <c r="YW94" s="132"/>
      <c r="YX94" s="132"/>
      <c r="YY94" s="132"/>
      <c r="YZ94" s="132"/>
      <c r="ZA94" s="132"/>
      <c r="ZB94" s="132"/>
      <c r="ZC94" s="132"/>
      <c r="ZD94" s="132"/>
      <c r="ZE94" s="132"/>
      <c r="ZF94" s="132"/>
      <c r="ZG94" s="132"/>
      <c r="ZH94" s="132"/>
      <c r="ZI94" s="132"/>
      <c r="ZJ94" s="132"/>
      <c r="ZK94" s="132"/>
      <c r="ZL94" s="132"/>
      <c r="ZM94" s="132"/>
      <c r="ZN94" s="132"/>
      <c r="ZO94" s="132"/>
      <c r="ZP94" s="132"/>
      <c r="ZQ94" s="132"/>
      <c r="ZR94" s="132"/>
      <c r="ZS94" s="132"/>
      <c r="ZT94" s="132"/>
      <c r="ZU94" s="132"/>
      <c r="ZV94" s="132"/>
      <c r="ZW94" s="132"/>
      <c r="ZX94" s="132"/>
      <c r="ZY94" s="132"/>
      <c r="ZZ94" s="132"/>
      <c r="AAA94" s="132"/>
      <c r="AAB94" s="132"/>
      <c r="AAC94" s="132"/>
      <c r="AAD94" s="132"/>
      <c r="AAE94" s="132"/>
      <c r="AAF94" s="132"/>
      <c r="AAG94" s="132"/>
      <c r="AAH94" s="132"/>
      <c r="AAI94" s="132"/>
      <c r="AAJ94" s="132"/>
      <c r="AAK94" s="132"/>
      <c r="AAL94" s="132"/>
      <c r="AAM94" s="132"/>
      <c r="AAN94" s="132"/>
      <c r="AAO94" s="132"/>
      <c r="AAP94" s="132"/>
      <c r="AAQ94" s="132"/>
      <c r="AAR94" s="132"/>
      <c r="AAS94" s="132"/>
      <c r="AAT94" s="132"/>
      <c r="AAU94" s="132"/>
      <c r="AAV94" s="132"/>
      <c r="AAW94" s="132"/>
      <c r="AAX94" s="132"/>
      <c r="AAY94" s="132"/>
      <c r="AAZ94" s="132"/>
      <c r="ABA94" s="132"/>
      <c r="ABB94" s="132"/>
      <c r="ABC94" s="132"/>
      <c r="ABD94" s="132"/>
      <c r="ABE94" s="132"/>
      <c r="ABF94" s="132"/>
      <c r="ABG94" s="132"/>
      <c r="ABH94" s="132"/>
      <c r="ABI94" s="132"/>
      <c r="ABJ94" s="132"/>
      <c r="ABK94" s="132"/>
      <c r="ABL94" s="132"/>
      <c r="ABM94" s="132"/>
      <c r="ABN94" s="132"/>
      <c r="ABO94" s="132"/>
      <c r="ABP94" s="132"/>
      <c r="ABQ94" s="132"/>
      <c r="ABR94" s="132"/>
      <c r="ABS94" s="132"/>
      <c r="ABT94" s="132"/>
      <c r="ABU94" s="132"/>
      <c r="ABV94" s="132"/>
      <c r="ABW94" s="132"/>
      <c r="ABX94" s="132"/>
      <c r="ABY94" s="132"/>
      <c r="ABZ94" s="132"/>
      <c r="ACA94" s="132"/>
      <c r="ACB94" s="132"/>
      <c r="ACC94" s="132"/>
      <c r="ACD94" s="132"/>
      <c r="ACE94" s="132"/>
      <c r="ACF94" s="132"/>
      <c r="ACG94" s="132"/>
      <c r="ACH94" s="132"/>
      <c r="ACI94" s="132"/>
      <c r="ACJ94" s="132"/>
      <c r="ACK94" s="132"/>
      <c r="ACL94" s="132"/>
      <c r="ACM94" s="132"/>
      <c r="ACN94" s="132"/>
      <c r="ACO94" s="132"/>
      <c r="ACP94" s="132"/>
      <c r="ACQ94" s="132"/>
      <c r="ACR94" s="132"/>
      <c r="ACS94" s="132"/>
      <c r="ACT94" s="132"/>
      <c r="ACU94" s="132"/>
      <c r="ACV94" s="132"/>
      <c r="ACW94" s="132"/>
      <c r="ACX94" s="132"/>
      <c r="ACY94" s="132"/>
      <c r="ACZ94" s="132"/>
      <c r="ADA94" s="132"/>
      <c r="ADB94" s="132"/>
      <c r="ADC94" s="132"/>
      <c r="ADD94" s="132"/>
      <c r="ADE94" s="132"/>
      <c r="ADF94" s="132"/>
      <c r="ADG94" s="132"/>
      <c r="ADH94" s="132"/>
      <c r="ADI94" s="132"/>
      <c r="ADJ94" s="132"/>
      <c r="ADK94" s="132"/>
      <c r="ADL94" s="132"/>
      <c r="ADM94" s="132"/>
      <c r="ADN94" s="132"/>
      <c r="ADO94" s="132"/>
      <c r="ADP94" s="132"/>
      <c r="ADQ94" s="132"/>
      <c r="ADR94" s="132"/>
      <c r="ADS94" s="132"/>
      <c r="ADT94" s="132"/>
      <c r="ADU94" s="132"/>
      <c r="ADV94" s="132"/>
      <c r="ADW94" s="132"/>
      <c r="ADX94" s="132"/>
      <c r="ADY94" s="132"/>
      <c r="ADZ94" s="132"/>
      <c r="AEA94" s="132"/>
      <c r="AEB94" s="132"/>
      <c r="AEC94" s="132"/>
      <c r="AED94" s="132"/>
      <c r="AEE94" s="132"/>
      <c r="AEF94" s="132"/>
      <c r="AEG94" s="132"/>
      <c r="AEH94" s="132"/>
      <c r="AEI94" s="132"/>
      <c r="AEJ94" s="132"/>
      <c r="AEK94" s="132"/>
      <c r="AEL94" s="132"/>
      <c r="AEM94" s="132"/>
      <c r="AEN94" s="132"/>
      <c r="AEO94" s="132"/>
      <c r="AEP94" s="132"/>
      <c r="AEQ94" s="132"/>
      <c r="AER94" s="132"/>
      <c r="AES94" s="132"/>
      <c r="AET94" s="132"/>
      <c r="AEU94" s="132"/>
      <c r="AEV94" s="132"/>
      <c r="AEW94" s="132"/>
      <c r="AEX94" s="132"/>
      <c r="AEY94" s="132"/>
      <c r="AEZ94" s="132"/>
      <c r="AFA94" s="132"/>
      <c r="AFB94" s="132"/>
      <c r="AFC94" s="132"/>
      <c r="AFD94" s="132"/>
      <c r="AFE94" s="132"/>
      <c r="AFF94" s="132"/>
      <c r="AFG94" s="132"/>
      <c r="AFH94" s="132"/>
      <c r="AFI94" s="132"/>
      <c r="AFJ94" s="132"/>
      <c r="AFK94" s="132"/>
      <c r="AFL94" s="132"/>
      <c r="AFM94" s="132"/>
      <c r="AFN94" s="132"/>
      <c r="AFO94" s="132"/>
      <c r="AFP94" s="132"/>
      <c r="AFQ94" s="132"/>
      <c r="AFR94" s="132"/>
      <c r="AFS94" s="132"/>
      <c r="AFT94" s="132"/>
      <c r="AFU94" s="132"/>
      <c r="AFV94" s="132"/>
      <c r="AFW94" s="132"/>
      <c r="AFX94" s="132"/>
      <c r="AFY94" s="132"/>
      <c r="AFZ94" s="132"/>
      <c r="AGA94" s="132"/>
      <c r="AGB94" s="132"/>
      <c r="AGC94" s="132"/>
      <c r="AGD94" s="132"/>
      <c r="AGE94" s="132"/>
      <c r="AGF94" s="132"/>
      <c r="AGG94" s="132"/>
      <c r="AGH94" s="132"/>
      <c r="AGI94" s="132"/>
      <c r="AGJ94" s="132"/>
      <c r="AGK94" s="132"/>
      <c r="AGL94" s="132"/>
      <c r="AGM94" s="132"/>
      <c r="AGN94" s="132"/>
      <c r="AGO94" s="132"/>
      <c r="AGP94" s="132"/>
      <c r="AGQ94" s="132"/>
      <c r="AGR94" s="132"/>
      <c r="AGS94" s="132"/>
      <c r="AGT94" s="132"/>
      <c r="AGU94" s="132"/>
      <c r="AGV94" s="132"/>
      <c r="AGW94" s="132"/>
      <c r="AGX94" s="132"/>
      <c r="AGY94" s="132"/>
      <c r="AGZ94" s="132"/>
      <c r="AHA94" s="132"/>
      <c r="AHB94" s="132"/>
      <c r="AHC94" s="132"/>
      <c r="AHD94" s="132"/>
      <c r="AHE94" s="132"/>
      <c r="AHF94" s="132"/>
      <c r="AHG94" s="132"/>
      <c r="AHH94" s="132"/>
      <c r="AHI94" s="132"/>
      <c r="AHJ94" s="132"/>
      <c r="AHK94" s="132"/>
      <c r="AHL94" s="132"/>
      <c r="AHM94" s="132"/>
      <c r="AHN94" s="132"/>
      <c r="AHO94" s="132"/>
      <c r="AHP94" s="132"/>
      <c r="AHQ94" s="132"/>
      <c r="AHR94" s="132"/>
      <c r="AHS94" s="132"/>
      <c r="AHT94" s="132"/>
      <c r="AHU94" s="132"/>
      <c r="AHV94" s="132"/>
      <c r="AHW94" s="132"/>
      <c r="AHX94" s="132"/>
      <c r="AHY94" s="132"/>
      <c r="AHZ94" s="132"/>
      <c r="AIA94" s="132"/>
      <c r="AIB94" s="132"/>
      <c r="AIC94" s="132"/>
      <c r="AID94" s="132"/>
      <c r="AIE94" s="132"/>
      <c r="AIF94" s="132"/>
      <c r="AIG94" s="132"/>
      <c r="AIH94" s="132"/>
      <c r="AII94" s="132"/>
      <c r="AIJ94" s="132"/>
      <c r="AIK94" s="132"/>
      <c r="AIL94" s="132"/>
      <c r="AIM94" s="132"/>
      <c r="AIN94" s="132"/>
      <c r="AIO94" s="132"/>
      <c r="AIP94" s="132"/>
      <c r="AIQ94" s="132"/>
      <c r="AIR94" s="132"/>
      <c r="AIS94" s="132"/>
      <c r="AIT94" s="132"/>
      <c r="AIU94" s="132"/>
      <c r="AIV94" s="132"/>
      <c r="AIW94" s="132"/>
      <c r="AIX94" s="132"/>
      <c r="AIY94" s="132"/>
      <c r="AIZ94" s="132"/>
      <c r="AJA94" s="132"/>
      <c r="AJB94" s="132"/>
      <c r="AJC94" s="132"/>
      <c r="AJD94" s="132"/>
      <c r="AJE94" s="132"/>
      <c r="AJF94" s="132"/>
      <c r="AJG94" s="132"/>
      <c r="AJH94" s="132"/>
      <c r="AJI94" s="132"/>
      <c r="AJJ94" s="132"/>
      <c r="AJK94" s="132"/>
      <c r="AJL94" s="132"/>
      <c r="AJM94" s="132"/>
      <c r="AJN94" s="132"/>
      <c r="AJO94" s="132"/>
      <c r="AJP94" s="132"/>
      <c r="AJQ94" s="132"/>
      <c r="AJR94" s="132"/>
      <c r="AJS94" s="132"/>
      <c r="AJT94" s="132"/>
      <c r="AJU94" s="132"/>
      <c r="AJV94" s="132"/>
      <c r="AJW94" s="132"/>
      <c r="AJX94" s="132"/>
      <c r="AJY94" s="132"/>
      <c r="AJZ94" s="132"/>
      <c r="AKA94" s="132"/>
      <c r="AKB94" s="132"/>
      <c r="AKC94" s="132"/>
      <c r="AKD94" s="132"/>
      <c r="AKE94" s="132"/>
      <c r="AKF94" s="132"/>
      <c r="AKG94" s="132"/>
      <c r="AKH94" s="132"/>
      <c r="AKI94" s="132"/>
      <c r="AKJ94" s="132"/>
      <c r="AKK94" s="132"/>
      <c r="AKL94" s="132"/>
      <c r="AKM94" s="132"/>
      <c r="AKN94" s="132"/>
      <c r="AKO94" s="132"/>
      <c r="AKP94" s="132"/>
      <c r="AKQ94" s="132"/>
      <c r="AKR94" s="132"/>
      <c r="AKS94" s="132"/>
      <c r="AKT94" s="132"/>
      <c r="AKU94" s="132"/>
      <c r="AKV94" s="132"/>
      <c r="AKW94" s="132"/>
      <c r="AKX94" s="132"/>
      <c r="AKY94" s="132"/>
      <c r="AKZ94" s="132"/>
      <c r="ALA94" s="132"/>
      <c r="ALB94" s="132"/>
      <c r="ALC94" s="132"/>
      <c r="ALD94" s="132"/>
      <c r="ALE94" s="132"/>
      <c r="ALF94" s="132"/>
      <c r="ALG94" s="132"/>
      <c r="ALH94" s="132"/>
      <c r="ALI94" s="132"/>
      <c r="ALJ94" s="132"/>
      <c r="ALK94" s="132"/>
      <c r="ALL94" s="132"/>
      <c r="ALM94" s="132"/>
      <c r="ALN94" s="132"/>
      <c r="ALO94" s="132"/>
      <c r="ALP94" s="132"/>
      <c r="ALQ94" s="132"/>
      <c r="ALR94" s="132"/>
      <c r="ALS94" s="132"/>
      <c r="ALT94" s="132"/>
      <c r="ALU94" s="132"/>
      <c r="ALV94" s="132"/>
      <c r="ALW94" s="132"/>
      <c r="ALX94" s="132"/>
      <c r="ALY94" s="132"/>
      <c r="ALZ94" s="132"/>
      <c r="AMA94" s="132"/>
      <c r="AMB94" s="132"/>
      <c r="AMC94" s="132"/>
      <c r="AMD94" s="132"/>
      <c r="AME94" s="132"/>
      <c r="AMF94" s="132"/>
      <c r="AMG94" s="132"/>
      <c r="AMH94" s="132"/>
      <c r="AMI94" s="132"/>
      <c r="AMJ94" s="132"/>
      <c r="AMK94" s="132"/>
    </row>
    <row r="95" spans="1:1025" s="106" customFormat="1" ht="24.75" customHeight="1">
      <c r="A95" s="189" t="s">
        <v>136</v>
      </c>
      <c r="B95" s="154" t="s">
        <v>137</v>
      </c>
      <c r="C95" s="190" t="s">
        <v>131</v>
      </c>
      <c r="D95" s="191">
        <v>3</v>
      </c>
      <c r="E95" s="192">
        <v>13.23</v>
      </c>
      <c r="F95" s="192"/>
      <c r="G95" s="192"/>
      <c r="H95" s="192"/>
      <c r="I95" s="132"/>
      <c r="J95" s="132"/>
      <c r="K95" s="132"/>
      <c r="L95" s="132"/>
      <c r="M95" s="132"/>
      <c r="N95" s="132"/>
      <c r="O95" s="132"/>
      <c r="P95" s="132"/>
      <c r="Q95" s="132"/>
      <c r="R95" s="132"/>
      <c r="S95" s="132"/>
      <c r="T95" s="132"/>
      <c r="U95" s="132"/>
      <c r="V95" s="132"/>
      <c r="W95" s="132"/>
      <c r="X95" s="132"/>
      <c r="Y95" s="132"/>
      <c r="Z95" s="132"/>
      <c r="AA95" s="132"/>
      <c r="AB95" s="132"/>
      <c r="AC95" s="132"/>
      <c r="AD95" s="132"/>
      <c r="AE95" s="132"/>
      <c r="AF95" s="132"/>
      <c r="AG95" s="132"/>
      <c r="AH95" s="132"/>
      <c r="AI95" s="132"/>
      <c r="AJ95" s="132"/>
      <c r="AK95" s="132"/>
      <c r="AL95" s="132"/>
      <c r="AM95" s="132"/>
      <c r="AN95" s="132"/>
      <c r="AO95" s="132"/>
      <c r="AP95" s="132"/>
      <c r="AQ95" s="132"/>
      <c r="AR95" s="132"/>
      <c r="AS95" s="132"/>
      <c r="AT95" s="132"/>
      <c r="AU95" s="132"/>
      <c r="AV95" s="132"/>
      <c r="AW95" s="132"/>
      <c r="AX95" s="132"/>
      <c r="AY95" s="132"/>
      <c r="AZ95" s="132"/>
      <c r="BA95" s="132"/>
      <c r="BB95" s="132"/>
      <c r="BC95" s="132"/>
      <c r="BD95" s="132"/>
      <c r="BE95" s="132"/>
      <c r="BF95" s="132"/>
      <c r="BG95" s="132"/>
      <c r="BH95" s="132"/>
      <c r="BI95" s="132"/>
      <c r="BJ95" s="132"/>
      <c r="BK95" s="132"/>
      <c r="BL95" s="132"/>
      <c r="BM95" s="132"/>
      <c r="BN95" s="132"/>
      <c r="BO95" s="132"/>
      <c r="BP95" s="132"/>
      <c r="BQ95" s="132"/>
      <c r="BR95" s="132"/>
      <c r="BS95" s="132"/>
      <c r="BT95" s="132"/>
      <c r="BU95" s="132"/>
      <c r="BV95" s="132"/>
      <c r="BW95" s="132"/>
      <c r="BX95" s="132"/>
      <c r="BY95" s="132"/>
      <c r="BZ95" s="132"/>
      <c r="CA95" s="132"/>
      <c r="CB95" s="132"/>
      <c r="CC95" s="132"/>
      <c r="CD95" s="132"/>
      <c r="CE95" s="132"/>
      <c r="CF95" s="132"/>
      <c r="CG95" s="132"/>
      <c r="CH95" s="132"/>
      <c r="CI95" s="132"/>
      <c r="CJ95" s="132"/>
      <c r="CK95" s="132"/>
      <c r="CL95" s="132"/>
      <c r="CM95" s="132"/>
      <c r="CN95" s="132"/>
      <c r="CO95" s="132"/>
      <c r="CP95" s="132"/>
      <c r="CQ95" s="132"/>
      <c r="CR95" s="132"/>
      <c r="CS95" s="132"/>
      <c r="CT95" s="132"/>
      <c r="CU95" s="132"/>
      <c r="CV95" s="132"/>
      <c r="CW95" s="132"/>
      <c r="CX95" s="132"/>
      <c r="CY95" s="132"/>
      <c r="CZ95" s="132"/>
      <c r="DA95" s="132"/>
      <c r="DB95" s="132"/>
      <c r="DC95" s="132"/>
      <c r="DD95" s="132"/>
      <c r="DE95" s="132"/>
      <c r="DF95" s="132"/>
      <c r="DG95" s="132"/>
      <c r="DH95" s="132"/>
      <c r="DI95" s="132"/>
      <c r="DJ95" s="132"/>
      <c r="DK95" s="132"/>
      <c r="DL95" s="132"/>
      <c r="DM95" s="132"/>
      <c r="DN95" s="132"/>
      <c r="DO95" s="132"/>
      <c r="DP95" s="132"/>
      <c r="DQ95" s="132"/>
      <c r="DR95" s="132"/>
      <c r="DS95" s="132"/>
      <c r="DT95" s="132"/>
      <c r="DU95" s="132"/>
      <c r="DV95" s="132"/>
      <c r="DW95" s="132"/>
      <c r="DX95" s="132"/>
      <c r="DY95" s="132"/>
      <c r="DZ95" s="132"/>
      <c r="EA95" s="132"/>
      <c r="EB95" s="132"/>
      <c r="EC95" s="132"/>
      <c r="ED95" s="132"/>
      <c r="EE95" s="132"/>
      <c r="EF95" s="132"/>
      <c r="EG95" s="132"/>
      <c r="EH95" s="132"/>
      <c r="EI95" s="132"/>
      <c r="EJ95" s="132"/>
      <c r="EK95" s="132"/>
      <c r="EL95" s="132"/>
      <c r="EM95" s="132"/>
      <c r="EN95" s="132"/>
      <c r="EO95" s="132"/>
      <c r="EP95" s="132"/>
      <c r="EQ95" s="132"/>
      <c r="ER95" s="132"/>
      <c r="ES95" s="132"/>
      <c r="ET95" s="132"/>
      <c r="EU95" s="132"/>
      <c r="EV95" s="132"/>
      <c r="EW95" s="132"/>
      <c r="EX95" s="132"/>
      <c r="EY95" s="132"/>
      <c r="EZ95" s="132"/>
      <c r="FA95" s="132"/>
      <c r="FB95" s="132"/>
      <c r="FC95" s="132"/>
      <c r="FD95" s="132"/>
      <c r="FE95" s="132"/>
      <c r="FF95" s="132"/>
      <c r="FG95" s="132"/>
      <c r="FH95" s="132"/>
      <c r="FI95" s="132"/>
      <c r="FJ95" s="132"/>
      <c r="FK95" s="132"/>
      <c r="FL95" s="132"/>
      <c r="FM95" s="132"/>
      <c r="FN95" s="132"/>
      <c r="FO95" s="132"/>
      <c r="FP95" s="132"/>
      <c r="FQ95" s="132"/>
      <c r="FR95" s="132"/>
      <c r="FS95" s="132"/>
      <c r="FT95" s="132"/>
      <c r="FU95" s="132"/>
      <c r="FV95" s="132"/>
      <c r="FW95" s="132"/>
      <c r="FX95" s="132"/>
      <c r="FY95" s="132"/>
      <c r="FZ95" s="132"/>
      <c r="GA95" s="132"/>
      <c r="GB95" s="132"/>
      <c r="GC95" s="132"/>
      <c r="GD95" s="132"/>
      <c r="GE95" s="132"/>
      <c r="GF95" s="132"/>
      <c r="GG95" s="132"/>
      <c r="GH95" s="132"/>
      <c r="GI95" s="132"/>
      <c r="GJ95" s="132"/>
      <c r="GK95" s="132"/>
      <c r="GL95" s="132"/>
      <c r="GM95" s="132"/>
      <c r="GN95" s="132"/>
      <c r="GO95" s="132"/>
      <c r="GP95" s="132"/>
      <c r="GQ95" s="132"/>
      <c r="GR95" s="132"/>
      <c r="GS95" s="132"/>
      <c r="GT95" s="132"/>
      <c r="GU95" s="132"/>
      <c r="GV95" s="132"/>
      <c r="GW95" s="132"/>
      <c r="GX95" s="132"/>
      <c r="GY95" s="132"/>
      <c r="GZ95" s="132"/>
      <c r="HA95" s="132"/>
      <c r="HB95" s="132"/>
      <c r="HC95" s="132"/>
      <c r="HD95" s="132"/>
      <c r="HE95" s="132"/>
      <c r="HF95" s="132"/>
      <c r="HG95" s="132"/>
      <c r="HH95" s="132"/>
      <c r="HI95" s="132"/>
      <c r="HJ95" s="132"/>
      <c r="HK95" s="132"/>
      <c r="HL95" s="132"/>
      <c r="HM95" s="132"/>
      <c r="HN95" s="132"/>
      <c r="HO95" s="132"/>
      <c r="HP95" s="132"/>
      <c r="HQ95" s="132"/>
      <c r="HR95" s="132"/>
      <c r="HS95" s="132"/>
      <c r="HT95" s="132"/>
      <c r="HU95" s="132"/>
      <c r="HV95" s="132"/>
      <c r="HW95" s="132"/>
      <c r="HX95" s="132"/>
      <c r="HY95" s="132"/>
      <c r="HZ95" s="132"/>
      <c r="IA95" s="132"/>
      <c r="IB95" s="132"/>
      <c r="IC95" s="132"/>
      <c r="ID95" s="132"/>
      <c r="IE95" s="132"/>
      <c r="IF95" s="132"/>
      <c r="IG95" s="132"/>
      <c r="IH95" s="132"/>
      <c r="II95" s="132"/>
      <c r="IJ95" s="132"/>
      <c r="IK95" s="132"/>
      <c r="IL95" s="132"/>
      <c r="IM95" s="132"/>
      <c r="IN95" s="132"/>
      <c r="IO95" s="132"/>
      <c r="IP95" s="132"/>
      <c r="IQ95" s="132"/>
      <c r="IR95" s="132"/>
      <c r="IS95" s="132"/>
      <c r="IT95" s="132"/>
      <c r="IU95" s="132"/>
      <c r="IV95" s="132"/>
      <c r="IW95" s="132"/>
      <c r="IX95" s="132"/>
      <c r="IY95" s="132"/>
      <c r="IZ95" s="132"/>
      <c r="JA95" s="132"/>
      <c r="JB95" s="132"/>
      <c r="JC95" s="132"/>
      <c r="JD95" s="132"/>
      <c r="JE95" s="132"/>
      <c r="JF95" s="132"/>
      <c r="JG95" s="132"/>
      <c r="JH95" s="132"/>
      <c r="JI95" s="132"/>
      <c r="JJ95" s="132"/>
      <c r="JK95" s="132"/>
      <c r="JL95" s="132"/>
      <c r="JM95" s="132"/>
      <c r="JN95" s="132"/>
      <c r="JO95" s="132"/>
      <c r="JP95" s="132"/>
      <c r="JQ95" s="132"/>
      <c r="JR95" s="132"/>
      <c r="JS95" s="132"/>
      <c r="JT95" s="132"/>
      <c r="JU95" s="132"/>
      <c r="JV95" s="132"/>
      <c r="JW95" s="132"/>
      <c r="JX95" s="132"/>
      <c r="JY95" s="132"/>
      <c r="JZ95" s="132"/>
      <c r="KA95" s="132"/>
      <c r="KB95" s="132"/>
      <c r="KC95" s="132"/>
      <c r="KD95" s="132"/>
      <c r="KE95" s="132"/>
      <c r="KF95" s="132"/>
      <c r="KG95" s="132"/>
      <c r="KH95" s="132"/>
      <c r="KI95" s="132"/>
      <c r="KJ95" s="132"/>
      <c r="KK95" s="132"/>
      <c r="KL95" s="132"/>
      <c r="KM95" s="132"/>
      <c r="KN95" s="132"/>
      <c r="KO95" s="132"/>
      <c r="KP95" s="132"/>
      <c r="KQ95" s="132"/>
      <c r="KR95" s="132"/>
      <c r="KS95" s="132"/>
      <c r="KT95" s="132"/>
      <c r="KU95" s="132"/>
      <c r="KV95" s="132"/>
      <c r="KW95" s="132"/>
      <c r="KX95" s="132"/>
      <c r="KY95" s="132"/>
      <c r="KZ95" s="132"/>
      <c r="LA95" s="132"/>
      <c r="LB95" s="132"/>
      <c r="LC95" s="132"/>
      <c r="LD95" s="132"/>
      <c r="LE95" s="132"/>
      <c r="LF95" s="132"/>
      <c r="LG95" s="132"/>
      <c r="LH95" s="132"/>
      <c r="LI95" s="132"/>
      <c r="LJ95" s="132"/>
      <c r="LK95" s="132"/>
      <c r="LL95" s="132"/>
      <c r="LM95" s="132"/>
      <c r="LN95" s="132"/>
      <c r="LO95" s="132"/>
      <c r="LP95" s="132"/>
      <c r="LQ95" s="132"/>
      <c r="LR95" s="132"/>
      <c r="LS95" s="132"/>
      <c r="LT95" s="132"/>
      <c r="LU95" s="132"/>
      <c r="LV95" s="132"/>
      <c r="LW95" s="132"/>
      <c r="LX95" s="132"/>
      <c r="LY95" s="132"/>
      <c r="LZ95" s="132"/>
      <c r="MA95" s="132"/>
      <c r="MB95" s="132"/>
      <c r="MC95" s="132"/>
      <c r="MD95" s="132"/>
      <c r="ME95" s="132"/>
      <c r="MF95" s="132"/>
      <c r="MG95" s="132"/>
      <c r="MH95" s="132"/>
      <c r="MI95" s="132"/>
      <c r="MJ95" s="132"/>
      <c r="MK95" s="132"/>
      <c r="ML95" s="132"/>
      <c r="MM95" s="132"/>
      <c r="MN95" s="132"/>
      <c r="MO95" s="132"/>
      <c r="MP95" s="132"/>
      <c r="MQ95" s="132"/>
      <c r="MR95" s="132"/>
      <c r="MS95" s="132"/>
      <c r="MT95" s="132"/>
      <c r="MU95" s="132"/>
      <c r="MV95" s="132"/>
      <c r="MW95" s="132"/>
      <c r="MX95" s="132"/>
      <c r="MY95" s="132"/>
      <c r="MZ95" s="132"/>
      <c r="NA95" s="132"/>
      <c r="NB95" s="132"/>
      <c r="NC95" s="132"/>
      <c r="ND95" s="132"/>
      <c r="NE95" s="132"/>
      <c r="NF95" s="132"/>
      <c r="NG95" s="132"/>
      <c r="NH95" s="132"/>
      <c r="NI95" s="132"/>
      <c r="NJ95" s="132"/>
      <c r="NK95" s="132"/>
      <c r="NL95" s="132"/>
      <c r="NM95" s="132"/>
      <c r="NN95" s="132"/>
      <c r="NO95" s="132"/>
      <c r="NP95" s="132"/>
      <c r="NQ95" s="132"/>
      <c r="NR95" s="132"/>
      <c r="NS95" s="132"/>
      <c r="NT95" s="132"/>
      <c r="NU95" s="132"/>
      <c r="NV95" s="132"/>
      <c r="NW95" s="132"/>
      <c r="NX95" s="132"/>
      <c r="NY95" s="132"/>
      <c r="NZ95" s="132"/>
      <c r="OA95" s="132"/>
      <c r="OB95" s="132"/>
      <c r="OC95" s="132"/>
      <c r="OD95" s="132"/>
      <c r="OE95" s="132"/>
      <c r="OF95" s="132"/>
      <c r="OG95" s="132"/>
      <c r="OH95" s="132"/>
      <c r="OI95" s="132"/>
      <c r="OJ95" s="132"/>
      <c r="OK95" s="132"/>
      <c r="OL95" s="132"/>
      <c r="OM95" s="132"/>
      <c r="ON95" s="132"/>
      <c r="OO95" s="132"/>
      <c r="OP95" s="132"/>
      <c r="OQ95" s="132"/>
      <c r="OR95" s="132"/>
      <c r="OS95" s="132"/>
      <c r="OT95" s="132"/>
      <c r="OU95" s="132"/>
      <c r="OV95" s="132"/>
      <c r="OW95" s="132"/>
      <c r="OX95" s="132"/>
      <c r="OY95" s="132"/>
      <c r="OZ95" s="132"/>
      <c r="PA95" s="132"/>
      <c r="PB95" s="132"/>
      <c r="PC95" s="132"/>
      <c r="PD95" s="132"/>
      <c r="PE95" s="132"/>
      <c r="PF95" s="132"/>
      <c r="PG95" s="132"/>
      <c r="PH95" s="132"/>
      <c r="PI95" s="132"/>
      <c r="PJ95" s="132"/>
      <c r="PK95" s="132"/>
      <c r="PL95" s="132"/>
      <c r="PM95" s="132"/>
      <c r="PN95" s="132"/>
      <c r="PO95" s="132"/>
      <c r="PP95" s="132"/>
      <c r="PQ95" s="132"/>
      <c r="PR95" s="132"/>
      <c r="PS95" s="132"/>
      <c r="PT95" s="132"/>
      <c r="PU95" s="132"/>
      <c r="PV95" s="132"/>
      <c r="PW95" s="132"/>
      <c r="PX95" s="132"/>
      <c r="PY95" s="132"/>
      <c r="PZ95" s="132"/>
      <c r="QA95" s="132"/>
      <c r="QB95" s="132"/>
      <c r="QC95" s="132"/>
      <c r="QD95" s="132"/>
      <c r="QE95" s="132"/>
      <c r="QF95" s="132"/>
      <c r="QG95" s="132"/>
      <c r="QH95" s="132"/>
      <c r="QI95" s="132"/>
      <c r="QJ95" s="132"/>
      <c r="QK95" s="132"/>
      <c r="QL95" s="132"/>
      <c r="QM95" s="132"/>
      <c r="QN95" s="132"/>
      <c r="QO95" s="132"/>
      <c r="QP95" s="132"/>
      <c r="QQ95" s="132"/>
      <c r="QR95" s="132"/>
      <c r="QS95" s="132"/>
      <c r="QT95" s="132"/>
      <c r="QU95" s="132"/>
      <c r="QV95" s="132"/>
      <c r="QW95" s="132"/>
      <c r="QX95" s="132"/>
      <c r="QY95" s="132"/>
      <c r="QZ95" s="132"/>
      <c r="RA95" s="132"/>
      <c r="RB95" s="132"/>
      <c r="RC95" s="132"/>
      <c r="RD95" s="132"/>
      <c r="RE95" s="132"/>
      <c r="RF95" s="132"/>
      <c r="RG95" s="132"/>
      <c r="RH95" s="132"/>
      <c r="RI95" s="132"/>
      <c r="RJ95" s="132"/>
      <c r="RK95" s="132"/>
      <c r="RL95" s="132"/>
      <c r="RM95" s="132"/>
      <c r="RN95" s="132"/>
      <c r="RO95" s="132"/>
      <c r="RP95" s="132"/>
      <c r="RQ95" s="132"/>
      <c r="RR95" s="132"/>
      <c r="RS95" s="132"/>
      <c r="RT95" s="132"/>
      <c r="RU95" s="132"/>
      <c r="RV95" s="132"/>
      <c r="RW95" s="132"/>
      <c r="RX95" s="132"/>
      <c r="RY95" s="132"/>
      <c r="RZ95" s="132"/>
      <c r="SA95" s="132"/>
      <c r="SB95" s="132"/>
      <c r="SC95" s="132"/>
      <c r="SD95" s="132"/>
      <c r="SE95" s="132"/>
      <c r="SF95" s="132"/>
      <c r="SG95" s="132"/>
      <c r="SH95" s="132"/>
      <c r="SI95" s="132"/>
      <c r="SJ95" s="132"/>
      <c r="SK95" s="132"/>
      <c r="SL95" s="132"/>
      <c r="SM95" s="132"/>
      <c r="SN95" s="132"/>
      <c r="SO95" s="132"/>
      <c r="SP95" s="132"/>
      <c r="SQ95" s="132"/>
      <c r="SR95" s="132"/>
      <c r="SS95" s="132"/>
      <c r="ST95" s="132"/>
      <c r="SU95" s="132"/>
      <c r="SV95" s="132"/>
      <c r="SW95" s="132"/>
      <c r="SX95" s="132"/>
      <c r="SY95" s="132"/>
      <c r="SZ95" s="132"/>
      <c r="TA95" s="132"/>
      <c r="TB95" s="132"/>
      <c r="TC95" s="132"/>
      <c r="TD95" s="132"/>
      <c r="TE95" s="132"/>
      <c r="TF95" s="132"/>
      <c r="TG95" s="132"/>
      <c r="TH95" s="132"/>
      <c r="TI95" s="132"/>
      <c r="TJ95" s="132"/>
      <c r="TK95" s="132"/>
      <c r="TL95" s="132"/>
      <c r="TM95" s="132"/>
      <c r="TN95" s="132"/>
      <c r="TO95" s="132"/>
      <c r="TP95" s="132"/>
      <c r="TQ95" s="132"/>
      <c r="TR95" s="132"/>
      <c r="TS95" s="132"/>
      <c r="TT95" s="132"/>
      <c r="TU95" s="132"/>
      <c r="TV95" s="132"/>
      <c r="TW95" s="132"/>
      <c r="TX95" s="132"/>
      <c r="TY95" s="132"/>
      <c r="TZ95" s="132"/>
      <c r="UA95" s="132"/>
      <c r="UB95" s="132"/>
      <c r="UC95" s="132"/>
      <c r="UD95" s="132"/>
      <c r="UE95" s="132"/>
      <c r="UF95" s="132"/>
      <c r="UG95" s="132"/>
      <c r="UH95" s="132"/>
      <c r="UI95" s="132"/>
      <c r="UJ95" s="132"/>
      <c r="UK95" s="132"/>
      <c r="UL95" s="132"/>
      <c r="UM95" s="132"/>
      <c r="UN95" s="132"/>
      <c r="UO95" s="132"/>
      <c r="UP95" s="132"/>
      <c r="UQ95" s="132"/>
      <c r="UR95" s="132"/>
      <c r="US95" s="132"/>
      <c r="UT95" s="132"/>
      <c r="UU95" s="132"/>
      <c r="UV95" s="132"/>
      <c r="UW95" s="132"/>
      <c r="UX95" s="132"/>
      <c r="UY95" s="132"/>
      <c r="UZ95" s="132"/>
      <c r="VA95" s="132"/>
      <c r="VB95" s="132"/>
      <c r="VC95" s="132"/>
      <c r="VD95" s="132"/>
      <c r="VE95" s="132"/>
      <c r="VF95" s="132"/>
      <c r="VG95" s="132"/>
      <c r="VH95" s="132"/>
      <c r="VI95" s="132"/>
      <c r="VJ95" s="132"/>
      <c r="VK95" s="132"/>
      <c r="VL95" s="132"/>
      <c r="VM95" s="132"/>
      <c r="VN95" s="132"/>
      <c r="VO95" s="132"/>
      <c r="VP95" s="132"/>
      <c r="VQ95" s="132"/>
      <c r="VR95" s="132"/>
      <c r="VS95" s="132"/>
      <c r="VT95" s="132"/>
      <c r="VU95" s="132"/>
      <c r="VV95" s="132"/>
      <c r="VW95" s="132"/>
      <c r="VX95" s="132"/>
      <c r="VY95" s="132"/>
      <c r="VZ95" s="132"/>
      <c r="WA95" s="132"/>
      <c r="WB95" s="132"/>
      <c r="WC95" s="132"/>
      <c r="WD95" s="132"/>
      <c r="WE95" s="132"/>
      <c r="WF95" s="132"/>
      <c r="WG95" s="132"/>
      <c r="WH95" s="132"/>
      <c r="WI95" s="132"/>
      <c r="WJ95" s="132"/>
      <c r="WK95" s="132"/>
      <c r="WL95" s="132"/>
      <c r="WM95" s="132"/>
      <c r="WN95" s="132"/>
      <c r="WO95" s="132"/>
      <c r="WP95" s="132"/>
      <c r="WQ95" s="132"/>
      <c r="WR95" s="132"/>
      <c r="WS95" s="132"/>
      <c r="WT95" s="132"/>
      <c r="WU95" s="132"/>
      <c r="WV95" s="132"/>
      <c r="WW95" s="132"/>
      <c r="WX95" s="132"/>
      <c r="WY95" s="132"/>
      <c r="WZ95" s="132"/>
      <c r="XA95" s="132"/>
      <c r="XB95" s="132"/>
      <c r="XC95" s="132"/>
      <c r="XD95" s="132"/>
      <c r="XE95" s="132"/>
      <c r="XF95" s="132"/>
      <c r="XG95" s="132"/>
      <c r="XH95" s="132"/>
      <c r="XI95" s="132"/>
      <c r="XJ95" s="132"/>
      <c r="XK95" s="132"/>
      <c r="XL95" s="132"/>
      <c r="XM95" s="132"/>
      <c r="XN95" s="132"/>
      <c r="XO95" s="132"/>
      <c r="XP95" s="132"/>
      <c r="XQ95" s="132"/>
      <c r="XR95" s="132"/>
      <c r="XS95" s="132"/>
      <c r="XT95" s="132"/>
      <c r="XU95" s="132"/>
      <c r="XV95" s="132"/>
      <c r="XW95" s="132"/>
      <c r="XX95" s="132"/>
      <c r="XY95" s="132"/>
      <c r="XZ95" s="132"/>
      <c r="YA95" s="132"/>
      <c r="YB95" s="132"/>
      <c r="YC95" s="132"/>
      <c r="YD95" s="132"/>
      <c r="YE95" s="132"/>
      <c r="YF95" s="132"/>
      <c r="YG95" s="132"/>
      <c r="YH95" s="132"/>
      <c r="YI95" s="132"/>
      <c r="YJ95" s="132"/>
      <c r="YK95" s="132"/>
      <c r="YL95" s="132"/>
      <c r="YM95" s="132"/>
      <c r="YN95" s="132"/>
      <c r="YO95" s="132"/>
      <c r="YP95" s="132"/>
      <c r="YQ95" s="132"/>
      <c r="YR95" s="132"/>
      <c r="YS95" s="132"/>
      <c r="YT95" s="132"/>
      <c r="YU95" s="132"/>
      <c r="YV95" s="132"/>
      <c r="YW95" s="132"/>
      <c r="YX95" s="132"/>
      <c r="YY95" s="132"/>
      <c r="YZ95" s="132"/>
      <c r="ZA95" s="132"/>
      <c r="ZB95" s="132"/>
      <c r="ZC95" s="132"/>
      <c r="ZD95" s="132"/>
      <c r="ZE95" s="132"/>
      <c r="ZF95" s="132"/>
      <c r="ZG95" s="132"/>
      <c r="ZH95" s="132"/>
      <c r="ZI95" s="132"/>
      <c r="ZJ95" s="132"/>
      <c r="ZK95" s="132"/>
      <c r="ZL95" s="132"/>
      <c r="ZM95" s="132"/>
      <c r="ZN95" s="132"/>
      <c r="ZO95" s="132"/>
      <c r="ZP95" s="132"/>
      <c r="ZQ95" s="132"/>
      <c r="ZR95" s="132"/>
      <c r="ZS95" s="132"/>
      <c r="ZT95" s="132"/>
      <c r="ZU95" s="132"/>
      <c r="ZV95" s="132"/>
      <c r="ZW95" s="132"/>
      <c r="ZX95" s="132"/>
      <c r="ZY95" s="132"/>
      <c r="ZZ95" s="132"/>
      <c r="AAA95" s="132"/>
      <c r="AAB95" s="132"/>
      <c r="AAC95" s="132"/>
      <c r="AAD95" s="132"/>
      <c r="AAE95" s="132"/>
      <c r="AAF95" s="132"/>
      <c r="AAG95" s="132"/>
      <c r="AAH95" s="132"/>
      <c r="AAI95" s="132"/>
      <c r="AAJ95" s="132"/>
      <c r="AAK95" s="132"/>
      <c r="AAL95" s="132"/>
      <c r="AAM95" s="132"/>
      <c r="AAN95" s="132"/>
      <c r="AAO95" s="132"/>
      <c r="AAP95" s="132"/>
      <c r="AAQ95" s="132"/>
      <c r="AAR95" s="132"/>
      <c r="AAS95" s="132"/>
      <c r="AAT95" s="132"/>
      <c r="AAU95" s="132"/>
      <c r="AAV95" s="132"/>
      <c r="AAW95" s="132"/>
      <c r="AAX95" s="132"/>
      <c r="AAY95" s="132"/>
      <c r="AAZ95" s="132"/>
      <c r="ABA95" s="132"/>
      <c r="ABB95" s="132"/>
      <c r="ABC95" s="132"/>
      <c r="ABD95" s="132"/>
      <c r="ABE95" s="132"/>
      <c r="ABF95" s="132"/>
      <c r="ABG95" s="132"/>
      <c r="ABH95" s="132"/>
      <c r="ABI95" s="132"/>
      <c r="ABJ95" s="132"/>
      <c r="ABK95" s="132"/>
      <c r="ABL95" s="132"/>
      <c r="ABM95" s="132"/>
      <c r="ABN95" s="132"/>
      <c r="ABO95" s="132"/>
      <c r="ABP95" s="132"/>
      <c r="ABQ95" s="132"/>
      <c r="ABR95" s="132"/>
      <c r="ABS95" s="132"/>
      <c r="ABT95" s="132"/>
      <c r="ABU95" s="132"/>
      <c r="ABV95" s="132"/>
      <c r="ABW95" s="132"/>
      <c r="ABX95" s="132"/>
      <c r="ABY95" s="132"/>
      <c r="ABZ95" s="132"/>
      <c r="ACA95" s="132"/>
      <c r="ACB95" s="132"/>
      <c r="ACC95" s="132"/>
      <c r="ACD95" s="132"/>
      <c r="ACE95" s="132"/>
      <c r="ACF95" s="132"/>
      <c r="ACG95" s="132"/>
      <c r="ACH95" s="132"/>
      <c r="ACI95" s="132"/>
      <c r="ACJ95" s="132"/>
      <c r="ACK95" s="132"/>
      <c r="ACL95" s="132"/>
      <c r="ACM95" s="132"/>
      <c r="ACN95" s="132"/>
      <c r="ACO95" s="132"/>
      <c r="ACP95" s="132"/>
      <c r="ACQ95" s="132"/>
      <c r="ACR95" s="132"/>
      <c r="ACS95" s="132"/>
      <c r="ACT95" s="132"/>
      <c r="ACU95" s="132"/>
      <c r="ACV95" s="132"/>
      <c r="ACW95" s="132"/>
      <c r="ACX95" s="132"/>
      <c r="ACY95" s="132"/>
      <c r="ACZ95" s="132"/>
      <c r="ADA95" s="132"/>
      <c r="ADB95" s="132"/>
      <c r="ADC95" s="132"/>
      <c r="ADD95" s="132"/>
      <c r="ADE95" s="132"/>
      <c r="ADF95" s="132"/>
      <c r="ADG95" s="132"/>
      <c r="ADH95" s="132"/>
      <c r="ADI95" s="132"/>
      <c r="ADJ95" s="132"/>
      <c r="ADK95" s="132"/>
      <c r="ADL95" s="132"/>
      <c r="ADM95" s="132"/>
      <c r="ADN95" s="132"/>
      <c r="ADO95" s="132"/>
      <c r="ADP95" s="132"/>
      <c r="ADQ95" s="132"/>
      <c r="ADR95" s="132"/>
      <c r="ADS95" s="132"/>
      <c r="ADT95" s="132"/>
      <c r="ADU95" s="132"/>
      <c r="ADV95" s="132"/>
      <c r="ADW95" s="132"/>
      <c r="ADX95" s="132"/>
      <c r="ADY95" s="132"/>
      <c r="ADZ95" s="132"/>
      <c r="AEA95" s="132"/>
      <c r="AEB95" s="132"/>
      <c r="AEC95" s="132"/>
      <c r="AED95" s="132"/>
      <c r="AEE95" s="132"/>
      <c r="AEF95" s="132"/>
      <c r="AEG95" s="132"/>
      <c r="AEH95" s="132"/>
      <c r="AEI95" s="132"/>
      <c r="AEJ95" s="132"/>
      <c r="AEK95" s="132"/>
      <c r="AEL95" s="132"/>
      <c r="AEM95" s="132"/>
      <c r="AEN95" s="132"/>
      <c r="AEO95" s="132"/>
      <c r="AEP95" s="132"/>
      <c r="AEQ95" s="132"/>
      <c r="AER95" s="132"/>
      <c r="AES95" s="132"/>
      <c r="AET95" s="132"/>
      <c r="AEU95" s="132"/>
      <c r="AEV95" s="132"/>
      <c r="AEW95" s="132"/>
      <c r="AEX95" s="132"/>
      <c r="AEY95" s="132"/>
      <c r="AEZ95" s="132"/>
      <c r="AFA95" s="132"/>
      <c r="AFB95" s="132"/>
      <c r="AFC95" s="132"/>
      <c r="AFD95" s="132"/>
      <c r="AFE95" s="132"/>
      <c r="AFF95" s="132"/>
      <c r="AFG95" s="132"/>
      <c r="AFH95" s="132"/>
      <c r="AFI95" s="132"/>
      <c r="AFJ95" s="132"/>
      <c r="AFK95" s="132"/>
      <c r="AFL95" s="132"/>
      <c r="AFM95" s="132"/>
      <c r="AFN95" s="132"/>
      <c r="AFO95" s="132"/>
      <c r="AFP95" s="132"/>
      <c r="AFQ95" s="132"/>
      <c r="AFR95" s="132"/>
      <c r="AFS95" s="132"/>
      <c r="AFT95" s="132"/>
      <c r="AFU95" s="132"/>
      <c r="AFV95" s="132"/>
      <c r="AFW95" s="132"/>
      <c r="AFX95" s="132"/>
      <c r="AFY95" s="132"/>
      <c r="AFZ95" s="132"/>
      <c r="AGA95" s="132"/>
      <c r="AGB95" s="132"/>
      <c r="AGC95" s="132"/>
      <c r="AGD95" s="132"/>
      <c r="AGE95" s="132"/>
      <c r="AGF95" s="132"/>
      <c r="AGG95" s="132"/>
      <c r="AGH95" s="132"/>
      <c r="AGI95" s="132"/>
      <c r="AGJ95" s="132"/>
      <c r="AGK95" s="132"/>
      <c r="AGL95" s="132"/>
      <c r="AGM95" s="132"/>
      <c r="AGN95" s="132"/>
      <c r="AGO95" s="132"/>
      <c r="AGP95" s="132"/>
      <c r="AGQ95" s="132"/>
      <c r="AGR95" s="132"/>
      <c r="AGS95" s="132"/>
      <c r="AGT95" s="132"/>
      <c r="AGU95" s="132"/>
      <c r="AGV95" s="132"/>
      <c r="AGW95" s="132"/>
      <c r="AGX95" s="132"/>
      <c r="AGY95" s="132"/>
      <c r="AGZ95" s="132"/>
      <c r="AHA95" s="132"/>
      <c r="AHB95" s="132"/>
      <c r="AHC95" s="132"/>
      <c r="AHD95" s="132"/>
      <c r="AHE95" s="132"/>
      <c r="AHF95" s="132"/>
      <c r="AHG95" s="132"/>
      <c r="AHH95" s="132"/>
      <c r="AHI95" s="132"/>
      <c r="AHJ95" s="132"/>
      <c r="AHK95" s="132"/>
      <c r="AHL95" s="132"/>
      <c r="AHM95" s="132"/>
      <c r="AHN95" s="132"/>
      <c r="AHO95" s="132"/>
      <c r="AHP95" s="132"/>
      <c r="AHQ95" s="132"/>
      <c r="AHR95" s="132"/>
      <c r="AHS95" s="132"/>
      <c r="AHT95" s="132"/>
      <c r="AHU95" s="132"/>
      <c r="AHV95" s="132"/>
      <c r="AHW95" s="132"/>
      <c r="AHX95" s="132"/>
      <c r="AHY95" s="132"/>
      <c r="AHZ95" s="132"/>
      <c r="AIA95" s="132"/>
      <c r="AIB95" s="132"/>
      <c r="AIC95" s="132"/>
      <c r="AID95" s="132"/>
      <c r="AIE95" s="132"/>
      <c r="AIF95" s="132"/>
      <c r="AIG95" s="132"/>
      <c r="AIH95" s="132"/>
      <c r="AII95" s="132"/>
      <c r="AIJ95" s="132"/>
      <c r="AIK95" s="132"/>
      <c r="AIL95" s="132"/>
      <c r="AIM95" s="132"/>
      <c r="AIN95" s="132"/>
      <c r="AIO95" s="132"/>
      <c r="AIP95" s="132"/>
      <c r="AIQ95" s="132"/>
      <c r="AIR95" s="132"/>
      <c r="AIS95" s="132"/>
      <c r="AIT95" s="132"/>
      <c r="AIU95" s="132"/>
      <c r="AIV95" s="132"/>
      <c r="AIW95" s="132"/>
      <c r="AIX95" s="132"/>
      <c r="AIY95" s="132"/>
      <c r="AIZ95" s="132"/>
      <c r="AJA95" s="132"/>
      <c r="AJB95" s="132"/>
      <c r="AJC95" s="132"/>
      <c r="AJD95" s="132"/>
      <c r="AJE95" s="132"/>
      <c r="AJF95" s="132"/>
      <c r="AJG95" s="132"/>
      <c r="AJH95" s="132"/>
      <c r="AJI95" s="132"/>
      <c r="AJJ95" s="132"/>
      <c r="AJK95" s="132"/>
      <c r="AJL95" s="132"/>
      <c r="AJM95" s="132"/>
      <c r="AJN95" s="132"/>
      <c r="AJO95" s="132"/>
      <c r="AJP95" s="132"/>
      <c r="AJQ95" s="132"/>
      <c r="AJR95" s="132"/>
      <c r="AJS95" s="132"/>
      <c r="AJT95" s="132"/>
      <c r="AJU95" s="132"/>
      <c r="AJV95" s="132"/>
      <c r="AJW95" s="132"/>
      <c r="AJX95" s="132"/>
      <c r="AJY95" s="132"/>
      <c r="AJZ95" s="132"/>
      <c r="AKA95" s="132"/>
      <c r="AKB95" s="132"/>
      <c r="AKC95" s="132"/>
      <c r="AKD95" s="132"/>
      <c r="AKE95" s="132"/>
      <c r="AKF95" s="132"/>
      <c r="AKG95" s="132"/>
      <c r="AKH95" s="132"/>
      <c r="AKI95" s="132"/>
      <c r="AKJ95" s="132"/>
      <c r="AKK95" s="132"/>
      <c r="AKL95" s="132"/>
      <c r="AKM95" s="132"/>
      <c r="AKN95" s="132"/>
      <c r="AKO95" s="132"/>
      <c r="AKP95" s="132"/>
      <c r="AKQ95" s="132"/>
      <c r="AKR95" s="132"/>
      <c r="AKS95" s="132"/>
      <c r="AKT95" s="132"/>
      <c r="AKU95" s="132"/>
      <c r="AKV95" s="132"/>
      <c r="AKW95" s="132"/>
      <c r="AKX95" s="132"/>
      <c r="AKY95" s="132"/>
      <c r="AKZ95" s="132"/>
      <c r="ALA95" s="132"/>
      <c r="ALB95" s="132"/>
      <c r="ALC95" s="132"/>
      <c r="ALD95" s="132"/>
      <c r="ALE95" s="132"/>
      <c r="ALF95" s="132"/>
      <c r="ALG95" s="132"/>
      <c r="ALH95" s="132"/>
      <c r="ALI95" s="132"/>
      <c r="ALJ95" s="132"/>
      <c r="ALK95" s="132"/>
      <c r="ALL95" s="132"/>
      <c r="ALM95" s="132"/>
      <c r="ALN95" s="132"/>
      <c r="ALO95" s="132"/>
      <c r="ALP95" s="132"/>
      <c r="ALQ95" s="132"/>
      <c r="ALR95" s="132"/>
      <c r="ALS95" s="132"/>
      <c r="ALT95" s="132"/>
      <c r="ALU95" s="132"/>
      <c r="ALV95" s="132"/>
      <c r="ALW95" s="132"/>
      <c r="ALX95" s="132"/>
      <c r="ALY95" s="132"/>
      <c r="ALZ95" s="132"/>
      <c r="AMA95" s="132"/>
      <c r="AMB95" s="132"/>
      <c r="AMC95" s="132"/>
      <c r="AMD95" s="132"/>
      <c r="AME95" s="132"/>
      <c r="AMF95" s="132"/>
      <c r="AMG95" s="132"/>
      <c r="AMH95" s="132"/>
      <c r="AMI95" s="132"/>
      <c r="AMJ95" s="132"/>
      <c r="AMK95" s="132"/>
    </row>
    <row r="96" spans="1:1025" s="106" customFormat="1" ht="24.75" customHeight="1">
      <c r="A96" s="189" t="s">
        <v>136</v>
      </c>
      <c r="B96" s="154" t="s">
        <v>138</v>
      </c>
      <c r="C96" s="190" t="s">
        <v>131</v>
      </c>
      <c r="D96" s="191">
        <v>16</v>
      </c>
      <c r="E96" s="192">
        <v>13.23</v>
      </c>
      <c r="F96" s="192"/>
      <c r="G96" s="192"/>
      <c r="H96" s="192"/>
      <c r="I96" s="132"/>
      <c r="J96" s="132"/>
      <c r="K96" s="132"/>
      <c r="L96" s="132"/>
      <c r="M96" s="132"/>
      <c r="N96" s="132"/>
      <c r="O96" s="132"/>
      <c r="P96" s="132"/>
      <c r="Q96" s="132"/>
      <c r="R96" s="132"/>
      <c r="S96" s="132"/>
      <c r="T96" s="132"/>
      <c r="U96" s="132"/>
      <c r="V96" s="132"/>
      <c r="W96" s="132"/>
      <c r="X96" s="132"/>
      <c r="Y96" s="132"/>
      <c r="Z96" s="132"/>
      <c r="AA96" s="132"/>
      <c r="AB96" s="132"/>
      <c r="AC96" s="132"/>
      <c r="AD96" s="132"/>
      <c r="AE96" s="132"/>
      <c r="AF96" s="132"/>
      <c r="AG96" s="132"/>
      <c r="AH96" s="132"/>
      <c r="AI96" s="132"/>
      <c r="AJ96" s="132"/>
      <c r="AK96" s="132"/>
      <c r="AL96" s="132"/>
      <c r="AM96" s="132"/>
      <c r="AN96" s="132"/>
      <c r="AO96" s="132"/>
      <c r="AP96" s="132"/>
      <c r="AQ96" s="132"/>
      <c r="AR96" s="132"/>
      <c r="AS96" s="132"/>
      <c r="AT96" s="132"/>
      <c r="AU96" s="132"/>
      <c r="AV96" s="132"/>
      <c r="AW96" s="132"/>
      <c r="AX96" s="132"/>
      <c r="AY96" s="132"/>
      <c r="AZ96" s="132"/>
      <c r="BA96" s="132"/>
      <c r="BB96" s="132"/>
      <c r="BC96" s="132"/>
      <c r="BD96" s="132"/>
      <c r="BE96" s="132"/>
      <c r="BF96" s="132"/>
      <c r="BG96" s="132"/>
      <c r="BH96" s="132"/>
      <c r="BI96" s="132"/>
      <c r="BJ96" s="132"/>
      <c r="BK96" s="132"/>
      <c r="BL96" s="132"/>
      <c r="BM96" s="132"/>
      <c r="BN96" s="132"/>
      <c r="BO96" s="132"/>
      <c r="BP96" s="132"/>
      <c r="BQ96" s="132"/>
      <c r="BR96" s="132"/>
      <c r="BS96" s="132"/>
      <c r="BT96" s="132"/>
      <c r="BU96" s="132"/>
      <c r="BV96" s="132"/>
      <c r="BW96" s="132"/>
      <c r="BX96" s="132"/>
      <c r="BY96" s="132"/>
      <c r="BZ96" s="132"/>
      <c r="CA96" s="132"/>
      <c r="CB96" s="132"/>
      <c r="CC96" s="132"/>
      <c r="CD96" s="132"/>
      <c r="CE96" s="132"/>
      <c r="CF96" s="132"/>
      <c r="CG96" s="132"/>
      <c r="CH96" s="132"/>
      <c r="CI96" s="132"/>
      <c r="CJ96" s="132"/>
      <c r="CK96" s="132"/>
      <c r="CL96" s="132"/>
      <c r="CM96" s="132"/>
      <c r="CN96" s="132"/>
      <c r="CO96" s="132"/>
      <c r="CP96" s="132"/>
      <c r="CQ96" s="132"/>
      <c r="CR96" s="132"/>
      <c r="CS96" s="132"/>
      <c r="CT96" s="132"/>
      <c r="CU96" s="132"/>
      <c r="CV96" s="132"/>
      <c r="CW96" s="132"/>
      <c r="CX96" s="132"/>
      <c r="CY96" s="132"/>
      <c r="CZ96" s="132"/>
      <c r="DA96" s="132"/>
      <c r="DB96" s="132"/>
      <c r="DC96" s="132"/>
      <c r="DD96" s="132"/>
      <c r="DE96" s="132"/>
      <c r="DF96" s="132"/>
      <c r="DG96" s="132"/>
      <c r="DH96" s="132"/>
      <c r="DI96" s="132"/>
      <c r="DJ96" s="132"/>
      <c r="DK96" s="132"/>
      <c r="DL96" s="132"/>
      <c r="DM96" s="132"/>
      <c r="DN96" s="132"/>
      <c r="DO96" s="132"/>
      <c r="DP96" s="132"/>
      <c r="DQ96" s="132"/>
      <c r="DR96" s="132"/>
      <c r="DS96" s="132"/>
      <c r="DT96" s="132"/>
      <c r="DU96" s="132"/>
      <c r="DV96" s="132"/>
      <c r="DW96" s="132"/>
      <c r="DX96" s="132"/>
      <c r="DY96" s="132"/>
      <c r="DZ96" s="132"/>
      <c r="EA96" s="132"/>
      <c r="EB96" s="132"/>
      <c r="EC96" s="132"/>
      <c r="ED96" s="132"/>
      <c r="EE96" s="132"/>
      <c r="EF96" s="132"/>
      <c r="EG96" s="132"/>
      <c r="EH96" s="132"/>
      <c r="EI96" s="132"/>
      <c r="EJ96" s="132"/>
      <c r="EK96" s="132"/>
      <c r="EL96" s="132"/>
      <c r="EM96" s="132"/>
      <c r="EN96" s="132"/>
      <c r="EO96" s="132"/>
      <c r="EP96" s="132"/>
      <c r="EQ96" s="132"/>
      <c r="ER96" s="132"/>
      <c r="ES96" s="132"/>
      <c r="ET96" s="132"/>
      <c r="EU96" s="132"/>
      <c r="EV96" s="132"/>
      <c r="EW96" s="132"/>
      <c r="EX96" s="132"/>
      <c r="EY96" s="132"/>
      <c r="EZ96" s="132"/>
      <c r="FA96" s="132"/>
      <c r="FB96" s="132"/>
      <c r="FC96" s="132"/>
      <c r="FD96" s="132"/>
      <c r="FE96" s="132"/>
      <c r="FF96" s="132"/>
      <c r="FG96" s="132"/>
      <c r="FH96" s="132"/>
      <c r="FI96" s="132"/>
      <c r="FJ96" s="132"/>
      <c r="FK96" s="132"/>
      <c r="FL96" s="132"/>
      <c r="FM96" s="132"/>
      <c r="FN96" s="132"/>
      <c r="FO96" s="132"/>
      <c r="FP96" s="132"/>
      <c r="FQ96" s="132"/>
      <c r="FR96" s="132"/>
      <c r="FS96" s="132"/>
      <c r="FT96" s="132"/>
      <c r="FU96" s="132"/>
      <c r="FV96" s="132"/>
      <c r="FW96" s="132"/>
      <c r="FX96" s="132"/>
      <c r="FY96" s="132"/>
      <c r="FZ96" s="132"/>
      <c r="GA96" s="132"/>
      <c r="GB96" s="132"/>
      <c r="GC96" s="132"/>
      <c r="GD96" s="132"/>
      <c r="GE96" s="132"/>
      <c r="GF96" s="132"/>
      <c r="GG96" s="132"/>
      <c r="GH96" s="132"/>
      <c r="GI96" s="132"/>
      <c r="GJ96" s="132"/>
      <c r="GK96" s="132"/>
      <c r="GL96" s="132"/>
      <c r="GM96" s="132"/>
      <c r="GN96" s="132"/>
      <c r="GO96" s="132"/>
      <c r="GP96" s="132"/>
      <c r="GQ96" s="132"/>
      <c r="GR96" s="132"/>
      <c r="GS96" s="132"/>
      <c r="GT96" s="132"/>
      <c r="GU96" s="132"/>
      <c r="GV96" s="132"/>
      <c r="GW96" s="132"/>
      <c r="GX96" s="132"/>
      <c r="GY96" s="132"/>
      <c r="GZ96" s="132"/>
      <c r="HA96" s="132"/>
      <c r="HB96" s="132"/>
      <c r="HC96" s="132"/>
      <c r="HD96" s="132"/>
      <c r="HE96" s="132"/>
      <c r="HF96" s="132"/>
      <c r="HG96" s="132"/>
      <c r="HH96" s="132"/>
      <c r="HI96" s="132"/>
      <c r="HJ96" s="132"/>
      <c r="HK96" s="132"/>
      <c r="HL96" s="132"/>
      <c r="HM96" s="132"/>
      <c r="HN96" s="132"/>
      <c r="HO96" s="132"/>
      <c r="HP96" s="132"/>
      <c r="HQ96" s="132"/>
      <c r="HR96" s="132"/>
      <c r="HS96" s="132"/>
      <c r="HT96" s="132"/>
      <c r="HU96" s="132"/>
      <c r="HV96" s="132"/>
      <c r="HW96" s="132"/>
      <c r="HX96" s="132"/>
      <c r="HY96" s="132"/>
      <c r="HZ96" s="132"/>
      <c r="IA96" s="132"/>
      <c r="IB96" s="132"/>
      <c r="IC96" s="132"/>
      <c r="ID96" s="132"/>
      <c r="IE96" s="132"/>
      <c r="IF96" s="132"/>
      <c r="IG96" s="132"/>
      <c r="IH96" s="132"/>
      <c r="II96" s="132"/>
      <c r="IJ96" s="132"/>
      <c r="IK96" s="132"/>
      <c r="IL96" s="132"/>
      <c r="IM96" s="132"/>
      <c r="IN96" s="132"/>
      <c r="IO96" s="132"/>
      <c r="IP96" s="132"/>
      <c r="IQ96" s="132"/>
      <c r="IR96" s="132"/>
      <c r="IS96" s="132"/>
      <c r="IT96" s="132"/>
      <c r="IU96" s="132"/>
      <c r="IV96" s="132"/>
      <c r="IW96" s="132"/>
      <c r="IX96" s="132"/>
      <c r="IY96" s="132"/>
      <c r="IZ96" s="132"/>
      <c r="JA96" s="132"/>
      <c r="JB96" s="132"/>
      <c r="JC96" s="132"/>
      <c r="JD96" s="132"/>
      <c r="JE96" s="132"/>
      <c r="JF96" s="132"/>
      <c r="JG96" s="132"/>
      <c r="JH96" s="132"/>
      <c r="JI96" s="132"/>
      <c r="JJ96" s="132"/>
      <c r="JK96" s="132"/>
      <c r="JL96" s="132"/>
      <c r="JM96" s="132"/>
      <c r="JN96" s="132"/>
      <c r="JO96" s="132"/>
      <c r="JP96" s="132"/>
      <c r="JQ96" s="132"/>
      <c r="JR96" s="132"/>
      <c r="JS96" s="132"/>
      <c r="JT96" s="132"/>
      <c r="JU96" s="132"/>
      <c r="JV96" s="132"/>
      <c r="JW96" s="132"/>
      <c r="JX96" s="132"/>
      <c r="JY96" s="132"/>
      <c r="JZ96" s="132"/>
      <c r="KA96" s="132"/>
      <c r="KB96" s="132"/>
      <c r="KC96" s="132"/>
      <c r="KD96" s="132"/>
      <c r="KE96" s="132"/>
      <c r="KF96" s="132"/>
      <c r="KG96" s="132"/>
      <c r="KH96" s="132"/>
      <c r="KI96" s="132"/>
      <c r="KJ96" s="132"/>
      <c r="KK96" s="132"/>
      <c r="KL96" s="132"/>
      <c r="KM96" s="132"/>
      <c r="KN96" s="132"/>
      <c r="KO96" s="132"/>
      <c r="KP96" s="132"/>
      <c r="KQ96" s="132"/>
      <c r="KR96" s="132"/>
      <c r="KS96" s="132"/>
      <c r="KT96" s="132"/>
      <c r="KU96" s="132"/>
      <c r="KV96" s="132"/>
      <c r="KW96" s="132"/>
      <c r="KX96" s="132"/>
      <c r="KY96" s="132"/>
      <c r="KZ96" s="132"/>
      <c r="LA96" s="132"/>
      <c r="LB96" s="132"/>
      <c r="LC96" s="132"/>
      <c r="LD96" s="132"/>
      <c r="LE96" s="132"/>
      <c r="LF96" s="132"/>
      <c r="LG96" s="132"/>
      <c r="LH96" s="132"/>
      <c r="LI96" s="132"/>
      <c r="LJ96" s="132"/>
      <c r="LK96" s="132"/>
      <c r="LL96" s="132"/>
      <c r="LM96" s="132"/>
      <c r="LN96" s="132"/>
      <c r="LO96" s="132"/>
      <c r="LP96" s="132"/>
      <c r="LQ96" s="132"/>
      <c r="LR96" s="132"/>
      <c r="LS96" s="132"/>
      <c r="LT96" s="132"/>
      <c r="LU96" s="132"/>
      <c r="LV96" s="132"/>
      <c r="LW96" s="132"/>
      <c r="LX96" s="132"/>
      <c r="LY96" s="132"/>
      <c r="LZ96" s="132"/>
      <c r="MA96" s="132"/>
      <c r="MB96" s="132"/>
      <c r="MC96" s="132"/>
      <c r="MD96" s="132"/>
      <c r="ME96" s="132"/>
      <c r="MF96" s="132"/>
      <c r="MG96" s="132"/>
      <c r="MH96" s="132"/>
      <c r="MI96" s="132"/>
      <c r="MJ96" s="132"/>
      <c r="MK96" s="132"/>
      <c r="ML96" s="132"/>
      <c r="MM96" s="132"/>
      <c r="MN96" s="132"/>
      <c r="MO96" s="132"/>
      <c r="MP96" s="132"/>
      <c r="MQ96" s="132"/>
      <c r="MR96" s="132"/>
      <c r="MS96" s="132"/>
      <c r="MT96" s="132"/>
      <c r="MU96" s="132"/>
      <c r="MV96" s="132"/>
      <c r="MW96" s="132"/>
      <c r="MX96" s="132"/>
      <c r="MY96" s="132"/>
      <c r="MZ96" s="132"/>
      <c r="NA96" s="132"/>
      <c r="NB96" s="132"/>
      <c r="NC96" s="132"/>
      <c r="ND96" s="132"/>
      <c r="NE96" s="132"/>
      <c r="NF96" s="132"/>
      <c r="NG96" s="132"/>
      <c r="NH96" s="132"/>
      <c r="NI96" s="132"/>
      <c r="NJ96" s="132"/>
      <c r="NK96" s="132"/>
      <c r="NL96" s="132"/>
      <c r="NM96" s="132"/>
      <c r="NN96" s="132"/>
      <c r="NO96" s="132"/>
      <c r="NP96" s="132"/>
      <c r="NQ96" s="132"/>
      <c r="NR96" s="132"/>
      <c r="NS96" s="132"/>
      <c r="NT96" s="132"/>
      <c r="NU96" s="132"/>
      <c r="NV96" s="132"/>
      <c r="NW96" s="132"/>
      <c r="NX96" s="132"/>
      <c r="NY96" s="132"/>
      <c r="NZ96" s="132"/>
      <c r="OA96" s="132"/>
      <c r="OB96" s="132"/>
      <c r="OC96" s="132"/>
      <c r="OD96" s="132"/>
      <c r="OE96" s="132"/>
      <c r="OF96" s="132"/>
      <c r="OG96" s="132"/>
      <c r="OH96" s="132"/>
      <c r="OI96" s="132"/>
      <c r="OJ96" s="132"/>
      <c r="OK96" s="132"/>
      <c r="OL96" s="132"/>
      <c r="OM96" s="132"/>
      <c r="ON96" s="132"/>
      <c r="OO96" s="132"/>
      <c r="OP96" s="132"/>
      <c r="OQ96" s="132"/>
      <c r="OR96" s="132"/>
      <c r="OS96" s="132"/>
      <c r="OT96" s="132"/>
      <c r="OU96" s="132"/>
      <c r="OV96" s="132"/>
      <c r="OW96" s="132"/>
      <c r="OX96" s="132"/>
      <c r="OY96" s="132"/>
      <c r="OZ96" s="132"/>
      <c r="PA96" s="132"/>
      <c r="PB96" s="132"/>
      <c r="PC96" s="132"/>
      <c r="PD96" s="132"/>
      <c r="PE96" s="132"/>
      <c r="PF96" s="132"/>
      <c r="PG96" s="132"/>
      <c r="PH96" s="132"/>
      <c r="PI96" s="132"/>
      <c r="PJ96" s="132"/>
      <c r="PK96" s="132"/>
      <c r="PL96" s="132"/>
      <c r="PM96" s="132"/>
      <c r="PN96" s="132"/>
      <c r="PO96" s="132"/>
      <c r="PP96" s="132"/>
      <c r="PQ96" s="132"/>
      <c r="PR96" s="132"/>
      <c r="PS96" s="132"/>
      <c r="PT96" s="132"/>
      <c r="PU96" s="132"/>
      <c r="PV96" s="132"/>
      <c r="PW96" s="132"/>
      <c r="PX96" s="132"/>
      <c r="PY96" s="132"/>
      <c r="PZ96" s="132"/>
      <c r="QA96" s="132"/>
      <c r="QB96" s="132"/>
      <c r="QC96" s="132"/>
      <c r="QD96" s="132"/>
      <c r="QE96" s="132"/>
      <c r="QF96" s="132"/>
      <c r="QG96" s="132"/>
      <c r="QH96" s="132"/>
      <c r="QI96" s="132"/>
      <c r="QJ96" s="132"/>
      <c r="QK96" s="132"/>
      <c r="QL96" s="132"/>
      <c r="QM96" s="132"/>
      <c r="QN96" s="132"/>
      <c r="QO96" s="132"/>
      <c r="QP96" s="132"/>
      <c r="QQ96" s="132"/>
      <c r="QR96" s="132"/>
      <c r="QS96" s="132"/>
      <c r="QT96" s="132"/>
      <c r="QU96" s="132"/>
      <c r="QV96" s="132"/>
      <c r="QW96" s="132"/>
      <c r="QX96" s="132"/>
      <c r="QY96" s="132"/>
      <c r="QZ96" s="132"/>
      <c r="RA96" s="132"/>
      <c r="RB96" s="132"/>
      <c r="RC96" s="132"/>
      <c r="RD96" s="132"/>
      <c r="RE96" s="132"/>
      <c r="RF96" s="132"/>
      <c r="RG96" s="132"/>
      <c r="RH96" s="132"/>
      <c r="RI96" s="132"/>
      <c r="RJ96" s="132"/>
      <c r="RK96" s="132"/>
      <c r="RL96" s="132"/>
      <c r="RM96" s="132"/>
      <c r="RN96" s="132"/>
      <c r="RO96" s="132"/>
      <c r="RP96" s="132"/>
      <c r="RQ96" s="132"/>
      <c r="RR96" s="132"/>
      <c r="RS96" s="132"/>
      <c r="RT96" s="132"/>
      <c r="RU96" s="132"/>
      <c r="RV96" s="132"/>
      <c r="RW96" s="132"/>
      <c r="RX96" s="132"/>
      <c r="RY96" s="132"/>
      <c r="RZ96" s="132"/>
      <c r="SA96" s="132"/>
      <c r="SB96" s="132"/>
      <c r="SC96" s="132"/>
      <c r="SD96" s="132"/>
      <c r="SE96" s="132"/>
      <c r="SF96" s="132"/>
      <c r="SG96" s="132"/>
      <c r="SH96" s="132"/>
      <c r="SI96" s="132"/>
      <c r="SJ96" s="132"/>
      <c r="SK96" s="132"/>
      <c r="SL96" s="132"/>
      <c r="SM96" s="132"/>
      <c r="SN96" s="132"/>
      <c r="SO96" s="132"/>
      <c r="SP96" s="132"/>
      <c r="SQ96" s="132"/>
      <c r="SR96" s="132"/>
      <c r="SS96" s="132"/>
      <c r="ST96" s="132"/>
      <c r="SU96" s="132"/>
      <c r="SV96" s="132"/>
      <c r="SW96" s="132"/>
      <c r="SX96" s="132"/>
      <c r="SY96" s="132"/>
      <c r="SZ96" s="132"/>
      <c r="TA96" s="132"/>
      <c r="TB96" s="132"/>
      <c r="TC96" s="132"/>
      <c r="TD96" s="132"/>
      <c r="TE96" s="132"/>
      <c r="TF96" s="132"/>
      <c r="TG96" s="132"/>
      <c r="TH96" s="132"/>
      <c r="TI96" s="132"/>
      <c r="TJ96" s="132"/>
      <c r="TK96" s="132"/>
      <c r="TL96" s="132"/>
      <c r="TM96" s="132"/>
      <c r="TN96" s="132"/>
      <c r="TO96" s="132"/>
      <c r="TP96" s="132"/>
      <c r="TQ96" s="132"/>
      <c r="TR96" s="132"/>
      <c r="TS96" s="132"/>
      <c r="TT96" s="132"/>
      <c r="TU96" s="132"/>
      <c r="TV96" s="132"/>
      <c r="TW96" s="132"/>
      <c r="TX96" s="132"/>
      <c r="TY96" s="132"/>
      <c r="TZ96" s="132"/>
      <c r="UA96" s="132"/>
      <c r="UB96" s="132"/>
      <c r="UC96" s="132"/>
      <c r="UD96" s="132"/>
      <c r="UE96" s="132"/>
      <c r="UF96" s="132"/>
      <c r="UG96" s="132"/>
      <c r="UH96" s="132"/>
      <c r="UI96" s="132"/>
      <c r="UJ96" s="132"/>
      <c r="UK96" s="132"/>
      <c r="UL96" s="132"/>
      <c r="UM96" s="132"/>
      <c r="UN96" s="132"/>
      <c r="UO96" s="132"/>
      <c r="UP96" s="132"/>
      <c r="UQ96" s="132"/>
      <c r="UR96" s="132"/>
      <c r="US96" s="132"/>
      <c r="UT96" s="132"/>
      <c r="UU96" s="132"/>
      <c r="UV96" s="132"/>
      <c r="UW96" s="132"/>
      <c r="UX96" s="132"/>
      <c r="UY96" s="132"/>
      <c r="UZ96" s="132"/>
      <c r="VA96" s="132"/>
      <c r="VB96" s="132"/>
      <c r="VC96" s="132"/>
      <c r="VD96" s="132"/>
      <c r="VE96" s="132"/>
      <c r="VF96" s="132"/>
      <c r="VG96" s="132"/>
      <c r="VH96" s="132"/>
      <c r="VI96" s="132"/>
      <c r="VJ96" s="132"/>
      <c r="VK96" s="132"/>
      <c r="VL96" s="132"/>
      <c r="VM96" s="132"/>
      <c r="VN96" s="132"/>
      <c r="VO96" s="132"/>
      <c r="VP96" s="132"/>
      <c r="VQ96" s="132"/>
      <c r="VR96" s="132"/>
      <c r="VS96" s="132"/>
      <c r="VT96" s="132"/>
      <c r="VU96" s="132"/>
      <c r="VV96" s="132"/>
      <c r="VW96" s="132"/>
      <c r="VX96" s="132"/>
      <c r="VY96" s="132"/>
      <c r="VZ96" s="132"/>
      <c r="WA96" s="132"/>
      <c r="WB96" s="132"/>
      <c r="WC96" s="132"/>
      <c r="WD96" s="132"/>
      <c r="WE96" s="132"/>
      <c r="WF96" s="132"/>
      <c r="WG96" s="132"/>
      <c r="WH96" s="132"/>
      <c r="WI96" s="132"/>
      <c r="WJ96" s="132"/>
      <c r="WK96" s="132"/>
      <c r="WL96" s="132"/>
      <c r="WM96" s="132"/>
      <c r="WN96" s="132"/>
      <c r="WO96" s="132"/>
      <c r="WP96" s="132"/>
      <c r="WQ96" s="132"/>
      <c r="WR96" s="132"/>
      <c r="WS96" s="132"/>
      <c r="WT96" s="132"/>
      <c r="WU96" s="132"/>
      <c r="WV96" s="132"/>
      <c r="WW96" s="132"/>
      <c r="WX96" s="132"/>
      <c r="WY96" s="132"/>
      <c r="WZ96" s="132"/>
      <c r="XA96" s="132"/>
      <c r="XB96" s="132"/>
      <c r="XC96" s="132"/>
      <c r="XD96" s="132"/>
      <c r="XE96" s="132"/>
      <c r="XF96" s="132"/>
      <c r="XG96" s="132"/>
      <c r="XH96" s="132"/>
      <c r="XI96" s="132"/>
      <c r="XJ96" s="132"/>
      <c r="XK96" s="132"/>
      <c r="XL96" s="132"/>
      <c r="XM96" s="132"/>
      <c r="XN96" s="132"/>
      <c r="XO96" s="132"/>
      <c r="XP96" s="132"/>
      <c r="XQ96" s="132"/>
      <c r="XR96" s="132"/>
      <c r="XS96" s="132"/>
      <c r="XT96" s="132"/>
      <c r="XU96" s="132"/>
      <c r="XV96" s="132"/>
      <c r="XW96" s="132"/>
      <c r="XX96" s="132"/>
      <c r="XY96" s="132"/>
      <c r="XZ96" s="132"/>
      <c r="YA96" s="132"/>
      <c r="YB96" s="132"/>
      <c r="YC96" s="132"/>
      <c r="YD96" s="132"/>
      <c r="YE96" s="132"/>
      <c r="YF96" s="132"/>
      <c r="YG96" s="132"/>
      <c r="YH96" s="132"/>
      <c r="YI96" s="132"/>
      <c r="YJ96" s="132"/>
      <c r="YK96" s="132"/>
      <c r="YL96" s="132"/>
      <c r="YM96" s="132"/>
      <c r="YN96" s="132"/>
      <c r="YO96" s="132"/>
      <c r="YP96" s="132"/>
      <c r="YQ96" s="132"/>
      <c r="YR96" s="132"/>
      <c r="YS96" s="132"/>
      <c r="YT96" s="132"/>
      <c r="YU96" s="132"/>
      <c r="YV96" s="132"/>
      <c r="YW96" s="132"/>
      <c r="YX96" s="132"/>
      <c r="YY96" s="132"/>
      <c r="YZ96" s="132"/>
      <c r="ZA96" s="132"/>
      <c r="ZB96" s="132"/>
      <c r="ZC96" s="132"/>
      <c r="ZD96" s="132"/>
      <c r="ZE96" s="132"/>
      <c r="ZF96" s="132"/>
      <c r="ZG96" s="132"/>
      <c r="ZH96" s="132"/>
      <c r="ZI96" s="132"/>
      <c r="ZJ96" s="132"/>
      <c r="ZK96" s="132"/>
      <c r="ZL96" s="132"/>
      <c r="ZM96" s="132"/>
      <c r="ZN96" s="132"/>
      <c r="ZO96" s="132"/>
      <c r="ZP96" s="132"/>
      <c r="ZQ96" s="132"/>
      <c r="ZR96" s="132"/>
      <c r="ZS96" s="132"/>
      <c r="ZT96" s="132"/>
      <c r="ZU96" s="132"/>
      <c r="ZV96" s="132"/>
      <c r="ZW96" s="132"/>
      <c r="ZX96" s="132"/>
      <c r="ZY96" s="132"/>
      <c r="ZZ96" s="132"/>
      <c r="AAA96" s="132"/>
      <c r="AAB96" s="132"/>
      <c r="AAC96" s="132"/>
      <c r="AAD96" s="132"/>
      <c r="AAE96" s="132"/>
      <c r="AAF96" s="132"/>
      <c r="AAG96" s="132"/>
      <c r="AAH96" s="132"/>
      <c r="AAI96" s="132"/>
      <c r="AAJ96" s="132"/>
      <c r="AAK96" s="132"/>
      <c r="AAL96" s="132"/>
      <c r="AAM96" s="132"/>
      <c r="AAN96" s="132"/>
      <c r="AAO96" s="132"/>
      <c r="AAP96" s="132"/>
      <c r="AAQ96" s="132"/>
      <c r="AAR96" s="132"/>
      <c r="AAS96" s="132"/>
      <c r="AAT96" s="132"/>
      <c r="AAU96" s="132"/>
      <c r="AAV96" s="132"/>
      <c r="AAW96" s="132"/>
      <c r="AAX96" s="132"/>
      <c r="AAY96" s="132"/>
      <c r="AAZ96" s="132"/>
      <c r="ABA96" s="132"/>
      <c r="ABB96" s="132"/>
      <c r="ABC96" s="132"/>
      <c r="ABD96" s="132"/>
      <c r="ABE96" s="132"/>
      <c r="ABF96" s="132"/>
      <c r="ABG96" s="132"/>
      <c r="ABH96" s="132"/>
      <c r="ABI96" s="132"/>
      <c r="ABJ96" s="132"/>
      <c r="ABK96" s="132"/>
      <c r="ABL96" s="132"/>
      <c r="ABM96" s="132"/>
      <c r="ABN96" s="132"/>
      <c r="ABO96" s="132"/>
      <c r="ABP96" s="132"/>
      <c r="ABQ96" s="132"/>
      <c r="ABR96" s="132"/>
      <c r="ABS96" s="132"/>
      <c r="ABT96" s="132"/>
      <c r="ABU96" s="132"/>
      <c r="ABV96" s="132"/>
      <c r="ABW96" s="132"/>
      <c r="ABX96" s="132"/>
      <c r="ABY96" s="132"/>
      <c r="ABZ96" s="132"/>
      <c r="ACA96" s="132"/>
      <c r="ACB96" s="132"/>
      <c r="ACC96" s="132"/>
      <c r="ACD96" s="132"/>
      <c r="ACE96" s="132"/>
      <c r="ACF96" s="132"/>
      <c r="ACG96" s="132"/>
      <c r="ACH96" s="132"/>
      <c r="ACI96" s="132"/>
      <c r="ACJ96" s="132"/>
      <c r="ACK96" s="132"/>
      <c r="ACL96" s="132"/>
      <c r="ACM96" s="132"/>
      <c r="ACN96" s="132"/>
      <c r="ACO96" s="132"/>
      <c r="ACP96" s="132"/>
      <c r="ACQ96" s="132"/>
      <c r="ACR96" s="132"/>
      <c r="ACS96" s="132"/>
      <c r="ACT96" s="132"/>
      <c r="ACU96" s="132"/>
      <c r="ACV96" s="132"/>
      <c r="ACW96" s="132"/>
      <c r="ACX96" s="132"/>
      <c r="ACY96" s="132"/>
      <c r="ACZ96" s="132"/>
      <c r="ADA96" s="132"/>
      <c r="ADB96" s="132"/>
      <c r="ADC96" s="132"/>
      <c r="ADD96" s="132"/>
      <c r="ADE96" s="132"/>
      <c r="ADF96" s="132"/>
      <c r="ADG96" s="132"/>
      <c r="ADH96" s="132"/>
      <c r="ADI96" s="132"/>
      <c r="ADJ96" s="132"/>
      <c r="ADK96" s="132"/>
      <c r="ADL96" s="132"/>
      <c r="ADM96" s="132"/>
      <c r="ADN96" s="132"/>
      <c r="ADO96" s="132"/>
      <c r="ADP96" s="132"/>
      <c r="ADQ96" s="132"/>
      <c r="ADR96" s="132"/>
      <c r="ADS96" s="132"/>
      <c r="ADT96" s="132"/>
      <c r="ADU96" s="132"/>
      <c r="ADV96" s="132"/>
      <c r="ADW96" s="132"/>
      <c r="ADX96" s="132"/>
      <c r="ADY96" s="132"/>
      <c r="ADZ96" s="132"/>
      <c r="AEA96" s="132"/>
      <c r="AEB96" s="132"/>
      <c r="AEC96" s="132"/>
      <c r="AED96" s="132"/>
      <c r="AEE96" s="132"/>
      <c r="AEF96" s="132"/>
      <c r="AEG96" s="132"/>
      <c r="AEH96" s="132"/>
      <c r="AEI96" s="132"/>
      <c r="AEJ96" s="132"/>
      <c r="AEK96" s="132"/>
      <c r="AEL96" s="132"/>
      <c r="AEM96" s="132"/>
      <c r="AEN96" s="132"/>
      <c r="AEO96" s="132"/>
      <c r="AEP96" s="132"/>
      <c r="AEQ96" s="132"/>
      <c r="AER96" s="132"/>
      <c r="AES96" s="132"/>
      <c r="AET96" s="132"/>
      <c r="AEU96" s="132"/>
      <c r="AEV96" s="132"/>
      <c r="AEW96" s="132"/>
      <c r="AEX96" s="132"/>
      <c r="AEY96" s="132"/>
      <c r="AEZ96" s="132"/>
      <c r="AFA96" s="132"/>
      <c r="AFB96" s="132"/>
      <c r="AFC96" s="132"/>
      <c r="AFD96" s="132"/>
      <c r="AFE96" s="132"/>
      <c r="AFF96" s="132"/>
      <c r="AFG96" s="132"/>
      <c r="AFH96" s="132"/>
      <c r="AFI96" s="132"/>
      <c r="AFJ96" s="132"/>
      <c r="AFK96" s="132"/>
      <c r="AFL96" s="132"/>
      <c r="AFM96" s="132"/>
      <c r="AFN96" s="132"/>
      <c r="AFO96" s="132"/>
      <c r="AFP96" s="132"/>
      <c r="AFQ96" s="132"/>
      <c r="AFR96" s="132"/>
      <c r="AFS96" s="132"/>
      <c r="AFT96" s="132"/>
      <c r="AFU96" s="132"/>
      <c r="AFV96" s="132"/>
      <c r="AFW96" s="132"/>
      <c r="AFX96" s="132"/>
      <c r="AFY96" s="132"/>
      <c r="AFZ96" s="132"/>
      <c r="AGA96" s="132"/>
      <c r="AGB96" s="132"/>
      <c r="AGC96" s="132"/>
      <c r="AGD96" s="132"/>
      <c r="AGE96" s="132"/>
      <c r="AGF96" s="132"/>
      <c r="AGG96" s="132"/>
      <c r="AGH96" s="132"/>
      <c r="AGI96" s="132"/>
      <c r="AGJ96" s="132"/>
      <c r="AGK96" s="132"/>
      <c r="AGL96" s="132"/>
      <c r="AGM96" s="132"/>
      <c r="AGN96" s="132"/>
      <c r="AGO96" s="132"/>
      <c r="AGP96" s="132"/>
      <c r="AGQ96" s="132"/>
      <c r="AGR96" s="132"/>
      <c r="AGS96" s="132"/>
      <c r="AGT96" s="132"/>
      <c r="AGU96" s="132"/>
      <c r="AGV96" s="132"/>
      <c r="AGW96" s="132"/>
      <c r="AGX96" s="132"/>
      <c r="AGY96" s="132"/>
      <c r="AGZ96" s="132"/>
      <c r="AHA96" s="132"/>
      <c r="AHB96" s="132"/>
      <c r="AHC96" s="132"/>
      <c r="AHD96" s="132"/>
      <c r="AHE96" s="132"/>
      <c r="AHF96" s="132"/>
      <c r="AHG96" s="132"/>
      <c r="AHH96" s="132"/>
      <c r="AHI96" s="132"/>
      <c r="AHJ96" s="132"/>
      <c r="AHK96" s="132"/>
      <c r="AHL96" s="132"/>
      <c r="AHM96" s="132"/>
      <c r="AHN96" s="132"/>
      <c r="AHO96" s="132"/>
      <c r="AHP96" s="132"/>
      <c r="AHQ96" s="132"/>
      <c r="AHR96" s="132"/>
      <c r="AHS96" s="132"/>
      <c r="AHT96" s="132"/>
      <c r="AHU96" s="132"/>
      <c r="AHV96" s="132"/>
      <c r="AHW96" s="132"/>
      <c r="AHX96" s="132"/>
      <c r="AHY96" s="132"/>
      <c r="AHZ96" s="132"/>
      <c r="AIA96" s="132"/>
      <c r="AIB96" s="132"/>
      <c r="AIC96" s="132"/>
      <c r="AID96" s="132"/>
      <c r="AIE96" s="132"/>
      <c r="AIF96" s="132"/>
      <c r="AIG96" s="132"/>
      <c r="AIH96" s="132"/>
      <c r="AII96" s="132"/>
      <c r="AIJ96" s="132"/>
      <c r="AIK96" s="132"/>
      <c r="AIL96" s="132"/>
      <c r="AIM96" s="132"/>
      <c r="AIN96" s="132"/>
      <c r="AIO96" s="132"/>
      <c r="AIP96" s="132"/>
      <c r="AIQ96" s="132"/>
      <c r="AIR96" s="132"/>
      <c r="AIS96" s="132"/>
      <c r="AIT96" s="132"/>
      <c r="AIU96" s="132"/>
      <c r="AIV96" s="132"/>
      <c r="AIW96" s="132"/>
      <c r="AIX96" s="132"/>
      <c r="AIY96" s="132"/>
      <c r="AIZ96" s="132"/>
      <c r="AJA96" s="132"/>
      <c r="AJB96" s="132"/>
      <c r="AJC96" s="132"/>
      <c r="AJD96" s="132"/>
      <c r="AJE96" s="132"/>
      <c r="AJF96" s="132"/>
      <c r="AJG96" s="132"/>
      <c r="AJH96" s="132"/>
      <c r="AJI96" s="132"/>
      <c r="AJJ96" s="132"/>
      <c r="AJK96" s="132"/>
      <c r="AJL96" s="132"/>
      <c r="AJM96" s="132"/>
      <c r="AJN96" s="132"/>
      <c r="AJO96" s="132"/>
      <c r="AJP96" s="132"/>
      <c r="AJQ96" s="132"/>
      <c r="AJR96" s="132"/>
      <c r="AJS96" s="132"/>
      <c r="AJT96" s="132"/>
      <c r="AJU96" s="132"/>
      <c r="AJV96" s="132"/>
      <c r="AJW96" s="132"/>
      <c r="AJX96" s="132"/>
      <c r="AJY96" s="132"/>
      <c r="AJZ96" s="132"/>
      <c r="AKA96" s="132"/>
      <c r="AKB96" s="132"/>
      <c r="AKC96" s="132"/>
      <c r="AKD96" s="132"/>
      <c r="AKE96" s="132"/>
      <c r="AKF96" s="132"/>
      <c r="AKG96" s="132"/>
      <c r="AKH96" s="132"/>
      <c r="AKI96" s="132"/>
      <c r="AKJ96" s="132"/>
      <c r="AKK96" s="132"/>
      <c r="AKL96" s="132"/>
      <c r="AKM96" s="132"/>
      <c r="AKN96" s="132"/>
      <c r="AKO96" s="132"/>
      <c r="AKP96" s="132"/>
      <c r="AKQ96" s="132"/>
      <c r="AKR96" s="132"/>
      <c r="AKS96" s="132"/>
      <c r="AKT96" s="132"/>
      <c r="AKU96" s="132"/>
      <c r="AKV96" s="132"/>
      <c r="AKW96" s="132"/>
      <c r="AKX96" s="132"/>
      <c r="AKY96" s="132"/>
      <c r="AKZ96" s="132"/>
      <c r="ALA96" s="132"/>
      <c r="ALB96" s="132"/>
      <c r="ALC96" s="132"/>
      <c r="ALD96" s="132"/>
      <c r="ALE96" s="132"/>
      <c r="ALF96" s="132"/>
      <c r="ALG96" s="132"/>
      <c r="ALH96" s="132"/>
      <c r="ALI96" s="132"/>
      <c r="ALJ96" s="132"/>
      <c r="ALK96" s="132"/>
      <c r="ALL96" s="132"/>
      <c r="ALM96" s="132"/>
      <c r="ALN96" s="132"/>
      <c r="ALO96" s="132"/>
      <c r="ALP96" s="132"/>
      <c r="ALQ96" s="132"/>
      <c r="ALR96" s="132"/>
      <c r="ALS96" s="132"/>
      <c r="ALT96" s="132"/>
      <c r="ALU96" s="132"/>
      <c r="ALV96" s="132"/>
      <c r="ALW96" s="132"/>
      <c r="ALX96" s="132"/>
      <c r="ALY96" s="132"/>
      <c r="ALZ96" s="132"/>
      <c r="AMA96" s="132"/>
      <c r="AMB96" s="132"/>
      <c r="AMC96" s="132"/>
      <c r="AMD96" s="132"/>
      <c r="AME96" s="132"/>
      <c r="AMF96" s="132"/>
      <c r="AMG96" s="132"/>
      <c r="AMH96" s="132"/>
      <c r="AMI96" s="132"/>
      <c r="AMJ96" s="132"/>
      <c r="AMK96" s="132"/>
    </row>
    <row r="97" spans="1:1025" s="106" customFormat="1" ht="24.75" customHeight="1">
      <c r="A97" s="189" t="s">
        <v>184</v>
      </c>
      <c r="B97" s="154" t="s">
        <v>139</v>
      </c>
      <c r="C97" s="190" t="s">
        <v>85</v>
      </c>
      <c r="D97" s="191">
        <v>3</v>
      </c>
      <c r="E97" s="157">
        <v>77.66</v>
      </c>
      <c r="F97" s="192"/>
      <c r="G97" s="192"/>
      <c r="H97" s="192"/>
      <c r="I97" s="132"/>
      <c r="J97" s="132"/>
      <c r="K97" s="132"/>
      <c r="L97" s="132"/>
      <c r="M97" s="132"/>
      <c r="N97" s="132"/>
      <c r="O97" s="132"/>
      <c r="P97" s="132"/>
      <c r="Q97" s="132"/>
      <c r="R97" s="132"/>
      <c r="S97" s="132"/>
      <c r="T97" s="132"/>
      <c r="U97" s="132"/>
      <c r="V97" s="132"/>
      <c r="W97" s="132"/>
      <c r="X97" s="132"/>
      <c r="Y97" s="132"/>
      <c r="Z97" s="132"/>
      <c r="AA97" s="132"/>
      <c r="AB97" s="132"/>
      <c r="AC97" s="132"/>
      <c r="AD97" s="132"/>
      <c r="AE97" s="132"/>
      <c r="AF97" s="132"/>
      <c r="AG97" s="132"/>
      <c r="AH97" s="132"/>
      <c r="AI97" s="132"/>
      <c r="AJ97" s="132"/>
      <c r="AK97" s="132"/>
      <c r="AL97" s="132"/>
      <c r="AM97" s="132"/>
      <c r="AN97" s="132"/>
      <c r="AO97" s="132"/>
      <c r="AP97" s="132"/>
      <c r="AQ97" s="132"/>
      <c r="AR97" s="132"/>
      <c r="AS97" s="132"/>
      <c r="AT97" s="132"/>
      <c r="AU97" s="132"/>
      <c r="AV97" s="132"/>
      <c r="AW97" s="132"/>
      <c r="AX97" s="132"/>
      <c r="AY97" s="132"/>
      <c r="AZ97" s="132"/>
      <c r="BA97" s="132"/>
      <c r="BB97" s="132"/>
      <c r="BC97" s="132"/>
      <c r="BD97" s="132"/>
      <c r="BE97" s="132"/>
      <c r="BF97" s="132"/>
      <c r="BG97" s="132"/>
      <c r="BH97" s="132"/>
      <c r="BI97" s="132"/>
      <c r="BJ97" s="132"/>
      <c r="BK97" s="132"/>
      <c r="BL97" s="132"/>
      <c r="BM97" s="132"/>
      <c r="BN97" s="132"/>
      <c r="BO97" s="132"/>
      <c r="BP97" s="132"/>
      <c r="BQ97" s="132"/>
      <c r="BR97" s="132"/>
      <c r="BS97" s="132"/>
      <c r="BT97" s="132"/>
      <c r="BU97" s="132"/>
      <c r="BV97" s="132"/>
      <c r="BW97" s="132"/>
      <c r="BX97" s="132"/>
      <c r="BY97" s="132"/>
      <c r="BZ97" s="132"/>
      <c r="CA97" s="132"/>
      <c r="CB97" s="132"/>
      <c r="CC97" s="132"/>
      <c r="CD97" s="132"/>
      <c r="CE97" s="132"/>
      <c r="CF97" s="132"/>
      <c r="CG97" s="132"/>
      <c r="CH97" s="132"/>
      <c r="CI97" s="132"/>
      <c r="CJ97" s="132"/>
      <c r="CK97" s="132"/>
      <c r="CL97" s="132"/>
      <c r="CM97" s="132"/>
      <c r="CN97" s="132"/>
      <c r="CO97" s="132"/>
      <c r="CP97" s="132"/>
      <c r="CQ97" s="132"/>
      <c r="CR97" s="132"/>
      <c r="CS97" s="132"/>
      <c r="CT97" s="132"/>
      <c r="CU97" s="132"/>
      <c r="CV97" s="132"/>
      <c r="CW97" s="132"/>
      <c r="CX97" s="132"/>
      <c r="CY97" s="132"/>
      <c r="CZ97" s="132"/>
      <c r="DA97" s="132"/>
      <c r="DB97" s="132"/>
      <c r="DC97" s="132"/>
      <c r="DD97" s="132"/>
      <c r="DE97" s="132"/>
      <c r="DF97" s="132"/>
      <c r="DG97" s="132"/>
      <c r="DH97" s="132"/>
      <c r="DI97" s="132"/>
      <c r="DJ97" s="132"/>
      <c r="DK97" s="132"/>
      <c r="DL97" s="132"/>
      <c r="DM97" s="132"/>
      <c r="DN97" s="132"/>
      <c r="DO97" s="132"/>
      <c r="DP97" s="132"/>
      <c r="DQ97" s="132"/>
      <c r="DR97" s="132"/>
      <c r="DS97" s="132"/>
      <c r="DT97" s="132"/>
      <c r="DU97" s="132"/>
      <c r="DV97" s="132"/>
      <c r="DW97" s="132"/>
      <c r="DX97" s="132"/>
      <c r="DY97" s="132"/>
      <c r="DZ97" s="132"/>
      <c r="EA97" s="132"/>
      <c r="EB97" s="132"/>
      <c r="EC97" s="132"/>
      <c r="ED97" s="132"/>
      <c r="EE97" s="132"/>
      <c r="EF97" s="132"/>
      <c r="EG97" s="132"/>
      <c r="EH97" s="132"/>
      <c r="EI97" s="132"/>
      <c r="EJ97" s="132"/>
      <c r="EK97" s="132"/>
      <c r="EL97" s="132"/>
      <c r="EM97" s="132"/>
      <c r="EN97" s="132"/>
      <c r="EO97" s="132"/>
      <c r="EP97" s="132"/>
      <c r="EQ97" s="132"/>
      <c r="ER97" s="132"/>
      <c r="ES97" s="132"/>
      <c r="ET97" s="132"/>
      <c r="EU97" s="132"/>
      <c r="EV97" s="132"/>
      <c r="EW97" s="132"/>
      <c r="EX97" s="132"/>
      <c r="EY97" s="132"/>
      <c r="EZ97" s="132"/>
      <c r="FA97" s="132"/>
      <c r="FB97" s="132"/>
      <c r="FC97" s="132"/>
      <c r="FD97" s="132"/>
      <c r="FE97" s="132"/>
      <c r="FF97" s="132"/>
      <c r="FG97" s="132"/>
      <c r="FH97" s="132"/>
      <c r="FI97" s="132"/>
      <c r="FJ97" s="132"/>
      <c r="FK97" s="132"/>
      <c r="FL97" s="132"/>
      <c r="FM97" s="132"/>
      <c r="FN97" s="132"/>
      <c r="FO97" s="132"/>
      <c r="FP97" s="132"/>
      <c r="FQ97" s="132"/>
      <c r="FR97" s="132"/>
      <c r="FS97" s="132"/>
      <c r="FT97" s="132"/>
      <c r="FU97" s="132"/>
      <c r="FV97" s="132"/>
      <c r="FW97" s="132"/>
      <c r="FX97" s="132"/>
      <c r="FY97" s="132"/>
      <c r="FZ97" s="132"/>
      <c r="GA97" s="132"/>
      <c r="GB97" s="132"/>
      <c r="GC97" s="132"/>
      <c r="GD97" s="132"/>
      <c r="GE97" s="132"/>
      <c r="GF97" s="132"/>
      <c r="GG97" s="132"/>
      <c r="GH97" s="132"/>
      <c r="GI97" s="132"/>
      <c r="GJ97" s="132"/>
      <c r="GK97" s="132"/>
      <c r="GL97" s="132"/>
      <c r="GM97" s="132"/>
      <c r="GN97" s="132"/>
      <c r="GO97" s="132"/>
      <c r="GP97" s="132"/>
      <c r="GQ97" s="132"/>
      <c r="GR97" s="132"/>
      <c r="GS97" s="132"/>
      <c r="GT97" s="132"/>
      <c r="GU97" s="132"/>
      <c r="GV97" s="132"/>
      <c r="GW97" s="132"/>
      <c r="GX97" s="132"/>
      <c r="GY97" s="132"/>
      <c r="GZ97" s="132"/>
      <c r="HA97" s="132"/>
      <c r="HB97" s="132"/>
      <c r="HC97" s="132"/>
      <c r="HD97" s="132"/>
      <c r="HE97" s="132"/>
      <c r="HF97" s="132"/>
      <c r="HG97" s="132"/>
      <c r="HH97" s="132"/>
      <c r="HI97" s="132"/>
      <c r="HJ97" s="132"/>
      <c r="HK97" s="132"/>
      <c r="HL97" s="132"/>
      <c r="HM97" s="132"/>
      <c r="HN97" s="132"/>
      <c r="HO97" s="132"/>
      <c r="HP97" s="132"/>
      <c r="HQ97" s="132"/>
      <c r="HR97" s="132"/>
      <c r="HS97" s="132"/>
      <c r="HT97" s="132"/>
      <c r="HU97" s="132"/>
      <c r="HV97" s="132"/>
      <c r="HW97" s="132"/>
      <c r="HX97" s="132"/>
      <c r="HY97" s="132"/>
      <c r="HZ97" s="132"/>
      <c r="IA97" s="132"/>
      <c r="IB97" s="132"/>
      <c r="IC97" s="132"/>
      <c r="ID97" s="132"/>
      <c r="IE97" s="132"/>
      <c r="IF97" s="132"/>
      <c r="IG97" s="132"/>
      <c r="IH97" s="132"/>
      <c r="II97" s="132"/>
      <c r="IJ97" s="132"/>
      <c r="IK97" s="132"/>
      <c r="IL97" s="132"/>
      <c r="IM97" s="132"/>
      <c r="IN97" s="132"/>
      <c r="IO97" s="132"/>
      <c r="IP97" s="132"/>
      <c r="IQ97" s="132"/>
      <c r="IR97" s="132"/>
      <c r="IS97" s="132"/>
      <c r="IT97" s="132"/>
      <c r="IU97" s="132"/>
      <c r="IV97" s="132"/>
      <c r="IW97" s="132"/>
      <c r="IX97" s="132"/>
      <c r="IY97" s="132"/>
      <c r="IZ97" s="132"/>
      <c r="JA97" s="132"/>
      <c r="JB97" s="132"/>
      <c r="JC97" s="132"/>
      <c r="JD97" s="132"/>
      <c r="JE97" s="132"/>
      <c r="JF97" s="132"/>
      <c r="JG97" s="132"/>
      <c r="JH97" s="132"/>
      <c r="JI97" s="132"/>
      <c r="JJ97" s="132"/>
      <c r="JK97" s="132"/>
      <c r="JL97" s="132"/>
      <c r="JM97" s="132"/>
      <c r="JN97" s="132"/>
      <c r="JO97" s="132"/>
      <c r="JP97" s="132"/>
      <c r="JQ97" s="132"/>
      <c r="JR97" s="132"/>
      <c r="JS97" s="132"/>
      <c r="JT97" s="132"/>
      <c r="JU97" s="132"/>
      <c r="JV97" s="132"/>
      <c r="JW97" s="132"/>
      <c r="JX97" s="132"/>
      <c r="JY97" s="132"/>
      <c r="JZ97" s="132"/>
      <c r="KA97" s="132"/>
      <c r="KB97" s="132"/>
      <c r="KC97" s="132"/>
      <c r="KD97" s="132"/>
      <c r="KE97" s="132"/>
      <c r="KF97" s="132"/>
      <c r="KG97" s="132"/>
      <c r="KH97" s="132"/>
      <c r="KI97" s="132"/>
      <c r="KJ97" s="132"/>
      <c r="KK97" s="132"/>
      <c r="KL97" s="132"/>
      <c r="KM97" s="132"/>
      <c r="KN97" s="132"/>
      <c r="KO97" s="132"/>
      <c r="KP97" s="132"/>
      <c r="KQ97" s="132"/>
      <c r="KR97" s="132"/>
      <c r="KS97" s="132"/>
      <c r="KT97" s="132"/>
      <c r="KU97" s="132"/>
      <c r="KV97" s="132"/>
      <c r="KW97" s="132"/>
      <c r="KX97" s="132"/>
      <c r="KY97" s="132"/>
      <c r="KZ97" s="132"/>
      <c r="LA97" s="132"/>
      <c r="LB97" s="132"/>
      <c r="LC97" s="132"/>
      <c r="LD97" s="132"/>
      <c r="LE97" s="132"/>
      <c r="LF97" s="132"/>
      <c r="LG97" s="132"/>
      <c r="LH97" s="132"/>
      <c r="LI97" s="132"/>
      <c r="LJ97" s="132"/>
      <c r="LK97" s="132"/>
      <c r="LL97" s="132"/>
      <c r="LM97" s="132"/>
      <c r="LN97" s="132"/>
      <c r="LO97" s="132"/>
      <c r="LP97" s="132"/>
      <c r="LQ97" s="132"/>
      <c r="LR97" s="132"/>
      <c r="LS97" s="132"/>
      <c r="LT97" s="132"/>
      <c r="LU97" s="132"/>
      <c r="LV97" s="132"/>
      <c r="LW97" s="132"/>
      <c r="LX97" s="132"/>
      <c r="LY97" s="132"/>
      <c r="LZ97" s="132"/>
      <c r="MA97" s="132"/>
      <c r="MB97" s="132"/>
      <c r="MC97" s="132"/>
      <c r="MD97" s="132"/>
      <c r="ME97" s="132"/>
      <c r="MF97" s="132"/>
      <c r="MG97" s="132"/>
      <c r="MH97" s="132"/>
      <c r="MI97" s="132"/>
      <c r="MJ97" s="132"/>
      <c r="MK97" s="132"/>
      <c r="ML97" s="132"/>
      <c r="MM97" s="132"/>
      <c r="MN97" s="132"/>
      <c r="MO97" s="132"/>
      <c r="MP97" s="132"/>
      <c r="MQ97" s="132"/>
      <c r="MR97" s="132"/>
      <c r="MS97" s="132"/>
      <c r="MT97" s="132"/>
      <c r="MU97" s="132"/>
      <c r="MV97" s="132"/>
      <c r="MW97" s="132"/>
      <c r="MX97" s="132"/>
      <c r="MY97" s="132"/>
      <c r="MZ97" s="132"/>
      <c r="NA97" s="132"/>
      <c r="NB97" s="132"/>
      <c r="NC97" s="132"/>
      <c r="ND97" s="132"/>
      <c r="NE97" s="132"/>
      <c r="NF97" s="132"/>
      <c r="NG97" s="132"/>
      <c r="NH97" s="132"/>
      <c r="NI97" s="132"/>
      <c r="NJ97" s="132"/>
      <c r="NK97" s="132"/>
      <c r="NL97" s="132"/>
      <c r="NM97" s="132"/>
      <c r="NN97" s="132"/>
      <c r="NO97" s="132"/>
      <c r="NP97" s="132"/>
      <c r="NQ97" s="132"/>
      <c r="NR97" s="132"/>
      <c r="NS97" s="132"/>
      <c r="NT97" s="132"/>
      <c r="NU97" s="132"/>
      <c r="NV97" s="132"/>
      <c r="NW97" s="132"/>
      <c r="NX97" s="132"/>
      <c r="NY97" s="132"/>
      <c r="NZ97" s="132"/>
      <c r="OA97" s="132"/>
      <c r="OB97" s="132"/>
      <c r="OC97" s="132"/>
      <c r="OD97" s="132"/>
      <c r="OE97" s="132"/>
      <c r="OF97" s="132"/>
      <c r="OG97" s="132"/>
      <c r="OH97" s="132"/>
      <c r="OI97" s="132"/>
      <c r="OJ97" s="132"/>
      <c r="OK97" s="132"/>
      <c r="OL97" s="132"/>
      <c r="OM97" s="132"/>
      <c r="ON97" s="132"/>
      <c r="OO97" s="132"/>
      <c r="OP97" s="132"/>
      <c r="OQ97" s="132"/>
      <c r="OR97" s="132"/>
      <c r="OS97" s="132"/>
      <c r="OT97" s="132"/>
      <c r="OU97" s="132"/>
      <c r="OV97" s="132"/>
      <c r="OW97" s="132"/>
      <c r="OX97" s="132"/>
      <c r="OY97" s="132"/>
      <c r="OZ97" s="132"/>
      <c r="PA97" s="132"/>
      <c r="PB97" s="132"/>
      <c r="PC97" s="132"/>
      <c r="PD97" s="132"/>
      <c r="PE97" s="132"/>
      <c r="PF97" s="132"/>
      <c r="PG97" s="132"/>
      <c r="PH97" s="132"/>
      <c r="PI97" s="132"/>
      <c r="PJ97" s="132"/>
      <c r="PK97" s="132"/>
      <c r="PL97" s="132"/>
      <c r="PM97" s="132"/>
      <c r="PN97" s="132"/>
      <c r="PO97" s="132"/>
      <c r="PP97" s="132"/>
      <c r="PQ97" s="132"/>
      <c r="PR97" s="132"/>
      <c r="PS97" s="132"/>
      <c r="PT97" s="132"/>
      <c r="PU97" s="132"/>
      <c r="PV97" s="132"/>
      <c r="PW97" s="132"/>
      <c r="PX97" s="132"/>
      <c r="PY97" s="132"/>
      <c r="PZ97" s="132"/>
      <c r="QA97" s="132"/>
      <c r="QB97" s="132"/>
      <c r="QC97" s="132"/>
      <c r="QD97" s="132"/>
      <c r="QE97" s="132"/>
      <c r="QF97" s="132"/>
      <c r="QG97" s="132"/>
      <c r="QH97" s="132"/>
      <c r="QI97" s="132"/>
      <c r="QJ97" s="132"/>
      <c r="QK97" s="132"/>
      <c r="QL97" s="132"/>
      <c r="QM97" s="132"/>
      <c r="QN97" s="132"/>
      <c r="QO97" s="132"/>
      <c r="QP97" s="132"/>
      <c r="QQ97" s="132"/>
      <c r="QR97" s="132"/>
      <c r="QS97" s="132"/>
      <c r="QT97" s="132"/>
      <c r="QU97" s="132"/>
      <c r="QV97" s="132"/>
      <c r="QW97" s="132"/>
      <c r="QX97" s="132"/>
      <c r="QY97" s="132"/>
      <c r="QZ97" s="132"/>
      <c r="RA97" s="132"/>
      <c r="RB97" s="132"/>
      <c r="RC97" s="132"/>
      <c r="RD97" s="132"/>
      <c r="RE97" s="132"/>
      <c r="RF97" s="132"/>
      <c r="RG97" s="132"/>
      <c r="RH97" s="132"/>
      <c r="RI97" s="132"/>
      <c r="RJ97" s="132"/>
      <c r="RK97" s="132"/>
      <c r="RL97" s="132"/>
      <c r="RM97" s="132"/>
      <c r="RN97" s="132"/>
      <c r="RO97" s="132"/>
      <c r="RP97" s="132"/>
      <c r="RQ97" s="132"/>
      <c r="RR97" s="132"/>
      <c r="RS97" s="132"/>
      <c r="RT97" s="132"/>
      <c r="RU97" s="132"/>
      <c r="RV97" s="132"/>
      <c r="RW97" s="132"/>
      <c r="RX97" s="132"/>
      <c r="RY97" s="132"/>
      <c r="RZ97" s="132"/>
      <c r="SA97" s="132"/>
      <c r="SB97" s="132"/>
      <c r="SC97" s="132"/>
      <c r="SD97" s="132"/>
      <c r="SE97" s="132"/>
      <c r="SF97" s="132"/>
      <c r="SG97" s="132"/>
      <c r="SH97" s="132"/>
      <c r="SI97" s="132"/>
      <c r="SJ97" s="132"/>
      <c r="SK97" s="132"/>
      <c r="SL97" s="132"/>
      <c r="SM97" s="132"/>
      <c r="SN97" s="132"/>
      <c r="SO97" s="132"/>
      <c r="SP97" s="132"/>
      <c r="SQ97" s="132"/>
      <c r="SR97" s="132"/>
      <c r="SS97" s="132"/>
      <c r="ST97" s="132"/>
      <c r="SU97" s="132"/>
      <c r="SV97" s="132"/>
      <c r="SW97" s="132"/>
      <c r="SX97" s="132"/>
      <c r="SY97" s="132"/>
      <c r="SZ97" s="132"/>
      <c r="TA97" s="132"/>
      <c r="TB97" s="132"/>
      <c r="TC97" s="132"/>
      <c r="TD97" s="132"/>
      <c r="TE97" s="132"/>
      <c r="TF97" s="132"/>
      <c r="TG97" s="132"/>
      <c r="TH97" s="132"/>
      <c r="TI97" s="132"/>
      <c r="TJ97" s="132"/>
      <c r="TK97" s="132"/>
      <c r="TL97" s="132"/>
      <c r="TM97" s="132"/>
      <c r="TN97" s="132"/>
      <c r="TO97" s="132"/>
      <c r="TP97" s="132"/>
      <c r="TQ97" s="132"/>
      <c r="TR97" s="132"/>
      <c r="TS97" s="132"/>
      <c r="TT97" s="132"/>
      <c r="TU97" s="132"/>
      <c r="TV97" s="132"/>
      <c r="TW97" s="132"/>
      <c r="TX97" s="132"/>
      <c r="TY97" s="132"/>
      <c r="TZ97" s="132"/>
      <c r="UA97" s="132"/>
      <c r="UB97" s="132"/>
      <c r="UC97" s="132"/>
      <c r="UD97" s="132"/>
      <c r="UE97" s="132"/>
      <c r="UF97" s="132"/>
      <c r="UG97" s="132"/>
      <c r="UH97" s="132"/>
      <c r="UI97" s="132"/>
      <c r="UJ97" s="132"/>
      <c r="UK97" s="132"/>
      <c r="UL97" s="132"/>
      <c r="UM97" s="132"/>
      <c r="UN97" s="132"/>
      <c r="UO97" s="132"/>
      <c r="UP97" s="132"/>
      <c r="UQ97" s="132"/>
      <c r="UR97" s="132"/>
      <c r="US97" s="132"/>
      <c r="UT97" s="132"/>
      <c r="UU97" s="132"/>
      <c r="UV97" s="132"/>
      <c r="UW97" s="132"/>
      <c r="UX97" s="132"/>
      <c r="UY97" s="132"/>
      <c r="UZ97" s="132"/>
      <c r="VA97" s="132"/>
      <c r="VB97" s="132"/>
      <c r="VC97" s="132"/>
      <c r="VD97" s="132"/>
      <c r="VE97" s="132"/>
      <c r="VF97" s="132"/>
      <c r="VG97" s="132"/>
      <c r="VH97" s="132"/>
      <c r="VI97" s="132"/>
      <c r="VJ97" s="132"/>
      <c r="VK97" s="132"/>
      <c r="VL97" s="132"/>
      <c r="VM97" s="132"/>
      <c r="VN97" s="132"/>
      <c r="VO97" s="132"/>
      <c r="VP97" s="132"/>
      <c r="VQ97" s="132"/>
      <c r="VR97" s="132"/>
      <c r="VS97" s="132"/>
      <c r="VT97" s="132"/>
      <c r="VU97" s="132"/>
      <c r="VV97" s="132"/>
      <c r="VW97" s="132"/>
      <c r="VX97" s="132"/>
      <c r="VY97" s="132"/>
      <c r="VZ97" s="132"/>
      <c r="WA97" s="132"/>
      <c r="WB97" s="132"/>
      <c r="WC97" s="132"/>
      <c r="WD97" s="132"/>
      <c r="WE97" s="132"/>
      <c r="WF97" s="132"/>
      <c r="WG97" s="132"/>
      <c r="WH97" s="132"/>
      <c r="WI97" s="132"/>
      <c r="WJ97" s="132"/>
      <c r="WK97" s="132"/>
      <c r="WL97" s="132"/>
      <c r="WM97" s="132"/>
      <c r="WN97" s="132"/>
      <c r="WO97" s="132"/>
      <c r="WP97" s="132"/>
      <c r="WQ97" s="132"/>
      <c r="WR97" s="132"/>
      <c r="WS97" s="132"/>
      <c r="WT97" s="132"/>
      <c r="WU97" s="132"/>
      <c r="WV97" s="132"/>
      <c r="WW97" s="132"/>
      <c r="WX97" s="132"/>
      <c r="WY97" s="132"/>
      <c r="WZ97" s="132"/>
      <c r="XA97" s="132"/>
      <c r="XB97" s="132"/>
      <c r="XC97" s="132"/>
      <c r="XD97" s="132"/>
      <c r="XE97" s="132"/>
      <c r="XF97" s="132"/>
      <c r="XG97" s="132"/>
      <c r="XH97" s="132"/>
      <c r="XI97" s="132"/>
      <c r="XJ97" s="132"/>
      <c r="XK97" s="132"/>
      <c r="XL97" s="132"/>
      <c r="XM97" s="132"/>
      <c r="XN97" s="132"/>
      <c r="XO97" s="132"/>
      <c r="XP97" s="132"/>
      <c r="XQ97" s="132"/>
      <c r="XR97" s="132"/>
      <c r="XS97" s="132"/>
      <c r="XT97" s="132"/>
      <c r="XU97" s="132"/>
      <c r="XV97" s="132"/>
      <c r="XW97" s="132"/>
      <c r="XX97" s="132"/>
      <c r="XY97" s="132"/>
      <c r="XZ97" s="132"/>
      <c r="YA97" s="132"/>
      <c r="YB97" s="132"/>
      <c r="YC97" s="132"/>
      <c r="YD97" s="132"/>
      <c r="YE97" s="132"/>
      <c r="YF97" s="132"/>
      <c r="YG97" s="132"/>
      <c r="YH97" s="132"/>
      <c r="YI97" s="132"/>
      <c r="YJ97" s="132"/>
      <c r="YK97" s="132"/>
      <c r="YL97" s="132"/>
      <c r="YM97" s="132"/>
      <c r="YN97" s="132"/>
      <c r="YO97" s="132"/>
      <c r="YP97" s="132"/>
      <c r="YQ97" s="132"/>
      <c r="YR97" s="132"/>
      <c r="YS97" s="132"/>
      <c r="YT97" s="132"/>
      <c r="YU97" s="132"/>
      <c r="YV97" s="132"/>
      <c r="YW97" s="132"/>
      <c r="YX97" s="132"/>
      <c r="YY97" s="132"/>
      <c r="YZ97" s="132"/>
      <c r="ZA97" s="132"/>
      <c r="ZB97" s="132"/>
      <c r="ZC97" s="132"/>
      <c r="ZD97" s="132"/>
      <c r="ZE97" s="132"/>
      <c r="ZF97" s="132"/>
      <c r="ZG97" s="132"/>
      <c r="ZH97" s="132"/>
      <c r="ZI97" s="132"/>
      <c r="ZJ97" s="132"/>
      <c r="ZK97" s="132"/>
      <c r="ZL97" s="132"/>
      <c r="ZM97" s="132"/>
      <c r="ZN97" s="132"/>
      <c r="ZO97" s="132"/>
      <c r="ZP97" s="132"/>
      <c r="ZQ97" s="132"/>
      <c r="ZR97" s="132"/>
      <c r="ZS97" s="132"/>
      <c r="ZT97" s="132"/>
      <c r="ZU97" s="132"/>
      <c r="ZV97" s="132"/>
      <c r="ZW97" s="132"/>
      <c r="ZX97" s="132"/>
      <c r="ZY97" s="132"/>
      <c r="ZZ97" s="132"/>
      <c r="AAA97" s="132"/>
      <c r="AAB97" s="132"/>
      <c r="AAC97" s="132"/>
      <c r="AAD97" s="132"/>
      <c r="AAE97" s="132"/>
      <c r="AAF97" s="132"/>
      <c r="AAG97" s="132"/>
      <c r="AAH97" s="132"/>
      <c r="AAI97" s="132"/>
      <c r="AAJ97" s="132"/>
      <c r="AAK97" s="132"/>
      <c r="AAL97" s="132"/>
      <c r="AAM97" s="132"/>
      <c r="AAN97" s="132"/>
      <c r="AAO97" s="132"/>
      <c r="AAP97" s="132"/>
      <c r="AAQ97" s="132"/>
      <c r="AAR97" s="132"/>
      <c r="AAS97" s="132"/>
      <c r="AAT97" s="132"/>
      <c r="AAU97" s="132"/>
      <c r="AAV97" s="132"/>
      <c r="AAW97" s="132"/>
      <c r="AAX97" s="132"/>
      <c r="AAY97" s="132"/>
      <c r="AAZ97" s="132"/>
      <c r="ABA97" s="132"/>
      <c r="ABB97" s="132"/>
      <c r="ABC97" s="132"/>
      <c r="ABD97" s="132"/>
      <c r="ABE97" s="132"/>
      <c r="ABF97" s="132"/>
      <c r="ABG97" s="132"/>
      <c r="ABH97" s="132"/>
      <c r="ABI97" s="132"/>
      <c r="ABJ97" s="132"/>
      <c r="ABK97" s="132"/>
      <c r="ABL97" s="132"/>
      <c r="ABM97" s="132"/>
      <c r="ABN97" s="132"/>
      <c r="ABO97" s="132"/>
      <c r="ABP97" s="132"/>
      <c r="ABQ97" s="132"/>
      <c r="ABR97" s="132"/>
      <c r="ABS97" s="132"/>
      <c r="ABT97" s="132"/>
      <c r="ABU97" s="132"/>
      <c r="ABV97" s="132"/>
      <c r="ABW97" s="132"/>
      <c r="ABX97" s="132"/>
      <c r="ABY97" s="132"/>
      <c r="ABZ97" s="132"/>
      <c r="ACA97" s="132"/>
      <c r="ACB97" s="132"/>
      <c r="ACC97" s="132"/>
      <c r="ACD97" s="132"/>
      <c r="ACE97" s="132"/>
      <c r="ACF97" s="132"/>
      <c r="ACG97" s="132"/>
      <c r="ACH97" s="132"/>
      <c r="ACI97" s="132"/>
      <c r="ACJ97" s="132"/>
      <c r="ACK97" s="132"/>
      <c r="ACL97" s="132"/>
      <c r="ACM97" s="132"/>
      <c r="ACN97" s="132"/>
      <c r="ACO97" s="132"/>
      <c r="ACP97" s="132"/>
      <c r="ACQ97" s="132"/>
      <c r="ACR97" s="132"/>
      <c r="ACS97" s="132"/>
      <c r="ACT97" s="132"/>
      <c r="ACU97" s="132"/>
      <c r="ACV97" s="132"/>
      <c r="ACW97" s="132"/>
      <c r="ACX97" s="132"/>
      <c r="ACY97" s="132"/>
      <c r="ACZ97" s="132"/>
      <c r="ADA97" s="132"/>
      <c r="ADB97" s="132"/>
      <c r="ADC97" s="132"/>
      <c r="ADD97" s="132"/>
      <c r="ADE97" s="132"/>
      <c r="ADF97" s="132"/>
      <c r="ADG97" s="132"/>
      <c r="ADH97" s="132"/>
      <c r="ADI97" s="132"/>
      <c r="ADJ97" s="132"/>
      <c r="ADK97" s="132"/>
      <c r="ADL97" s="132"/>
      <c r="ADM97" s="132"/>
      <c r="ADN97" s="132"/>
      <c r="ADO97" s="132"/>
      <c r="ADP97" s="132"/>
      <c r="ADQ97" s="132"/>
      <c r="ADR97" s="132"/>
      <c r="ADS97" s="132"/>
      <c r="ADT97" s="132"/>
      <c r="ADU97" s="132"/>
      <c r="ADV97" s="132"/>
      <c r="ADW97" s="132"/>
      <c r="ADX97" s="132"/>
      <c r="ADY97" s="132"/>
      <c r="ADZ97" s="132"/>
      <c r="AEA97" s="132"/>
      <c r="AEB97" s="132"/>
      <c r="AEC97" s="132"/>
      <c r="AED97" s="132"/>
      <c r="AEE97" s="132"/>
      <c r="AEF97" s="132"/>
      <c r="AEG97" s="132"/>
      <c r="AEH97" s="132"/>
      <c r="AEI97" s="132"/>
      <c r="AEJ97" s="132"/>
      <c r="AEK97" s="132"/>
      <c r="AEL97" s="132"/>
      <c r="AEM97" s="132"/>
      <c r="AEN97" s="132"/>
      <c r="AEO97" s="132"/>
      <c r="AEP97" s="132"/>
      <c r="AEQ97" s="132"/>
      <c r="AER97" s="132"/>
      <c r="AES97" s="132"/>
      <c r="AET97" s="132"/>
      <c r="AEU97" s="132"/>
      <c r="AEV97" s="132"/>
      <c r="AEW97" s="132"/>
      <c r="AEX97" s="132"/>
      <c r="AEY97" s="132"/>
      <c r="AEZ97" s="132"/>
      <c r="AFA97" s="132"/>
      <c r="AFB97" s="132"/>
      <c r="AFC97" s="132"/>
      <c r="AFD97" s="132"/>
      <c r="AFE97" s="132"/>
      <c r="AFF97" s="132"/>
      <c r="AFG97" s="132"/>
      <c r="AFH97" s="132"/>
      <c r="AFI97" s="132"/>
      <c r="AFJ97" s="132"/>
      <c r="AFK97" s="132"/>
      <c r="AFL97" s="132"/>
      <c r="AFM97" s="132"/>
      <c r="AFN97" s="132"/>
      <c r="AFO97" s="132"/>
      <c r="AFP97" s="132"/>
      <c r="AFQ97" s="132"/>
      <c r="AFR97" s="132"/>
      <c r="AFS97" s="132"/>
      <c r="AFT97" s="132"/>
      <c r="AFU97" s="132"/>
      <c r="AFV97" s="132"/>
      <c r="AFW97" s="132"/>
      <c r="AFX97" s="132"/>
      <c r="AFY97" s="132"/>
      <c r="AFZ97" s="132"/>
      <c r="AGA97" s="132"/>
      <c r="AGB97" s="132"/>
      <c r="AGC97" s="132"/>
      <c r="AGD97" s="132"/>
      <c r="AGE97" s="132"/>
      <c r="AGF97" s="132"/>
      <c r="AGG97" s="132"/>
      <c r="AGH97" s="132"/>
      <c r="AGI97" s="132"/>
      <c r="AGJ97" s="132"/>
      <c r="AGK97" s="132"/>
      <c r="AGL97" s="132"/>
      <c r="AGM97" s="132"/>
      <c r="AGN97" s="132"/>
      <c r="AGO97" s="132"/>
      <c r="AGP97" s="132"/>
      <c r="AGQ97" s="132"/>
      <c r="AGR97" s="132"/>
      <c r="AGS97" s="132"/>
      <c r="AGT97" s="132"/>
      <c r="AGU97" s="132"/>
      <c r="AGV97" s="132"/>
      <c r="AGW97" s="132"/>
      <c r="AGX97" s="132"/>
      <c r="AGY97" s="132"/>
      <c r="AGZ97" s="132"/>
      <c r="AHA97" s="132"/>
      <c r="AHB97" s="132"/>
      <c r="AHC97" s="132"/>
      <c r="AHD97" s="132"/>
      <c r="AHE97" s="132"/>
      <c r="AHF97" s="132"/>
      <c r="AHG97" s="132"/>
      <c r="AHH97" s="132"/>
      <c r="AHI97" s="132"/>
      <c r="AHJ97" s="132"/>
      <c r="AHK97" s="132"/>
      <c r="AHL97" s="132"/>
      <c r="AHM97" s="132"/>
      <c r="AHN97" s="132"/>
      <c r="AHO97" s="132"/>
      <c r="AHP97" s="132"/>
      <c r="AHQ97" s="132"/>
      <c r="AHR97" s="132"/>
      <c r="AHS97" s="132"/>
      <c r="AHT97" s="132"/>
      <c r="AHU97" s="132"/>
      <c r="AHV97" s="132"/>
      <c r="AHW97" s="132"/>
      <c r="AHX97" s="132"/>
      <c r="AHY97" s="132"/>
      <c r="AHZ97" s="132"/>
      <c r="AIA97" s="132"/>
      <c r="AIB97" s="132"/>
      <c r="AIC97" s="132"/>
      <c r="AID97" s="132"/>
      <c r="AIE97" s="132"/>
      <c r="AIF97" s="132"/>
      <c r="AIG97" s="132"/>
      <c r="AIH97" s="132"/>
      <c r="AII97" s="132"/>
      <c r="AIJ97" s="132"/>
      <c r="AIK97" s="132"/>
      <c r="AIL97" s="132"/>
      <c r="AIM97" s="132"/>
      <c r="AIN97" s="132"/>
      <c r="AIO97" s="132"/>
      <c r="AIP97" s="132"/>
      <c r="AIQ97" s="132"/>
      <c r="AIR97" s="132"/>
      <c r="AIS97" s="132"/>
      <c r="AIT97" s="132"/>
      <c r="AIU97" s="132"/>
      <c r="AIV97" s="132"/>
      <c r="AIW97" s="132"/>
      <c r="AIX97" s="132"/>
      <c r="AIY97" s="132"/>
      <c r="AIZ97" s="132"/>
      <c r="AJA97" s="132"/>
      <c r="AJB97" s="132"/>
      <c r="AJC97" s="132"/>
      <c r="AJD97" s="132"/>
      <c r="AJE97" s="132"/>
      <c r="AJF97" s="132"/>
      <c r="AJG97" s="132"/>
      <c r="AJH97" s="132"/>
      <c r="AJI97" s="132"/>
      <c r="AJJ97" s="132"/>
      <c r="AJK97" s="132"/>
      <c r="AJL97" s="132"/>
      <c r="AJM97" s="132"/>
      <c r="AJN97" s="132"/>
      <c r="AJO97" s="132"/>
      <c r="AJP97" s="132"/>
      <c r="AJQ97" s="132"/>
      <c r="AJR97" s="132"/>
      <c r="AJS97" s="132"/>
      <c r="AJT97" s="132"/>
      <c r="AJU97" s="132"/>
      <c r="AJV97" s="132"/>
      <c r="AJW97" s="132"/>
      <c r="AJX97" s="132"/>
      <c r="AJY97" s="132"/>
      <c r="AJZ97" s="132"/>
      <c r="AKA97" s="132"/>
      <c r="AKB97" s="132"/>
      <c r="AKC97" s="132"/>
      <c r="AKD97" s="132"/>
      <c r="AKE97" s="132"/>
      <c r="AKF97" s="132"/>
      <c r="AKG97" s="132"/>
      <c r="AKH97" s="132"/>
      <c r="AKI97" s="132"/>
      <c r="AKJ97" s="132"/>
      <c r="AKK97" s="132"/>
      <c r="AKL97" s="132"/>
      <c r="AKM97" s="132"/>
      <c r="AKN97" s="132"/>
      <c r="AKO97" s="132"/>
      <c r="AKP97" s="132"/>
      <c r="AKQ97" s="132"/>
      <c r="AKR97" s="132"/>
      <c r="AKS97" s="132"/>
      <c r="AKT97" s="132"/>
      <c r="AKU97" s="132"/>
      <c r="AKV97" s="132"/>
      <c r="AKW97" s="132"/>
      <c r="AKX97" s="132"/>
      <c r="AKY97" s="132"/>
      <c r="AKZ97" s="132"/>
      <c r="ALA97" s="132"/>
      <c r="ALB97" s="132"/>
      <c r="ALC97" s="132"/>
      <c r="ALD97" s="132"/>
      <c r="ALE97" s="132"/>
      <c r="ALF97" s="132"/>
      <c r="ALG97" s="132"/>
      <c r="ALH97" s="132"/>
      <c r="ALI97" s="132"/>
      <c r="ALJ97" s="132"/>
      <c r="ALK97" s="132"/>
      <c r="ALL97" s="132"/>
      <c r="ALM97" s="132"/>
      <c r="ALN97" s="132"/>
      <c r="ALO97" s="132"/>
      <c r="ALP97" s="132"/>
      <c r="ALQ97" s="132"/>
      <c r="ALR97" s="132"/>
      <c r="ALS97" s="132"/>
      <c r="ALT97" s="132"/>
      <c r="ALU97" s="132"/>
      <c r="ALV97" s="132"/>
      <c r="ALW97" s="132"/>
      <c r="ALX97" s="132"/>
      <c r="ALY97" s="132"/>
      <c r="ALZ97" s="132"/>
      <c r="AMA97" s="132"/>
      <c r="AMB97" s="132"/>
      <c r="AMC97" s="132"/>
      <c r="AMD97" s="132"/>
      <c r="AME97" s="132"/>
      <c r="AMF97" s="132"/>
      <c r="AMG97" s="132"/>
      <c r="AMH97" s="132"/>
      <c r="AMI97" s="132"/>
      <c r="AMJ97" s="132"/>
      <c r="AMK97" s="132"/>
    </row>
    <row r="98" spans="1:1025" s="159" customFormat="1" ht="24.75" customHeight="1">
      <c r="A98" s="189" t="s">
        <v>184</v>
      </c>
      <c r="B98" s="154" t="s">
        <v>140</v>
      </c>
      <c r="C98" s="155" t="s">
        <v>85</v>
      </c>
      <c r="D98" s="156">
        <v>1</v>
      </c>
      <c r="E98" s="157">
        <v>77.66</v>
      </c>
      <c r="F98" s="157"/>
      <c r="G98" s="157"/>
      <c r="H98" s="157"/>
      <c r="I98" s="158"/>
      <c r="J98" s="158"/>
      <c r="K98" s="158"/>
      <c r="L98" s="158"/>
      <c r="M98" s="158"/>
      <c r="N98" s="158"/>
      <c r="O98" s="158"/>
      <c r="P98" s="158"/>
      <c r="Q98" s="158"/>
      <c r="R98" s="158"/>
      <c r="S98" s="158"/>
      <c r="T98" s="158"/>
      <c r="U98" s="158"/>
      <c r="V98" s="158"/>
      <c r="W98" s="158"/>
      <c r="X98" s="158"/>
      <c r="Y98" s="158"/>
      <c r="Z98" s="158"/>
      <c r="AA98" s="158"/>
      <c r="AB98" s="158"/>
      <c r="AC98" s="158"/>
      <c r="AD98" s="158"/>
      <c r="AE98" s="158"/>
      <c r="AF98" s="158"/>
      <c r="AG98" s="158"/>
      <c r="AH98" s="158"/>
      <c r="AI98" s="158"/>
      <c r="AJ98" s="158"/>
      <c r="AK98" s="158"/>
      <c r="AL98" s="158"/>
      <c r="AM98" s="158"/>
      <c r="AN98" s="158"/>
      <c r="AO98" s="158"/>
      <c r="AP98" s="158"/>
      <c r="AQ98" s="158"/>
      <c r="AR98" s="158"/>
      <c r="AS98" s="158"/>
      <c r="AT98" s="158"/>
      <c r="AU98" s="158"/>
      <c r="AV98" s="158"/>
      <c r="AW98" s="158"/>
      <c r="AX98" s="158"/>
      <c r="AY98" s="158"/>
      <c r="AZ98" s="158"/>
      <c r="BA98" s="158"/>
      <c r="BB98" s="158"/>
      <c r="BC98" s="158"/>
      <c r="BD98" s="158"/>
      <c r="BE98" s="158"/>
      <c r="BF98" s="158"/>
      <c r="BG98" s="158"/>
      <c r="BH98" s="158"/>
      <c r="BI98" s="158"/>
      <c r="BJ98" s="158"/>
      <c r="BK98" s="158"/>
      <c r="BL98" s="158"/>
      <c r="BM98" s="158"/>
      <c r="BN98" s="158"/>
      <c r="BO98" s="158"/>
      <c r="BP98" s="158"/>
      <c r="BQ98" s="158"/>
      <c r="BR98" s="158"/>
      <c r="BS98" s="158"/>
      <c r="BT98" s="158"/>
      <c r="BU98" s="158"/>
      <c r="BV98" s="158"/>
      <c r="BW98" s="158"/>
      <c r="BX98" s="158"/>
      <c r="BY98" s="158"/>
      <c r="BZ98" s="158"/>
      <c r="CA98" s="158"/>
      <c r="CB98" s="158"/>
      <c r="CC98" s="158"/>
      <c r="CD98" s="158"/>
      <c r="CE98" s="158"/>
      <c r="CF98" s="158"/>
      <c r="CG98" s="158"/>
      <c r="CH98" s="158"/>
      <c r="CI98" s="158"/>
      <c r="CJ98" s="158"/>
      <c r="CK98" s="158"/>
      <c r="CL98" s="158"/>
      <c r="CM98" s="158"/>
      <c r="CN98" s="158"/>
      <c r="CO98" s="158"/>
      <c r="CP98" s="158"/>
      <c r="CQ98" s="158"/>
      <c r="CR98" s="158"/>
      <c r="CS98" s="158"/>
      <c r="CT98" s="158"/>
      <c r="CU98" s="158"/>
      <c r="CV98" s="158"/>
      <c r="CW98" s="158"/>
      <c r="CX98" s="158"/>
      <c r="CY98" s="158"/>
      <c r="CZ98" s="158"/>
      <c r="DA98" s="158"/>
      <c r="DB98" s="158"/>
      <c r="DC98" s="158"/>
      <c r="DD98" s="158"/>
      <c r="DE98" s="158"/>
      <c r="DF98" s="158"/>
      <c r="DG98" s="158"/>
      <c r="DH98" s="158"/>
      <c r="DI98" s="158"/>
      <c r="DJ98" s="158"/>
      <c r="DK98" s="158"/>
      <c r="DL98" s="158"/>
      <c r="DM98" s="158"/>
      <c r="DN98" s="158"/>
      <c r="DO98" s="158"/>
      <c r="DP98" s="158"/>
      <c r="DQ98" s="158"/>
      <c r="DR98" s="158"/>
      <c r="DS98" s="158"/>
      <c r="DT98" s="158"/>
      <c r="DU98" s="158"/>
      <c r="DV98" s="158"/>
      <c r="DW98" s="158"/>
      <c r="DX98" s="158"/>
      <c r="DY98" s="158"/>
      <c r="DZ98" s="158"/>
      <c r="EA98" s="158"/>
      <c r="EB98" s="158"/>
      <c r="EC98" s="158"/>
      <c r="ED98" s="158"/>
      <c r="EE98" s="158"/>
      <c r="EF98" s="158"/>
      <c r="EG98" s="158"/>
      <c r="EH98" s="158"/>
      <c r="EI98" s="158"/>
      <c r="EJ98" s="158"/>
      <c r="EK98" s="158"/>
      <c r="EL98" s="158"/>
      <c r="EM98" s="158"/>
      <c r="EN98" s="158"/>
      <c r="EO98" s="158"/>
      <c r="EP98" s="158"/>
      <c r="EQ98" s="158"/>
      <c r="ER98" s="158"/>
      <c r="ES98" s="158"/>
      <c r="ET98" s="158"/>
      <c r="EU98" s="158"/>
      <c r="EV98" s="158"/>
      <c r="EW98" s="158"/>
      <c r="EX98" s="158"/>
      <c r="EY98" s="158"/>
      <c r="EZ98" s="158"/>
      <c r="FA98" s="158"/>
      <c r="FB98" s="158"/>
      <c r="FC98" s="158"/>
      <c r="FD98" s="158"/>
      <c r="FE98" s="158"/>
      <c r="FF98" s="158"/>
      <c r="FG98" s="158"/>
      <c r="FH98" s="158"/>
      <c r="FI98" s="158"/>
      <c r="FJ98" s="158"/>
      <c r="FK98" s="158"/>
      <c r="FL98" s="158"/>
      <c r="FM98" s="158"/>
      <c r="FN98" s="158"/>
      <c r="FO98" s="158"/>
      <c r="FP98" s="158"/>
      <c r="FQ98" s="158"/>
      <c r="FR98" s="158"/>
      <c r="FS98" s="158"/>
      <c r="FT98" s="158"/>
      <c r="FU98" s="158"/>
      <c r="FV98" s="158"/>
      <c r="FW98" s="158"/>
      <c r="FX98" s="158"/>
      <c r="FY98" s="158"/>
      <c r="FZ98" s="158"/>
      <c r="GA98" s="158"/>
      <c r="GB98" s="158"/>
      <c r="GC98" s="158"/>
      <c r="GD98" s="158"/>
      <c r="GE98" s="158"/>
      <c r="GF98" s="158"/>
      <c r="GG98" s="158"/>
      <c r="GH98" s="158"/>
      <c r="GI98" s="158"/>
      <c r="GJ98" s="158"/>
      <c r="GK98" s="158"/>
      <c r="GL98" s="158"/>
      <c r="GM98" s="158"/>
      <c r="GN98" s="158"/>
      <c r="GO98" s="158"/>
      <c r="GP98" s="158"/>
      <c r="GQ98" s="158"/>
      <c r="GR98" s="158"/>
      <c r="GS98" s="158"/>
      <c r="GT98" s="158"/>
      <c r="GU98" s="158"/>
      <c r="GV98" s="158"/>
      <c r="GW98" s="158"/>
      <c r="GX98" s="158"/>
      <c r="GY98" s="158"/>
      <c r="GZ98" s="158"/>
      <c r="HA98" s="158"/>
      <c r="HB98" s="158"/>
      <c r="HC98" s="158"/>
      <c r="HD98" s="158"/>
      <c r="HE98" s="158"/>
      <c r="HF98" s="158"/>
      <c r="HG98" s="158"/>
      <c r="HH98" s="158"/>
      <c r="HI98" s="158"/>
      <c r="HJ98" s="158"/>
      <c r="HK98" s="158"/>
      <c r="HL98" s="158"/>
      <c r="HM98" s="158"/>
      <c r="HN98" s="158"/>
      <c r="HO98" s="158"/>
      <c r="HP98" s="158"/>
      <c r="HQ98" s="158"/>
      <c r="HR98" s="158"/>
      <c r="HS98" s="158"/>
      <c r="HT98" s="158"/>
      <c r="HU98" s="158"/>
      <c r="HV98" s="158"/>
      <c r="HW98" s="158"/>
      <c r="HX98" s="158"/>
      <c r="HY98" s="158"/>
      <c r="HZ98" s="158"/>
      <c r="IA98" s="158"/>
      <c r="IB98" s="158"/>
      <c r="IC98" s="158"/>
      <c r="ID98" s="158"/>
      <c r="IE98" s="158"/>
      <c r="IF98" s="158"/>
      <c r="IG98" s="158"/>
      <c r="IH98" s="158"/>
      <c r="II98" s="158"/>
      <c r="IJ98" s="158"/>
      <c r="IK98" s="158"/>
      <c r="IL98" s="158"/>
      <c r="IM98" s="158"/>
      <c r="IN98" s="158"/>
      <c r="IO98" s="158"/>
      <c r="IP98" s="158"/>
      <c r="IQ98" s="158"/>
      <c r="IR98" s="158"/>
      <c r="IS98" s="158"/>
      <c r="IT98" s="158"/>
      <c r="IU98" s="158"/>
      <c r="IV98" s="158"/>
      <c r="IW98" s="158"/>
      <c r="IX98" s="158"/>
      <c r="IY98" s="158"/>
      <c r="IZ98" s="158"/>
      <c r="JA98" s="158"/>
      <c r="JB98" s="158"/>
      <c r="JC98" s="158"/>
      <c r="JD98" s="158"/>
      <c r="JE98" s="158"/>
      <c r="JF98" s="158"/>
      <c r="JG98" s="158"/>
      <c r="JH98" s="158"/>
      <c r="JI98" s="158"/>
      <c r="JJ98" s="158"/>
      <c r="JK98" s="158"/>
      <c r="JL98" s="158"/>
      <c r="JM98" s="158"/>
      <c r="JN98" s="158"/>
      <c r="JO98" s="158"/>
      <c r="JP98" s="158"/>
      <c r="JQ98" s="158"/>
      <c r="JR98" s="158"/>
      <c r="JS98" s="158"/>
      <c r="JT98" s="158"/>
      <c r="JU98" s="158"/>
      <c r="JV98" s="158"/>
      <c r="JW98" s="158"/>
      <c r="JX98" s="158"/>
      <c r="JY98" s="158"/>
      <c r="JZ98" s="158"/>
      <c r="KA98" s="158"/>
      <c r="KB98" s="158"/>
      <c r="KC98" s="158"/>
      <c r="KD98" s="158"/>
      <c r="KE98" s="158"/>
      <c r="KF98" s="158"/>
      <c r="KG98" s="158"/>
      <c r="KH98" s="158"/>
      <c r="KI98" s="158"/>
      <c r="KJ98" s="158"/>
      <c r="KK98" s="158"/>
      <c r="KL98" s="158"/>
      <c r="KM98" s="158"/>
      <c r="KN98" s="158"/>
      <c r="KO98" s="158"/>
      <c r="KP98" s="158"/>
      <c r="KQ98" s="158"/>
      <c r="KR98" s="158"/>
      <c r="KS98" s="158"/>
      <c r="KT98" s="158"/>
      <c r="KU98" s="158"/>
      <c r="KV98" s="158"/>
      <c r="KW98" s="158"/>
      <c r="KX98" s="158"/>
      <c r="KY98" s="158"/>
      <c r="KZ98" s="158"/>
      <c r="LA98" s="158"/>
      <c r="LB98" s="158"/>
      <c r="LC98" s="158"/>
      <c r="LD98" s="158"/>
      <c r="LE98" s="158"/>
      <c r="LF98" s="158"/>
      <c r="LG98" s="158"/>
      <c r="LH98" s="158"/>
      <c r="LI98" s="158"/>
      <c r="LJ98" s="158"/>
      <c r="LK98" s="158"/>
      <c r="LL98" s="158"/>
      <c r="LM98" s="158"/>
      <c r="LN98" s="158"/>
      <c r="LO98" s="158"/>
      <c r="LP98" s="158"/>
      <c r="LQ98" s="158"/>
      <c r="LR98" s="158"/>
      <c r="LS98" s="158"/>
      <c r="LT98" s="158"/>
      <c r="LU98" s="158"/>
      <c r="LV98" s="158"/>
      <c r="LW98" s="158"/>
      <c r="LX98" s="158"/>
      <c r="LY98" s="158"/>
      <c r="LZ98" s="158"/>
      <c r="MA98" s="158"/>
      <c r="MB98" s="158"/>
      <c r="MC98" s="158"/>
      <c r="MD98" s="158"/>
      <c r="ME98" s="158"/>
      <c r="MF98" s="158"/>
      <c r="MG98" s="158"/>
      <c r="MH98" s="158"/>
      <c r="MI98" s="158"/>
      <c r="MJ98" s="158"/>
      <c r="MK98" s="158"/>
      <c r="ML98" s="158"/>
      <c r="MM98" s="158"/>
      <c r="MN98" s="158"/>
      <c r="MO98" s="158"/>
      <c r="MP98" s="158"/>
      <c r="MQ98" s="158"/>
      <c r="MR98" s="158"/>
      <c r="MS98" s="158"/>
      <c r="MT98" s="158"/>
      <c r="MU98" s="158"/>
      <c r="MV98" s="158"/>
      <c r="MW98" s="158"/>
      <c r="MX98" s="158"/>
      <c r="MY98" s="158"/>
      <c r="MZ98" s="158"/>
      <c r="NA98" s="158"/>
      <c r="NB98" s="158"/>
      <c r="NC98" s="158"/>
      <c r="ND98" s="158"/>
      <c r="NE98" s="158"/>
      <c r="NF98" s="158"/>
      <c r="NG98" s="158"/>
      <c r="NH98" s="158"/>
      <c r="NI98" s="158"/>
      <c r="NJ98" s="158"/>
      <c r="NK98" s="158"/>
      <c r="NL98" s="158"/>
      <c r="NM98" s="158"/>
      <c r="NN98" s="158"/>
      <c r="NO98" s="158"/>
      <c r="NP98" s="158"/>
      <c r="NQ98" s="158"/>
      <c r="NR98" s="158"/>
      <c r="NS98" s="158"/>
      <c r="NT98" s="158"/>
      <c r="NU98" s="158"/>
      <c r="NV98" s="158"/>
      <c r="NW98" s="158"/>
      <c r="NX98" s="158"/>
      <c r="NY98" s="158"/>
      <c r="NZ98" s="158"/>
      <c r="OA98" s="158"/>
      <c r="OB98" s="158"/>
      <c r="OC98" s="158"/>
      <c r="OD98" s="158"/>
      <c r="OE98" s="158"/>
      <c r="OF98" s="158"/>
      <c r="OG98" s="158"/>
      <c r="OH98" s="158"/>
      <c r="OI98" s="158"/>
      <c r="OJ98" s="158"/>
      <c r="OK98" s="158"/>
      <c r="OL98" s="158"/>
      <c r="OM98" s="158"/>
      <c r="ON98" s="158"/>
      <c r="OO98" s="158"/>
      <c r="OP98" s="158"/>
      <c r="OQ98" s="158"/>
      <c r="OR98" s="158"/>
      <c r="OS98" s="158"/>
      <c r="OT98" s="158"/>
      <c r="OU98" s="158"/>
      <c r="OV98" s="158"/>
      <c r="OW98" s="158"/>
      <c r="OX98" s="158"/>
      <c r="OY98" s="158"/>
      <c r="OZ98" s="158"/>
      <c r="PA98" s="158"/>
      <c r="PB98" s="158"/>
      <c r="PC98" s="158"/>
      <c r="PD98" s="158"/>
      <c r="PE98" s="158"/>
      <c r="PF98" s="158"/>
      <c r="PG98" s="158"/>
      <c r="PH98" s="158"/>
      <c r="PI98" s="158"/>
      <c r="PJ98" s="158"/>
      <c r="PK98" s="158"/>
      <c r="PL98" s="158"/>
      <c r="PM98" s="158"/>
      <c r="PN98" s="158"/>
      <c r="PO98" s="158"/>
      <c r="PP98" s="158"/>
      <c r="PQ98" s="158"/>
      <c r="PR98" s="158"/>
      <c r="PS98" s="158"/>
      <c r="PT98" s="158"/>
      <c r="PU98" s="158"/>
      <c r="PV98" s="158"/>
      <c r="PW98" s="158"/>
      <c r="PX98" s="158"/>
      <c r="PY98" s="158"/>
      <c r="PZ98" s="158"/>
      <c r="QA98" s="158"/>
      <c r="QB98" s="158"/>
      <c r="QC98" s="158"/>
      <c r="QD98" s="158"/>
      <c r="QE98" s="158"/>
      <c r="QF98" s="158"/>
      <c r="QG98" s="158"/>
      <c r="QH98" s="158"/>
      <c r="QI98" s="158"/>
      <c r="QJ98" s="158"/>
      <c r="QK98" s="158"/>
      <c r="QL98" s="158"/>
      <c r="QM98" s="158"/>
      <c r="QN98" s="158"/>
      <c r="QO98" s="158"/>
      <c r="QP98" s="158"/>
      <c r="QQ98" s="158"/>
      <c r="QR98" s="158"/>
      <c r="QS98" s="158"/>
      <c r="QT98" s="158"/>
      <c r="QU98" s="158"/>
      <c r="QV98" s="158"/>
      <c r="QW98" s="158"/>
      <c r="QX98" s="158"/>
      <c r="QY98" s="158"/>
      <c r="QZ98" s="158"/>
      <c r="RA98" s="158"/>
      <c r="RB98" s="158"/>
      <c r="RC98" s="158"/>
      <c r="RD98" s="158"/>
      <c r="RE98" s="158"/>
      <c r="RF98" s="158"/>
      <c r="RG98" s="158"/>
      <c r="RH98" s="158"/>
      <c r="RI98" s="158"/>
      <c r="RJ98" s="158"/>
      <c r="RK98" s="158"/>
      <c r="RL98" s="158"/>
      <c r="RM98" s="158"/>
      <c r="RN98" s="158"/>
      <c r="RO98" s="158"/>
      <c r="RP98" s="158"/>
      <c r="RQ98" s="158"/>
      <c r="RR98" s="158"/>
      <c r="RS98" s="158"/>
      <c r="RT98" s="158"/>
      <c r="RU98" s="158"/>
      <c r="RV98" s="158"/>
      <c r="RW98" s="158"/>
      <c r="RX98" s="158"/>
      <c r="RY98" s="158"/>
      <c r="RZ98" s="158"/>
      <c r="SA98" s="158"/>
      <c r="SB98" s="158"/>
      <c r="SC98" s="158"/>
      <c r="SD98" s="158"/>
      <c r="SE98" s="158"/>
      <c r="SF98" s="158"/>
      <c r="SG98" s="158"/>
      <c r="SH98" s="158"/>
      <c r="SI98" s="158"/>
      <c r="SJ98" s="158"/>
      <c r="SK98" s="158"/>
      <c r="SL98" s="158"/>
      <c r="SM98" s="158"/>
      <c r="SN98" s="158"/>
      <c r="SO98" s="158"/>
      <c r="SP98" s="158"/>
      <c r="SQ98" s="158"/>
      <c r="SR98" s="158"/>
      <c r="SS98" s="158"/>
      <c r="ST98" s="158"/>
      <c r="SU98" s="158"/>
      <c r="SV98" s="158"/>
      <c r="SW98" s="158"/>
      <c r="SX98" s="158"/>
      <c r="SY98" s="158"/>
      <c r="SZ98" s="158"/>
      <c r="TA98" s="158"/>
      <c r="TB98" s="158"/>
      <c r="TC98" s="158"/>
      <c r="TD98" s="158"/>
      <c r="TE98" s="158"/>
      <c r="TF98" s="158"/>
      <c r="TG98" s="158"/>
      <c r="TH98" s="158"/>
      <c r="TI98" s="158"/>
      <c r="TJ98" s="158"/>
      <c r="TK98" s="158"/>
      <c r="TL98" s="158"/>
      <c r="TM98" s="158"/>
      <c r="TN98" s="158"/>
      <c r="TO98" s="158"/>
      <c r="TP98" s="158"/>
      <c r="TQ98" s="158"/>
      <c r="TR98" s="158"/>
      <c r="TS98" s="158"/>
      <c r="TT98" s="158"/>
      <c r="TU98" s="158"/>
      <c r="TV98" s="158"/>
      <c r="TW98" s="158"/>
      <c r="TX98" s="158"/>
      <c r="TY98" s="158"/>
      <c r="TZ98" s="158"/>
      <c r="UA98" s="158"/>
      <c r="UB98" s="158"/>
      <c r="UC98" s="158"/>
      <c r="UD98" s="158"/>
      <c r="UE98" s="158"/>
      <c r="UF98" s="158"/>
      <c r="UG98" s="158"/>
      <c r="UH98" s="158"/>
      <c r="UI98" s="158"/>
      <c r="UJ98" s="158"/>
      <c r="UK98" s="158"/>
      <c r="UL98" s="158"/>
      <c r="UM98" s="158"/>
      <c r="UN98" s="158"/>
      <c r="UO98" s="158"/>
      <c r="UP98" s="158"/>
      <c r="UQ98" s="158"/>
      <c r="UR98" s="158"/>
      <c r="US98" s="158"/>
      <c r="UT98" s="158"/>
      <c r="UU98" s="158"/>
      <c r="UV98" s="158"/>
      <c r="UW98" s="158"/>
      <c r="UX98" s="158"/>
      <c r="UY98" s="158"/>
      <c r="UZ98" s="158"/>
      <c r="VA98" s="158"/>
      <c r="VB98" s="158"/>
      <c r="VC98" s="158"/>
      <c r="VD98" s="158"/>
      <c r="VE98" s="158"/>
      <c r="VF98" s="158"/>
      <c r="VG98" s="158"/>
      <c r="VH98" s="158"/>
      <c r="VI98" s="158"/>
      <c r="VJ98" s="158"/>
      <c r="VK98" s="158"/>
      <c r="VL98" s="158"/>
      <c r="VM98" s="158"/>
      <c r="VN98" s="158"/>
      <c r="VO98" s="158"/>
      <c r="VP98" s="158"/>
      <c r="VQ98" s="158"/>
      <c r="VR98" s="158"/>
      <c r="VS98" s="158"/>
      <c r="VT98" s="158"/>
      <c r="VU98" s="158"/>
      <c r="VV98" s="158"/>
      <c r="VW98" s="158"/>
      <c r="VX98" s="158"/>
      <c r="VY98" s="158"/>
      <c r="VZ98" s="158"/>
      <c r="WA98" s="158"/>
      <c r="WB98" s="158"/>
      <c r="WC98" s="158"/>
      <c r="WD98" s="158"/>
      <c r="WE98" s="158"/>
      <c r="WF98" s="158"/>
      <c r="WG98" s="158"/>
      <c r="WH98" s="158"/>
      <c r="WI98" s="158"/>
      <c r="WJ98" s="158"/>
      <c r="WK98" s="158"/>
      <c r="WL98" s="158"/>
      <c r="WM98" s="158"/>
      <c r="WN98" s="158"/>
      <c r="WO98" s="158"/>
      <c r="WP98" s="158"/>
      <c r="WQ98" s="158"/>
      <c r="WR98" s="158"/>
      <c r="WS98" s="158"/>
      <c r="WT98" s="158"/>
      <c r="WU98" s="158"/>
      <c r="WV98" s="158"/>
      <c r="WW98" s="158"/>
      <c r="WX98" s="158"/>
      <c r="WY98" s="158"/>
      <c r="WZ98" s="158"/>
      <c r="XA98" s="158"/>
      <c r="XB98" s="158"/>
      <c r="XC98" s="158"/>
      <c r="XD98" s="158"/>
      <c r="XE98" s="158"/>
      <c r="XF98" s="158"/>
      <c r="XG98" s="158"/>
      <c r="XH98" s="158"/>
      <c r="XI98" s="158"/>
      <c r="XJ98" s="158"/>
      <c r="XK98" s="158"/>
      <c r="XL98" s="158"/>
      <c r="XM98" s="158"/>
      <c r="XN98" s="158"/>
      <c r="XO98" s="158"/>
      <c r="XP98" s="158"/>
      <c r="XQ98" s="158"/>
      <c r="XR98" s="158"/>
      <c r="XS98" s="158"/>
      <c r="XT98" s="158"/>
      <c r="XU98" s="158"/>
      <c r="XV98" s="158"/>
      <c r="XW98" s="158"/>
      <c r="XX98" s="158"/>
      <c r="XY98" s="158"/>
      <c r="XZ98" s="158"/>
      <c r="YA98" s="158"/>
      <c r="YB98" s="158"/>
      <c r="YC98" s="158"/>
      <c r="YD98" s="158"/>
      <c r="YE98" s="158"/>
      <c r="YF98" s="158"/>
      <c r="YG98" s="158"/>
      <c r="YH98" s="158"/>
      <c r="YI98" s="158"/>
      <c r="YJ98" s="158"/>
      <c r="YK98" s="158"/>
      <c r="YL98" s="158"/>
      <c r="YM98" s="158"/>
      <c r="YN98" s="158"/>
      <c r="YO98" s="158"/>
      <c r="YP98" s="158"/>
      <c r="YQ98" s="158"/>
      <c r="YR98" s="158"/>
      <c r="YS98" s="158"/>
      <c r="YT98" s="158"/>
      <c r="YU98" s="158"/>
      <c r="YV98" s="158"/>
      <c r="YW98" s="158"/>
      <c r="YX98" s="158"/>
      <c r="YY98" s="158"/>
      <c r="YZ98" s="158"/>
      <c r="ZA98" s="158"/>
      <c r="ZB98" s="158"/>
      <c r="ZC98" s="158"/>
      <c r="ZD98" s="158"/>
      <c r="ZE98" s="158"/>
      <c r="ZF98" s="158"/>
      <c r="ZG98" s="158"/>
      <c r="ZH98" s="158"/>
      <c r="ZI98" s="158"/>
      <c r="ZJ98" s="158"/>
      <c r="ZK98" s="158"/>
      <c r="ZL98" s="158"/>
      <c r="ZM98" s="158"/>
      <c r="ZN98" s="158"/>
      <c r="ZO98" s="158"/>
      <c r="ZP98" s="158"/>
      <c r="ZQ98" s="158"/>
      <c r="ZR98" s="158"/>
      <c r="ZS98" s="158"/>
      <c r="ZT98" s="158"/>
      <c r="ZU98" s="158"/>
      <c r="ZV98" s="158"/>
      <c r="ZW98" s="158"/>
      <c r="ZX98" s="158"/>
      <c r="ZY98" s="158"/>
      <c r="ZZ98" s="158"/>
      <c r="AAA98" s="158"/>
      <c r="AAB98" s="158"/>
      <c r="AAC98" s="158"/>
      <c r="AAD98" s="158"/>
      <c r="AAE98" s="158"/>
      <c r="AAF98" s="158"/>
      <c r="AAG98" s="158"/>
      <c r="AAH98" s="158"/>
      <c r="AAI98" s="158"/>
      <c r="AAJ98" s="158"/>
      <c r="AAK98" s="158"/>
      <c r="AAL98" s="158"/>
      <c r="AAM98" s="158"/>
      <c r="AAN98" s="158"/>
      <c r="AAO98" s="158"/>
      <c r="AAP98" s="158"/>
      <c r="AAQ98" s="158"/>
      <c r="AAR98" s="158"/>
      <c r="AAS98" s="158"/>
      <c r="AAT98" s="158"/>
      <c r="AAU98" s="158"/>
      <c r="AAV98" s="158"/>
      <c r="AAW98" s="158"/>
      <c r="AAX98" s="158"/>
      <c r="AAY98" s="158"/>
      <c r="AAZ98" s="158"/>
      <c r="ABA98" s="158"/>
      <c r="ABB98" s="158"/>
      <c r="ABC98" s="158"/>
      <c r="ABD98" s="158"/>
      <c r="ABE98" s="158"/>
      <c r="ABF98" s="158"/>
      <c r="ABG98" s="158"/>
      <c r="ABH98" s="158"/>
      <c r="ABI98" s="158"/>
      <c r="ABJ98" s="158"/>
      <c r="ABK98" s="158"/>
      <c r="ABL98" s="158"/>
      <c r="ABM98" s="158"/>
      <c r="ABN98" s="158"/>
      <c r="ABO98" s="158"/>
      <c r="ABP98" s="158"/>
      <c r="ABQ98" s="158"/>
      <c r="ABR98" s="158"/>
      <c r="ABS98" s="158"/>
      <c r="ABT98" s="158"/>
      <c r="ABU98" s="158"/>
      <c r="ABV98" s="158"/>
      <c r="ABW98" s="158"/>
      <c r="ABX98" s="158"/>
      <c r="ABY98" s="158"/>
      <c r="ABZ98" s="158"/>
      <c r="ACA98" s="158"/>
      <c r="ACB98" s="158"/>
      <c r="ACC98" s="158"/>
      <c r="ACD98" s="158"/>
      <c r="ACE98" s="158"/>
      <c r="ACF98" s="158"/>
      <c r="ACG98" s="158"/>
      <c r="ACH98" s="158"/>
      <c r="ACI98" s="158"/>
      <c r="ACJ98" s="158"/>
      <c r="ACK98" s="158"/>
      <c r="ACL98" s="158"/>
      <c r="ACM98" s="158"/>
      <c r="ACN98" s="158"/>
      <c r="ACO98" s="158"/>
      <c r="ACP98" s="158"/>
      <c r="ACQ98" s="158"/>
      <c r="ACR98" s="158"/>
      <c r="ACS98" s="158"/>
      <c r="ACT98" s="158"/>
      <c r="ACU98" s="158"/>
      <c r="ACV98" s="158"/>
      <c r="ACW98" s="158"/>
      <c r="ACX98" s="158"/>
      <c r="ACY98" s="158"/>
      <c r="ACZ98" s="158"/>
      <c r="ADA98" s="158"/>
      <c r="ADB98" s="158"/>
      <c r="ADC98" s="158"/>
      <c r="ADD98" s="158"/>
      <c r="ADE98" s="158"/>
      <c r="ADF98" s="158"/>
      <c r="ADG98" s="158"/>
      <c r="ADH98" s="158"/>
      <c r="ADI98" s="158"/>
      <c r="ADJ98" s="158"/>
      <c r="ADK98" s="158"/>
      <c r="ADL98" s="158"/>
      <c r="ADM98" s="158"/>
      <c r="ADN98" s="158"/>
      <c r="ADO98" s="158"/>
      <c r="ADP98" s="158"/>
      <c r="ADQ98" s="158"/>
      <c r="ADR98" s="158"/>
      <c r="ADS98" s="158"/>
      <c r="ADT98" s="158"/>
      <c r="ADU98" s="158"/>
      <c r="ADV98" s="158"/>
      <c r="ADW98" s="158"/>
      <c r="ADX98" s="158"/>
      <c r="ADY98" s="158"/>
      <c r="ADZ98" s="158"/>
      <c r="AEA98" s="158"/>
      <c r="AEB98" s="158"/>
      <c r="AEC98" s="158"/>
      <c r="AED98" s="158"/>
      <c r="AEE98" s="158"/>
      <c r="AEF98" s="158"/>
      <c r="AEG98" s="158"/>
      <c r="AEH98" s="158"/>
      <c r="AEI98" s="158"/>
      <c r="AEJ98" s="158"/>
      <c r="AEK98" s="158"/>
      <c r="AEL98" s="158"/>
      <c r="AEM98" s="158"/>
      <c r="AEN98" s="158"/>
      <c r="AEO98" s="158"/>
      <c r="AEP98" s="158"/>
      <c r="AEQ98" s="158"/>
      <c r="AER98" s="158"/>
      <c r="AES98" s="158"/>
      <c r="AET98" s="158"/>
      <c r="AEU98" s="158"/>
      <c r="AEV98" s="158"/>
      <c r="AEW98" s="158"/>
      <c r="AEX98" s="158"/>
      <c r="AEY98" s="158"/>
      <c r="AEZ98" s="158"/>
      <c r="AFA98" s="158"/>
      <c r="AFB98" s="158"/>
      <c r="AFC98" s="158"/>
      <c r="AFD98" s="158"/>
      <c r="AFE98" s="158"/>
      <c r="AFF98" s="158"/>
      <c r="AFG98" s="158"/>
      <c r="AFH98" s="158"/>
      <c r="AFI98" s="158"/>
      <c r="AFJ98" s="158"/>
      <c r="AFK98" s="158"/>
      <c r="AFL98" s="158"/>
      <c r="AFM98" s="158"/>
      <c r="AFN98" s="158"/>
      <c r="AFO98" s="158"/>
      <c r="AFP98" s="158"/>
      <c r="AFQ98" s="158"/>
      <c r="AFR98" s="158"/>
      <c r="AFS98" s="158"/>
      <c r="AFT98" s="158"/>
      <c r="AFU98" s="158"/>
      <c r="AFV98" s="158"/>
      <c r="AFW98" s="158"/>
      <c r="AFX98" s="158"/>
      <c r="AFY98" s="158"/>
      <c r="AFZ98" s="158"/>
      <c r="AGA98" s="158"/>
      <c r="AGB98" s="158"/>
      <c r="AGC98" s="158"/>
      <c r="AGD98" s="158"/>
      <c r="AGE98" s="158"/>
      <c r="AGF98" s="158"/>
      <c r="AGG98" s="158"/>
      <c r="AGH98" s="158"/>
      <c r="AGI98" s="158"/>
      <c r="AGJ98" s="158"/>
      <c r="AGK98" s="158"/>
      <c r="AGL98" s="158"/>
      <c r="AGM98" s="158"/>
      <c r="AGN98" s="158"/>
      <c r="AGO98" s="158"/>
      <c r="AGP98" s="158"/>
      <c r="AGQ98" s="158"/>
      <c r="AGR98" s="158"/>
      <c r="AGS98" s="158"/>
      <c r="AGT98" s="158"/>
      <c r="AGU98" s="158"/>
      <c r="AGV98" s="158"/>
      <c r="AGW98" s="158"/>
      <c r="AGX98" s="158"/>
      <c r="AGY98" s="158"/>
      <c r="AGZ98" s="158"/>
      <c r="AHA98" s="158"/>
      <c r="AHB98" s="158"/>
      <c r="AHC98" s="158"/>
      <c r="AHD98" s="158"/>
      <c r="AHE98" s="158"/>
      <c r="AHF98" s="158"/>
      <c r="AHG98" s="158"/>
      <c r="AHH98" s="158"/>
      <c r="AHI98" s="158"/>
      <c r="AHJ98" s="158"/>
      <c r="AHK98" s="158"/>
      <c r="AHL98" s="158"/>
      <c r="AHM98" s="158"/>
      <c r="AHN98" s="158"/>
      <c r="AHO98" s="158"/>
      <c r="AHP98" s="158"/>
      <c r="AHQ98" s="158"/>
      <c r="AHR98" s="158"/>
      <c r="AHS98" s="158"/>
      <c r="AHT98" s="158"/>
      <c r="AHU98" s="158"/>
      <c r="AHV98" s="158"/>
      <c r="AHW98" s="158"/>
      <c r="AHX98" s="158"/>
      <c r="AHY98" s="158"/>
      <c r="AHZ98" s="158"/>
      <c r="AIA98" s="158"/>
      <c r="AIB98" s="158"/>
      <c r="AIC98" s="158"/>
      <c r="AID98" s="158"/>
      <c r="AIE98" s="158"/>
      <c r="AIF98" s="158"/>
      <c r="AIG98" s="158"/>
      <c r="AIH98" s="158"/>
      <c r="AII98" s="158"/>
      <c r="AIJ98" s="158"/>
      <c r="AIK98" s="158"/>
      <c r="AIL98" s="158"/>
      <c r="AIM98" s="158"/>
      <c r="AIN98" s="158"/>
      <c r="AIO98" s="158"/>
      <c r="AIP98" s="158"/>
      <c r="AIQ98" s="158"/>
      <c r="AIR98" s="158"/>
      <c r="AIS98" s="158"/>
      <c r="AIT98" s="158"/>
      <c r="AIU98" s="158"/>
      <c r="AIV98" s="158"/>
      <c r="AIW98" s="158"/>
      <c r="AIX98" s="158"/>
      <c r="AIY98" s="158"/>
      <c r="AIZ98" s="158"/>
      <c r="AJA98" s="158"/>
      <c r="AJB98" s="158"/>
      <c r="AJC98" s="158"/>
      <c r="AJD98" s="158"/>
      <c r="AJE98" s="158"/>
      <c r="AJF98" s="158"/>
      <c r="AJG98" s="158"/>
      <c r="AJH98" s="158"/>
      <c r="AJI98" s="158"/>
      <c r="AJJ98" s="158"/>
      <c r="AJK98" s="158"/>
      <c r="AJL98" s="158"/>
      <c r="AJM98" s="158"/>
      <c r="AJN98" s="158"/>
      <c r="AJO98" s="158"/>
      <c r="AJP98" s="158"/>
      <c r="AJQ98" s="158"/>
      <c r="AJR98" s="158"/>
      <c r="AJS98" s="158"/>
      <c r="AJT98" s="158"/>
      <c r="AJU98" s="158"/>
      <c r="AJV98" s="158"/>
      <c r="AJW98" s="158"/>
      <c r="AJX98" s="158"/>
      <c r="AJY98" s="158"/>
      <c r="AJZ98" s="158"/>
      <c r="AKA98" s="158"/>
      <c r="AKB98" s="158"/>
      <c r="AKC98" s="158"/>
      <c r="AKD98" s="158"/>
      <c r="AKE98" s="158"/>
      <c r="AKF98" s="158"/>
      <c r="AKG98" s="158"/>
      <c r="AKH98" s="158"/>
      <c r="AKI98" s="158"/>
      <c r="AKJ98" s="158"/>
      <c r="AKK98" s="158"/>
      <c r="AKL98" s="158"/>
      <c r="AKM98" s="158"/>
      <c r="AKN98" s="158"/>
      <c r="AKO98" s="158"/>
      <c r="AKP98" s="158"/>
      <c r="AKQ98" s="158"/>
      <c r="AKR98" s="158"/>
      <c r="AKS98" s="158"/>
      <c r="AKT98" s="158"/>
      <c r="AKU98" s="158"/>
      <c r="AKV98" s="158"/>
      <c r="AKW98" s="158"/>
      <c r="AKX98" s="158"/>
      <c r="AKY98" s="158"/>
      <c r="AKZ98" s="158"/>
      <c r="ALA98" s="158"/>
      <c r="ALB98" s="158"/>
      <c r="ALC98" s="158"/>
      <c r="ALD98" s="158"/>
      <c r="ALE98" s="158"/>
      <c r="ALF98" s="158"/>
      <c r="ALG98" s="158"/>
      <c r="ALH98" s="158"/>
      <c r="ALI98" s="158"/>
      <c r="ALJ98" s="158"/>
      <c r="ALK98" s="158"/>
      <c r="ALL98" s="158"/>
      <c r="ALM98" s="158"/>
      <c r="ALN98" s="158"/>
      <c r="ALO98" s="158"/>
      <c r="ALP98" s="158"/>
      <c r="ALQ98" s="158"/>
      <c r="ALR98" s="158"/>
      <c r="ALS98" s="158"/>
      <c r="ALT98" s="158"/>
      <c r="ALU98" s="158"/>
      <c r="ALV98" s="158"/>
      <c r="ALW98" s="158"/>
      <c r="ALX98" s="158"/>
      <c r="ALY98" s="158"/>
      <c r="ALZ98" s="158"/>
      <c r="AMA98" s="158"/>
      <c r="AMB98" s="158"/>
      <c r="AMC98" s="158"/>
      <c r="AMD98" s="158"/>
      <c r="AME98" s="158"/>
      <c r="AMF98" s="158"/>
      <c r="AMG98" s="158"/>
      <c r="AMH98" s="158"/>
      <c r="AMI98" s="158"/>
      <c r="AMJ98" s="158"/>
      <c r="AMK98" s="158"/>
    </row>
    <row r="99" spans="1:1025" s="159" customFormat="1" ht="24.75" customHeight="1">
      <c r="A99" s="189" t="s">
        <v>150</v>
      </c>
      <c r="B99" s="154" t="s">
        <v>141</v>
      </c>
      <c r="C99" s="155" t="s">
        <v>85</v>
      </c>
      <c r="D99" s="156">
        <v>2</v>
      </c>
      <c r="E99" s="192">
        <v>38.67</v>
      </c>
      <c r="F99" s="157"/>
      <c r="G99" s="157"/>
      <c r="H99" s="157"/>
      <c r="I99" s="158"/>
      <c r="J99" s="158"/>
      <c r="K99" s="158"/>
      <c r="L99" s="158"/>
      <c r="M99" s="158"/>
      <c r="N99" s="158"/>
      <c r="O99" s="158"/>
      <c r="P99" s="158"/>
      <c r="Q99" s="158"/>
      <c r="R99" s="158"/>
      <c r="S99" s="158"/>
      <c r="T99" s="158"/>
      <c r="U99" s="158"/>
      <c r="V99" s="158"/>
      <c r="W99" s="158"/>
      <c r="X99" s="158"/>
      <c r="Y99" s="158"/>
      <c r="Z99" s="158"/>
      <c r="AA99" s="158"/>
      <c r="AB99" s="158"/>
      <c r="AC99" s="158"/>
      <c r="AD99" s="158"/>
      <c r="AE99" s="158"/>
      <c r="AF99" s="158"/>
      <c r="AG99" s="158"/>
      <c r="AH99" s="158"/>
      <c r="AI99" s="158"/>
      <c r="AJ99" s="158"/>
      <c r="AK99" s="158"/>
      <c r="AL99" s="158"/>
      <c r="AM99" s="158"/>
      <c r="AN99" s="158"/>
      <c r="AO99" s="158"/>
      <c r="AP99" s="158"/>
      <c r="AQ99" s="158"/>
      <c r="AR99" s="158"/>
      <c r="AS99" s="158"/>
      <c r="AT99" s="158"/>
      <c r="AU99" s="158"/>
      <c r="AV99" s="158"/>
      <c r="AW99" s="158"/>
      <c r="AX99" s="158"/>
      <c r="AY99" s="158"/>
      <c r="AZ99" s="158"/>
      <c r="BA99" s="158"/>
      <c r="BB99" s="158"/>
      <c r="BC99" s="158"/>
      <c r="BD99" s="158"/>
      <c r="BE99" s="158"/>
      <c r="BF99" s="158"/>
      <c r="BG99" s="158"/>
      <c r="BH99" s="158"/>
      <c r="BI99" s="158"/>
      <c r="BJ99" s="158"/>
      <c r="BK99" s="158"/>
      <c r="BL99" s="158"/>
      <c r="BM99" s="158"/>
      <c r="BN99" s="158"/>
      <c r="BO99" s="158"/>
      <c r="BP99" s="158"/>
      <c r="BQ99" s="158"/>
      <c r="BR99" s="158"/>
      <c r="BS99" s="158"/>
      <c r="BT99" s="158"/>
      <c r="BU99" s="158"/>
      <c r="BV99" s="158"/>
      <c r="BW99" s="158"/>
      <c r="BX99" s="158"/>
      <c r="BY99" s="158"/>
      <c r="BZ99" s="158"/>
      <c r="CA99" s="158"/>
      <c r="CB99" s="158"/>
      <c r="CC99" s="158"/>
      <c r="CD99" s="158"/>
      <c r="CE99" s="158"/>
      <c r="CF99" s="158"/>
      <c r="CG99" s="158"/>
      <c r="CH99" s="158"/>
      <c r="CI99" s="158"/>
      <c r="CJ99" s="158"/>
      <c r="CK99" s="158"/>
      <c r="CL99" s="158"/>
      <c r="CM99" s="158"/>
      <c r="CN99" s="158"/>
      <c r="CO99" s="158"/>
      <c r="CP99" s="158"/>
      <c r="CQ99" s="158"/>
      <c r="CR99" s="158"/>
      <c r="CS99" s="158"/>
      <c r="CT99" s="158"/>
      <c r="CU99" s="158"/>
      <c r="CV99" s="158"/>
      <c r="CW99" s="158"/>
      <c r="CX99" s="158"/>
      <c r="CY99" s="158"/>
      <c r="CZ99" s="158"/>
      <c r="DA99" s="158"/>
      <c r="DB99" s="158"/>
      <c r="DC99" s="158"/>
      <c r="DD99" s="158"/>
      <c r="DE99" s="158"/>
      <c r="DF99" s="158"/>
      <c r="DG99" s="158"/>
      <c r="DH99" s="158"/>
      <c r="DI99" s="158"/>
      <c r="DJ99" s="158"/>
      <c r="DK99" s="158"/>
      <c r="DL99" s="158"/>
      <c r="DM99" s="158"/>
      <c r="DN99" s="158"/>
      <c r="DO99" s="158"/>
      <c r="DP99" s="158"/>
      <c r="DQ99" s="158"/>
      <c r="DR99" s="158"/>
      <c r="DS99" s="158"/>
      <c r="DT99" s="158"/>
      <c r="DU99" s="158"/>
      <c r="DV99" s="158"/>
      <c r="DW99" s="158"/>
      <c r="DX99" s="158"/>
      <c r="DY99" s="158"/>
      <c r="DZ99" s="158"/>
      <c r="EA99" s="158"/>
      <c r="EB99" s="158"/>
      <c r="EC99" s="158"/>
      <c r="ED99" s="158"/>
      <c r="EE99" s="158"/>
      <c r="EF99" s="158"/>
      <c r="EG99" s="158"/>
      <c r="EH99" s="158"/>
      <c r="EI99" s="158"/>
      <c r="EJ99" s="158"/>
      <c r="EK99" s="158"/>
      <c r="EL99" s="158"/>
      <c r="EM99" s="158"/>
      <c r="EN99" s="158"/>
      <c r="EO99" s="158"/>
      <c r="EP99" s="158"/>
      <c r="EQ99" s="158"/>
      <c r="ER99" s="158"/>
      <c r="ES99" s="158"/>
      <c r="ET99" s="158"/>
      <c r="EU99" s="158"/>
      <c r="EV99" s="158"/>
      <c r="EW99" s="158"/>
      <c r="EX99" s="158"/>
      <c r="EY99" s="158"/>
      <c r="EZ99" s="158"/>
      <c r="FA99" s="158"/>
      <c r="FB99" s="158"/>
      <c r="FC99" s="158"/>
      <c r="FD99" s="158"/>
      <c r="FE99" s="158"/>
      <c r="FF99" s="158"/>
      <c r="FG99" s="158"/>
      <c r="FH99" s="158"/>
      <c r="FI99" s="158"/>
      <c r="FJ99" s="158"/>
      <c r="FK99" s="158"/>
      <c r="FL99" s="158"/>
      <c r="FM99" s="158"/>
      <c r="FN99" s="158"/>
      <c r="FO99" s="158"/>
      <c r="FP99" s="158"/>
      <c r="FQ99" s="158"/>
      <c r="FR99" s="158"/>
      <c r="FS99" s="158"/>
      <c r="FT99" s="158"/>
      <c r="FU99" s="158"/>
      <c r="FV99" s="158"/>
      <c r="FW99" s="158"/>
      <c r="FX99" s="158"/>
      <c r="FY99" s="158"/>
      <c r="FZ99" s="158"/>
      <c r="GA99" s="158"/>
      <c r="GB99" s="158"/>
      <c r="GC99" s="158"/>
      <c r="GD99" s="158"/>
      <c r="GE99" s="158"/>
      <c r="GF99" s="158"/>
      <c r="GG99" s="158"/>
      <c r="GH99" s="158"/>
      <c r="GI99" s="158"/>
      <c r="GJ99" s="158"/>
      <c r="GK99" s="158"/>
      <c r="GL99" s="158"/>
      <c r="GM99" s="158"/>
      <c r="GN99" s="158"/>
      <c r="GO99" s="158"/>
      <c r="GP99" s="158"/>
      <c r="GQ99" s="158"/>
      <c r="GR99" s="158"/>
      <c r="GS99" s="158"/>
      <c r="GT99" s="158"/>
      <c r="GU99" s="158"/>
      <c r="GV99" s="158"/>
      <c r="GW99" s="158"/>
      <c r="GX99" s="158"/>
      <c r="GY99" s="158"/>
      <c r="GZ99" s="158"/>
      <c r="HA99" s="158"/>
      <c r="HB99" s="158"/>
      <c r="HC99" s="158"/>
      <c r="HD99" s="158"/>
      <c r="HE99" s="158"/>
      <c r="HF99" s="158"/>
      <c r="HG99" s="158"/>
      <c r="HH99" s="158"/>
      <c r="HI99" s="158"/>
      <c r="HJ99" s="158"/>
      <c r="HK99" s="158"/>
      <c r="HL99" s="158"/>
      <c r="HM99" s="158"/>
      <c r="HN99" s="158"/>
      <c r="HO99" s="158"/>
      <c r="HP99" s="158"/>
      <c r="HQ99" s="158"/>
      <c r="HR99" s="158"/>
      <c r="HS99" s="158"/>
      <c r="HT99" s="158"/>
      <c r="HU99" s="158"/>
      <c r="HV99" s="158"/>
      <c r="HW99" s="158"/>
      <c r="HX99" s="158"/>
      <c r="HY99" s="158"/>
      <c r="HZ99" s="158"/>
      <c r="IA99" s="158"/>
      <c r="IB99" s="158"/>
      <c r="IC99" s="158"/>
      <c r="ID99" s="158"/>
      <c r="IE99" s="158"/>
      <c r="IF99" s="158"/>
      <c r="IG99" s="158"/>
      <c r="IH99" s="158"/>
      <c r="II99" s="158"/>
      <c r="IJ99" s="158"/>
      <c r="IK99" s="158"/>
      <c r="IL99" s="158"/>
      <c r="IM99" s="158"/>
      <c r="IN99" s="158"/>
      <c r="IO99" s="158"/>
      <c r="IP99" s="158"/>
      <c r="IQ99" s="158"/>
      <c r="IR99" s="158"/>
      <c r="IS99" s="158"/>
      <c r="IT99" s="158"/>
      <c r="IU99" s="158"/>
      <c r="IV99" s="158"/>
      <c r="IW99" s="158"/>
      <c r="IX99" s="158"/>
      <c r="IY99" s="158"/>
      <c r="IZ99" s="158"/>
      <c r="JA99" s="158"/>
      <c r="JB99" s="158"/>
      <c r="JC99" s="158"/>
      <c r="JD99" s="158"/>
      <c r="JE99" s="158"/>
      <c r="JF99" s="158"/>
      <c r="JG99" s="158"/>
      <c r="JH99" s="158"/>
      <c r="JI99" s="158"/>
      <c r="JJ99" s="158"/>
      <c r="JK99" s="158"/>
      <c r="JL99" s="158"/>
      <c r="JM99" s="158"/>
      <c r="JN99" s="158"/>
      <c r="JO99" s="158"/>
      <c r="JP99" s="158"/>
      <c r="JQ99" s="158"/>
      <c r="JR99" s="158"/>
      <c r="JS99" s="158"/>
      <c r="JT99" s="158"/>
      <c r="JU99" s="158"/>
      <c r="JV99" s="158"/>
      <c r="JW99" s="158"/>
      <c r="JX99" s="158"/>
      <c r="JY99" s="158"/>
      <c r="JZ99" s="158"/>
      <c r="KA99" s="158"/>
      <c r="KB99" s="158"/>
      <c r="KC99" s="158"/>
      <c r="KD99" s="158"/>
      <c r="KE99" s="158"/>
      <c r="KF99" s="158"/>
      <c r="KG99" s="158"/>
      <c r="KH99" s="158"/>
      <c r="KI99" s="158"/>
      <c r="KJ99" s="158"/>
      <c r="KK99" s="158"/>
      <c r="KL99" s="158"/>
      <c r="KM99" s="158"/>
      <c r="KN99" s="158"/>
      <c r="KO99" s="158"/>
      <c r="KP99" s="158"/>
      <c r="KQ99" s="158"/>
      <c r="KR99" s="158"/>
      <c r="KS99" s="158"/>
      <c r="KT99" s="158"/>
      <c r="KU99" s="158"/>
      <c r="KV99" s="158"/>
      <c r="KW99" s="158"/>
      <c r="KX99" s="158"/>
      <c r="KY99" s="158"/>
      <c r="KZ99" s="158"/>
      <c r="LA99" s="158"/>
      <c r="LB99" s="158"/>
      <c r="LC99" s="158"/>
      <c r="LD99" s="158"/>
      <c r="LE99" s="158"/>
      <c r="LF99" s="158"/>
      <c r="LG99" s="158"/>
      <c r="LH99" s="158"/>
      <c r="LI99" s="158"/>
      <c r="LJ99" s="158"/>
      <c r="LK99" s="158"/>
      <c r="LL99" s="158"/>
      <c r="LM99" s="158"/>
      <c r="LN99" s="158"/>
      <c r="LO99" s="158"/>
      <c r="LP99" s="158"/>
      <c r="LQ99" s="158"/>
      <c r="LR99" s="158"/>
      <c r="LS99" s="158"/>
      <c r="LT99" s="158"/>
      <c r="LU99" s="158"/>
      <c r="LV99" s="158"/>
      <c r="LW99" s="158"/>
      <c r="LX99" s="158"/>
      <c r="LY99" s="158"/>
      <c r="LZ99" s="158"/>
      <c r="MA99" s="158"/>
      <c r="MB99" s="158"/>
      <c r="MC99" s="158"/>
      <c r="MD99" s="158"/>
      <c r="ME99" s="158"/>
      <c r="MF99" s="158"/>
      <c r="MG99" s="158"/>
      <c r="MH99" s="158"/>
      <c r="MI99" s="158"/>
      <c r="MJ99" s="158"/>
      <c r="MK99" s="158"/>
      <c r="ML99" s="158"/>
      <c r="MM99" s="158"/>
      <c r="MN99" s="158"/>
      <c r="MO99" s="158"/>
      <c r="MP99" s="158"/>
      <c r="MQ99" s="158"/>
      <c r="MR99" s="158"/>
      <c r="MS99" s="158"/>
      <c r="MT99" s="158"/>
      <c r="MU99" s="158"/>
      <c r="MV99" s="158"/>
      <c r="MW99" s="158"/>
      <c r="MX99" s="158"/>
      <c r="MY99" s="158"/>
      <c r="MZ99" s="158"/>
      <c r="NA99" s="158"/>
      <c r="NB99" s="158"/>
      <c r="NC99" s="158"/>
      <c r="ND99" s="158"/>
      <c r="NE99" s="158"/>
      <c r="NF99" s="158"/>
      <c r="NG99" s="158"/>
      <c r="NH99" s="158"/>
      <c r="NI99" s="158"/>
      <c r="NJ99" s="158"/>
      <c r="NK99" s="158"/>
      <c r="NL99" s="158"/>
      <c r="NM99" s="158"/>
      <c r="NN99" s="158"/>
      <c r="NO99" s="158"/>
      <c r="NP99" s="158"/>
      <c r="NQ99" s="158"/>
      <c r="NR99" s="158"/>
      <c r="NS99" s="158"/>
      <c r="NT99" s="158"/>
      <c r="NU99" s="158"/>
      <c r="NV99" s="158"/>
      <c r="NW99" s="158"/>
      <c r="NX99" s="158"/>
      <c r="NY99" s="158"/>
      <c r="NZ99" s="158"/>
      <c r="OA99" s="158"/>
      <c r="OB99" s="158"/>
      <c r="OC99" s="158"/>
      <c r="OD99" s="158"/>
      <c r="OE99" s="158"/>
      <c r="OF99" s="158"/>
      <c r="OG99" s="158"/>
      <c r="OH99" s="158"/>
      <c r="OI99" s="158"/>
      <c r="OJ99" s="158"/>
      <c r="OK99" s="158"/>
      <c r="OL99" s="158"/>
      <c r="OM99" s="158"/>
      <c r="ON99" s="158"/>
      <c r="OO99" s="158"/>
      <c r="OP99" s="158"/>
      <c r="OQ99" s="158"/>
      <c r="OR99" s="158"/>
      <c r="OS99" s="158"/>
      <c r="OT99" s="158"/>
      <c r="OU99" s="158"/>
      <c r="OV99" s="158"/>
      <c r="OW99" s="158"/>
      <c r="OX99" s="158"/>
      <c r="OY99" s="158"/>
      <c r="OZ99" s="158"/>
      <c r="PA99" s="158"/>
      <c r="PB99" s="158"/>
      <c r="PC99" s="158"/>
      <c r="PD99" s="158"/>
      <c r="PE99" s="158"/>
      <c r="PF99" s="158"/>
      <c r="PG99" s="158"/>
      <c r="PH99" s="158"/>
      <c r="PI99" s="158"/>
      <c r="PJ99" s="158"/>
      <c r="PK99" s="158"/>
      <c r="PL99" s="158"/>
      <c r="PM99" s="158"/>
      <c r="PN99" s="158"/>
      <c r="PO99" s="158"/>
      <c r="PP99" s="158"/>
      <c r="PQ99" s="158"/>
      <c r="PR99" s="158"/>
      <c r="PS99" s="158"/>
      <c r="PT99" s="158"/>
      <c r="PU99" s="158"/>
      <c r="PV99" s="158"/>
      <c r="PW99" s="158"/>
      <c r="PX99" s="158"/>
      <c r="PY99" s="158"/>
      <c r="PZ99" s="158"/>
      <c r="QA99" s="158"/>
      <c r="QB99" s="158"/>
      <c r="QC99" s="158"/>
      <c r="QD99" s="158"/>
      <c r="QE99" s="158"/>
      <c r="QF99" s="158"/>
      <c r="QG99" s="158"/>
      <c r="QH99" s="158"/>
      <c r="QI99" s="158"/>
      <c r="QJ99" s="158"/>
      <c r="QK99" s="158"/>
      <c r="QL99" s="158"/>
      <c r="QM99" s="158"/>
      <c r="QN99" s="158"/>
      <c r="QO99" s="158"/>
      <c r="QP99" s="158"/>
      <c r="QQ99" s="158"/>
      <c r="QR99" s="158"/>
      <c r="QS99" s="158"/>
      <c r="QT99" s="158"/>
      <c r="QU99" s="158"/>
      <c r="QV99" s="158"/>
      <c r="QW99" s="158"/>
      <c r="QX99" s="158"/>
      <c r="QY99" s="158"/>
      <c r="QZ99" s="158"/>
      <c r="RA99" s="158"/>
      <c r="RB99" s="158"/>
      <c r="RC99" s="158"/>
      <c r="RD99" s="158"/>
      <c r="RE99" s="158"/>
      <c r="RF99" s="158"/>
      <c r="RG99" s="158"/>
      <c r="RH99" s="158"/>
      <c r="RI99" s="158"/>
      <c r="RJ99" s="158"/>
      <c r="RK99" s="158"/>
      <c r="RL99" s="158"/>
      <c r="RM99" s="158"/>
      <c r="RN99" s="158"/>
      <c r="RO99" s="158"/>
      <c r="RP99" s="158"/>
      <c r="RQ99" s="158"/>
      <c r="RR99" s="158"/>
      <c r="RS99" s="158"/>
      <c r="RT99" s="158"/>
      <c r="RU99" s="158"/>
      <c r="RV99" s="158"/>
      <c r="RW99" s="158"/>
      <c r="RX99" s="158"/>
      <c r="RY99" s="158"/>
      <c r="RZ99" s="158"/>
      <c r="SA99" s="158"/>
      <c r="SB99" s="158"/>
      <c r="SC99" s="158"/>
      <c r="SD99" s="158"/>
      <c r="SE99" s="158"/>
      <c r="SF99" s="158"/>
      <c r="SG99" s="158"/>
      <c r="SH99" s="158"/>
      <c r="SI99" s="158"/>
      <c r="SJ99" s="158"/>
      <c r="SK99" s="158"/>
      <c r="SL99" s="158"/>
      <c r="SM99" s="158"/>
      <c r="SN99" s="158"/>
      <c r="SO99" s="158"/>
      <c r="SP99" s="158"/>
      <c r="SQ99" s="158"/>
      <c r="SR99" s="158"/>
      <c r="SS99" s="158"/>
      <c r="ST99" s="158"/>
      <c r="SU99" s="158"/>
      <c r="SV99" s="158"/>
      <c r="SW99" s="158"/>
      <c r="SX99" s="158"/>
      <c r="SY99" s="158"/>
      <c r="SZ99" s="158"/>
      <c r="TA99" s="158"/>
      <c r="TB99" s="158"/>
      <c r="TC99" s="158"/>
      <c r="TD99" s="158"/>
      <c r="TE99" s="158"/>
      <c r="TF99" s="158"/>
      <c r="TG99" s="158"/>
      <c r="TH99" s="158"/>
      <c r="TI99" s="158"/>
      <c r="TJ99" s="158"/>
      <c r="TK99" s="158"/>
      <c r="TL99" s="158"/>
      <c r="TM99" s="158"/>
      <c r="TN99" s="158"/>
      <c r="TO99" s="158"/>
      <c r="TP99" s="158"/>
      <c r="TQ99" s="158"/>
      <c r="TR99" s="158"/>
      <c r="TS99" s="158"/>
      <c r="TT99" s="158"/>
      <c r="TU99" s="158"/>
      <c r="TV99" s="158"/>
      <c r="TW99" s="158"/>
      <c r="TX99" s="158"/>
      <c r="TY99" s="158"/>
      <c r="TZ99" s="158"/>
      <c r="UA99" s="158"/>
      <c r="UB99" s="158"/>
      <c r="UC99" s="158"/>
      <c r="UD99" s="158"/>
      <c r="UE99" s="158"/>
      <c r="UF99" s="158"/>
      <c r="UG99" s="158"/>
      <c r="UH99" s="158"/>
      <c r="UI99" s="158"/>
      <c r="UJ99" s="158"/>
      <c r="UK99" s="158"/>
      <c r="UL99" s="158"/>
      <c r="UM99" s="158"/>
      <c r="UN99" s="158"/>
      <c r="UO99" s="158"/>
      <c r="UP99" s="158"/>
      <c r="UQ99" s="158"/>
      <c r="UR99" s="158"/>
      <c r="US99" s="158"/>
      <c r="UT99" s="158"/>
      <c r="UU99" s="158"/>
      <c r="UV99" s="158"/>
      <c r="UW99" s="158"/>
      <c r="UX99" s="158"/>
      <c r="UY99" s="158"/>
      <c r="UZ99" s="158"/>
      <c r="VA99" s="158"/>
      <c r="VB99" s="158"/>
      <c r="VC99" s="158"/>
      <c r="VD99" s="158"/>
      <c r="VE99" s="158"/>
      <c r="VF99" s="158"/>
      <c r="VG99" s="158"/>
      <c r="VH99" s="158"/>
      <c r="VI99" s="158"/>
      <c r="VJ99" s="158"/>
      <c r="VK99" s="158"/>
      <c r="VL99" s="158"/>
      <c r="VM99" s="158"/>
      <c r="VN99" s="158"/>
      <c r="VO99" s="158"/>
      <c r="VP99" s="158"/>
      <c r="VQ99" s="158"/>
      <c r="VR99" s="158"/>
      <c r="VS99" s="158"/>
      <c r="VT99" s="158"/>
      <c r="VU99" s="158"/>
      <c r="VV99" s="158"/>
      <c r="VW99" s="158"/>
      <c r="VX99" s="158"/>
      <c r="VY99" s="158"/>
      <c r="VZ99" s="158"/>
      <c r="WA99" s="158"/>
      <c r="WB99" s="158"/>
      <c r="WC99" s="158"/>
      <c r="WD99" s="158"/>
      <c r="WE99" s="158"/>
      <c r="WF99" s="158"/>
      <c r="WG99" s="158"/>
      <c r="WH99" s="158"/>
      <c r="WI99" s="158"/>
      <c r="WJ99" s="158"/>
      <c r="WK99" s="158"/>
      <c r="WL99" s="158"/>
      <c r="WM99" s="158"/>
      <c r="WN99" s="158"/>
      <c r="WO99" s="158"/>
      <c r="WP99" s="158"/>
      <c r="WQ99" s="158"/>
      <c r="WR99" s="158"/>
      <c r="WS99" s="158"/>
      <c r="WT99" s="158"/>
      <c r="WU99" s="158"/>
      <c r="WV99" s="158"/>
      <c r="WW99" s="158"/>
      <c r="WX99" s="158"/>
      <c r="WY99" s="158"/>
      <c r="WZ99" s="158"/>
      <c r="XA99" s="158"/>
      <c r="XB99" s="158"/>
      <c r="XC99" s="158"/>
      <c r="XD99" s="158"/>
      <c r="XE99" s="158"/>
      <c r="XF99" s="158"/>
      <c r="XG99" s="158"/>
      <c r="XH99" s="158"/>
      <c r="XI99" s="158"/>
      <c r="XJ99" s="158"/>
      <c r="XK99" s="158"/>
      <c r="XL99" s="158"/>
      <c r="XM99" s="158"/>
      <c r="XN99" s="158"/>
      <c r="XO99" s="158"/>
      <c r="XP99" s="158"/>
      <c r="XQ99" s="158"/>
      <c r="XR99" s="158"/>
      <c r="XS99" s="158"/>
      <c r="XT99" s="158"/>
      <c r="XU99" s="158"/>
      <c r="XV99" s="158"/>
      <c r="XW99" s="158"/>
      <c r="XX99" s="158"/>
      <c r="XY99" s="158"/>
      <c r="XZ99" s="158"/>
      <c r="YA99" s="158"/>
      <c r="YB99" s="158"/>
      <c r="YC99" s="158"/>
      <c r="YD99" s="158"/>
      <c r="YE99" s="158"/>
      <c r="YF99" s="158"/>
      <c r="YG99" s="158"/>
      <c r="YH99" s="158"/>
      <c r="YI99" s="158"/>
      <c r="YJ99" s="158"/>
      <c r="YK99" s="158"/>
      <c r="YL99" s="158"/>
      <c r="YM99" s="158"/>
      <c r="YN99" s="158"/>
      <c r="YO99" s="158"/>
      <c r="YP99" s="158"/>
      <c r="YQ99" s="158"/>
      <c r="YR99" s="158"/>
      <c r="YS99" s="158"/>
      <c r="YT99" s="158"/>
      <c r="YU99" s="158"/>
      <c r="YV99" s="158"/>
      <c r="YW99" s="158"/>
      <c r="YX99" s="158"/>
      <c r="YY99" s="158"/>
      <c r="YZ99" s="158"/>
      <c r="ZA99" s="158"/>
      <c r="ZB99" s="158"/>
      <c r="ZC99" s="158"/>
      <c r="ZD99" s="158"/>
      <c r="ZE99" s="158"/>
      <c r="ZF99" s="158"/>
      <c r="ZG99" s="158"/>
      <c r="ZH99" s="158"/>
      <c r="ZI99" s="158"/>
      <c r="ZJ99" s="158"/>
      <c r="ZK99" s="158"/>
      <c r="ZL99" s="158"/>
      <c r="ZM99" s="158"/>
      <c r="ZN99" s="158"/>
      <c r="ZO99" s="158"/>
      <c r="ZP99" s="158"/>
      <c r="ZQ99" s="158"/>
      <c r="ZR99" s="158"/>
      <c r="ZS99" s="158"/>
      <c r="ZT99" s="158"/>
      <c r="ZU99" s="158"/>
      <c r="ZV99" s="158"/>
      <c r="ZW99" s="158"/>
      <c r="ZX99" s="158"/>
      <c r="ZY99" s="158"/>
      <c r="ZZ99" s="158"/>
      <c r="AAA99" s="158"/>
      <c r="AAB99" s="158"/>
      <c r="AAC99" s="158"/>
      <c r="AAD99" s="158"/>
      <c r="AAE99" s="158"/>
      <c r="AAF99" s="158"/>
      <c r="AAG99" s="158"/>
      <c r="AAH99" s="158"/>
      <c r="AAI99" s="158"/>
      <c r="AAJ99" s="158"/>
      <c r="AAK99" s="158"/>
      <c r="AAL99" s="158"/>
      <c r="AAM99" s="158"/>
      <c r="AAN99" s="158"/>
      <c r="AAO99" s="158"/>
      <c r="AAP99" s="158"/>
      <c r="AAQ99" s="158"/>
      <c r="AAR99" s="158"/>
      <c r="AAS99" s="158"/>
      <c r="AAT99" s="158"/>
      <c r="AAU99" s="158"/>
      <c r="AAV99" s="158"/>
      <c r="AAW99" s="158"/>
      <c r="AAX99" s="158"/>
      <c r="AAY99" s="158"/>
      <c r="AAZ99" s="158"/>
      <c r="ABA99" s="158"/>
      <c r="ABB99" s="158"/>
      <c r="ABC99" s="158"/>
      <c r="ABD99" s="158"/>
      <c r="ABE99" s="158"/>
      <c r="ABF99" s="158"/>
      <c r="ABG99" s="158"/>
      <c r="ABH99" s="158"/>
      <c r="ABI99" s="158"/>
      <c r="ABJ99" s="158"/>
      <c r="ABK99" s="158"/>
      <c r="ABL99" s="158"/>
      <c r="ABM99" s="158"/>
      <c r="ABN99" s="158"/>
      <c r="ABO99" s="158"/>
      <c r="ABP99" s="158"/>
      <c r="ABQ99" s="158"/>
      <c r="ABR99" s="158"/>
      <c r="ABS99" s="158"/>
      <c r="ABT99" s="158"/>
      <c r="ABU99" s="158"/>
      <c r="ABV99" s="158"/>
      <c r="ABW99" s="158"/>
      <c r="ABX99" s="158"/>
      <c r="ABY99" s="158"/>
      <c r="ABZ99" s="158"/>
      <c r="ACA99" s="158"/>
      <c r="ACB99" s="158"/>
      <c r="ACC99" s="158"/>
      <c r="ACD99" s="158"/>
      <c r="ACE99" s="158"/>
      <c r="ACF99" s="158"/>
      <c r="ACG99" s="158"/>
      <c r="ACH99" s="158"/>
      <c r="ACI99" s="158"/>
      <c r="ACJ99" s="158"/>
      <c r="ACK99" s="158"/>
      <c r="ACL99" s="158"/>
      <c r="ACM99" s="158"/>
      <c r="ACN99" s="158"/>
      <c r="ACO99" s="158"/>
      <c r="ACP99" s="158"/>
      <c r="ACQ99" s="158"/>
      <c r="ACR99" s="158"/>
      <c r="ACS99" s="158"/>
      <c r="ACT99" s="158"/>
      <c r="ACU99" s="158"/>
      <c r="ACV99" s="158"/>
      <c r="ACW99" s="158"/>
      <c r="ACX99" s="158"/>
      <c r="ACY99" s="158"/>
      <c r="ACZ99" s="158"/>
      <c r="ADA99" s="158"/>
      <c r="ADB99" s="158"/>
      <c r="ADC99" s="158"/>
      <c r="ADD99" s="158"/>
      <c r="ADE99" s="158"/>
      <c r="ADF99" s="158"/>
      <c r="ADG99" s="158"/>
      <c r="ADH99" s="158"/>
      <c r="ADI99" s="158"/>
      <c r="ADJ99" s="158"/>
      <c r="ADK99" s="158"/>
      <c r="ADL99" s="158"/>
      <c r="ADM99" s="158"/>
      <c r="ADN99" s="158"/>
      <c r="ADO99" s="158"/>
      <c r="ADP99" s="158"/>
      <c r="ADQ99" s="158"/>
      <c r="ADR99" s="158"/>
      <c r="ADS99" s="158"/>
      <c r="ADT99" s="158"/>
      <c r="ADU99" s="158"/>
      <c r="ADV99" s="158"/>
      <c r="ADW99" s="158"/>
      <c r="ADX99" s="158"/>
      <c r="ADY99" s="158"/>
      <c r="ADZ99" s="158"/>
      <c r="AEA99" s="158"/>
      <c r="AEB99" s="158"/>
      <c r="AEC99" s="158"/>
      <c r="AED99" s="158"/>
      <c r="AEE99" s="158"/>
      <c r="AEF99" s="158"/>
      <c r="AEG99" s="158"/>
      <c r="AEH99" s="158"/>
      <c r="AEI99" s="158"/>
      <c r="AEJ99" s="158"/>
      <c r="AEK99" s="158"/>
      <c r="AEL99" s="158"/>
      <c r="AEM99" s="158"/>
      <c r="AEN99" s="158"/>
      <c r="AEO99" s="158"/>
      <c r="AEP99" s="158"/>
      <c r="AEQ99" s="158"/>
      <c r="AER99" s="158"/>
      <c r="AES99" s="158"/>
      <c r="AET99" s="158"/>
      <c r="AEU99" s="158"/>
      <c r="AEV99" s="158"/>
      <c r="AEW99" s="158"/>
      <c r="AEX99" s="158"/>
      <c r="AEY99" s="158"/>
      <c r="AEZ99" s="158"/>
      <c r="AFA99" s="158"/>
      <c r="AFB99" s="158"/>
      <c r="AFC99" s="158"/>
      <c r="AFD99" s="158"/>
      <c r="AFE99" s="158"/>
      <c r="AFF99" s="158"/>
      <c r="AFG99" s="158"/>
      <c r="AFH99" s="158"/>
      <c r="AFI99" s="158"/>
      <c r="AFJ99" s="158"/>
      <c r="AFK99" s="158"/>
      <c r="AFL99" s="158"/>
      <c r="AFM99" s="158"/>
      <c r="AFN99" s="158"/>
      <c r="AFO99" s="158"/>
      <c r="AFP99" s="158"/>
      <c r="AFQ99" s="158"/>
      <c r="AFR99" s="158"/>
      <c r="AFS99" s="158"/>
      <c r="AFT99" s="158"/>
      <c r="AFU99" s="158"/>
      <c r="AFV99" s="158"/>
      <c r="AFW99" s="158"/>
      <c r="AFX99" s="158"/>
      <c r="AFY99" s="158"/>
      <c r="AFZ99" s="158"/>
      <c r="AGA99" s="158"/>
      <c r="AGB99" s="158"/>
      <c r="AGC99" s="158"/>
      <c r="AGD99" s="158"/>
      <c r="AGE99" s="158"/>
      <c r="AGF99" s="158"/>
      <c r="AGG99" s="158"/>
      <c r="AGH99" s="158"/>
      <c r="AGI99" s="158"/>
      <c r="AGJ99" s="158"/>
      <c r="AGK99" s="158"/>
      <c r="AGL99" s="158"/>
      <c r="AGM99" s="158"/>
      <c r="AGN99" s="158"/>
      <c r="AGO99" s="158"/>
      <c r="AGP99" s="158"/>
      <c r="AGQ99" s="158"/>
      <c r="AGR99" s="158"/>
      <c r="AGS99" s="158"/>
      <c r="AGT99" s="158"/>
      <c r="AGU99" s="158"/>
      <c r="AGV99" s="158"/>
      <c r="AGW99" s="158"/>
      <c r="AGX99" s="158"/>
      <c r="AGY99" s="158"/>
      <c r="AGZ99" s="158"/>
      <c r="AHA99" s="158"/>
      <c r="AHB99" s="158"/>
      <c r="AHC99" s="158"/>
      <c r="AHD99" s="158"/>
      <c r="AHE99" s="158"/>
      <c r="AHF99" s="158"/>
      <c r="AHG99" s="158"/>
      <c r="AHH99" s="158"/>
      <c r="AHI99" s="158"/>
      <c r="AHJ99" s="158"/>
      <c r="AHK99" s="158"/>
      <c r="AHL99" s="158"/>
      <c r="AHM99" s="158"/>
      <c r="AHN99" s="158"/>
      <c r="AHO99" s="158"/>
      <c r="AHP99" s="158"/>
      <c r="AHQ99" s="158"/>
      <c r="AHR99" s="158"/>
      <c r="AHS99" s="158"/>
      <c r="AHT99" s="158"/>
      <c r="AHU99" s="158"/>
      <c r="AHV99" s="158"/>
      <c r="AHW99" s="158"/>
      <c r="AHX99" s="158"/>
      <c r="AHY99" s="158"/>
      <c r="AHZ99" s="158"/>
      <c r="AIA99" s="158"/>
      <c r="AIB99" s="158"/>
      <c r="AIC99" s="158"/>
      <c r="AID99" s="158"/>
      <c r="AIE99" s="158"/>
      <c r="AIF99" s="158"/>
      <c r="AIG99" s="158"/>
      <c r="AIH99" s="158"/>
      <c r="AII99" s="158"/>
      <c r="AIJ99" s="158"/>
      <c r="AIK99" s="158"/>
      <c r="AIL99" s="158"/>
      <c r="AIM99" s="158"/>
      <c r="AIN99" s="158"/>
      <c r="AIO99" s="158"/>
      <c r="AIP99" s="158"/>
      <c r="AIQ99" s="158"/>
      <c r="AIR99" s="158"/>
      <c r="AIS99" s="158"/>
      <c r="AIT99" s="158"/>
      <c r="AIU99" s="158"/>
      <c r="AIV99" s="158"/>
      <c r="AIW99" s="158"/>
      <c r="AIX99" s="158"/>
      <c r="AIY99" s="158"/>
      <c r="AIZ99" s="158"/>
      <c r="AJA99" s="158"/>
      <c r="AJB99" s="158"/>
      <c r="AJC99" s="158"/>
      <c r="AJD99" s="158"/>
      <c r="AJE99" s="158"/>
      <c r="AJF99" s="158"/>
      <c r="AJG99" s="158"/>
      <c r="AJH99" s="158"/>
      <c r="AJI99" s="158"/>
      <c r="AJJ99" s="158"/>
      <c r="AJK99" s="158"/>
      <c r="AJL99" s="158"/>
      <c r="AJM99" s="158"/>
      <c r="AJN99" s="158"/>
      <c r="AJO99" s="158"/>
      <c r="AJP99" s="158"/>
      <c r="AJQ99" s="158"/>
      <c r="AJR99" s="158"/>
      <c r="AJS99" s="158"/>
      <c r="AJT99" s="158"/>
      <c r="AJU99" s="158"/>
      <c r="AJV99" s="158"/>
      <c r="AJW99" s="158"/>
      <c r="AJX99" s="158"/>
      <c r="AJY99" s="158"/>
      <c r="AJZ99" s="158"/>
      <c r="AKA99" s="158"/>
      <c r="AKB99" s="158"/>
      <c r="AKC99" s="158"/>
      <c r="AKD99" s="158"/>
      <c r="AKE99" s="158"/>
      <c r="AKF99" s="158"/>
      <c r="AKG99" s="158"/>
      <c r="AKH99" s="158"/>
      <c r="AKI99" s="158"/>
      <c r="AKJ99" s="158"/>
      <c r="AKK99" s="158"/>
      <c r="AKL99" s="158"/>
      <c r="AKM99" s="158"/>
      <c r="AKN99" s="158"/>
      <c r="AKO99" s="158"/>
      <c r="AKP99" s="158"/>
      <c r="AKQ99" s="158"/>
      <c r="AKR99" s="158"/>
      <c r="AKS99" s="158"/>
      <c r="AKT99" s="158"/>
      <c r="AKU99" s="158"/>
      <c r="AKV99" s="158"/>
      <c r="AKW99" s="158"/>
      <c r="AKX99" s="158"/>
      <c r="AKY99" s="158"/>
      <c r="AKZ99" s="158"/>
      <c r="ALA99" s="158"/>
      <c r="ALB99" s="158"/>
      <c r="ALC99" s="158"/>
      <c r="ALD99" s="158"/>
      <c r="ALE99" s="158"/>
      <c r="ALF99" s="158"/>
      <c r="ALG99" s="158"/>
      <c r="ALH99" s="158"/>
      <c r="ALI99" s="158"/>
      <c r="ALJ99" s="158"/>
      <c r="ALK99" s="158"/>
      <c r="ALL99" s="158"/>
      <c r="ALM99" s="158"/>
      <c r="ALN99" s="158"/>
      <c r="ALO99" s="158"/>
      <c r="ALP99" s="158"/>
      <c r="ALQ99" s="158"/>
      <c r="ALR99" s="158"/>
      <c r="ALS99" s="158"/>
      <c r="ALT99" s="158"/>
      <c r="ALU99" s="158"/>
      <c r="ALV99" s="158"/>
      <c r="ALW99" s="158"/>
      <c r="ALX99" s="158"/>
      <c r="ALY99" s="158"/>
      <c r="ALZ99" s="158"/>
      <c r="AMA99" s="158"/>
      <c r="AMB99" s="158"/>
      <c r="AMC99" s="158"/>
      <c r="AMD99" s="158"/>
      <c r="AME99" s="158"/>
      <c r="AMF99" s="158"/>
      <c r="AMG99" s="158"/>
      <c r="AMH99" s="158"/>
      <c r="AMI99" s="158"/>
      <c r="AMJ99" s="158"/>
      <c r="AMK99" s="158"/>
    </row>
    <row r="100" spans="1:1025" s="159" customFormat="1" ht="24.75" customHeight="1">
      <c r="A100" s="189" t="s">
        <v>151</v>
      </c>
      <c r="B100" s="154" t="s">
        <v>142</v>
      </c>
      <c r="C100" s="155" t="s">
        <v>143</v>
      </c>
      <c r="D100" s="156">
        <v>1</v>
      </c>
      <c r="E100" s="192">
        <v>125.94</v>
      </c>
      <c r="F100" s="157"/>
      <c r="G100" s="157"/>
      <c r="H100" s="157"/>
      <c r="I100" s="158"/>
      <c r="J100" s="158"/>
      <c r="K100" s="158"/>
      <c r="L100" s="158"/>
      <c r="M100" s="158"/>
      <c r="N100" s="158"/>
      <c r="O100" s="158"/>
      <c r="P100" s="158"/>
      <c r="Q100" s="158"/>
      <c r="R100" s="158"/>
      <c r="S100" s="158"/>
      <c r="T100" s="158"/>
      <c r="U100" s="158"/>
      <c r="V100" s="158"/>
      <c r="W100" s="158"/>
      <c r="X100" s="158"/>
      <c r="Y100" s="158"/>
      <c r="Z100" s="158"/>
      <c r="AA100" s="158"/>
      <c r="AB100" s="158"/>
      <c r="AC100" s="158"/>
      <c r="AD100" s="158"/>
      <c r="AE100" s="158"/>
      <c r="AF100" s="158"/>
      <c r="AG100" s="158"/>
      <c r="AH100" s="158"/>
      <c r="AI100" s="158"/>
      <c r="AJ100" s="158"/>
      <c r="AK100" s="158"/>
      <c r="AL100" s="158"/>
      <c r="AM100" s="158"/>
      <c r="AN100" s="158"/>
      <c r="AO100" s="158"/>
      <c r="AP100" s="158"/>
      <c r="AQ100" s="158"/>
      <c r="AR100" s="158"/>
      <c r="AS100" s="158"/>
      <c r="AT100" s="158"/>
      <c r="AU100" s="158"/>
      <c r="AV100" s="158"/>
      <c r="AW100" s="158"/>
      <c r="AX100" s="158"/>
      <c r="AY100" s="158"/>
      <c r="AZ100" s="158"/>
      <c r="BA100" s="158"/>
      <c r="BB100" s="158"/>
      <c r="BC100" s="158"/>
      <c r="BD100" s="158"/>
      <c r="BE100" s="158"/>
      <c r="BF100" s="158"/>
      <c r="BG100" s="158"/>
      <c r="BH100" s="158"/>
      <c r="BI100" s="158"/>
      <c r="BJ100" s="158"/>
      <c r="BK100" s="158"/>
      <c r="BL100" s="158"/>
      <c r="BM100" s="158"/>
      <c r="BN100" s="158"/>
      <c r="BO100" s="158"/>
      <c r="BP100" s="158"/>
      <c r="BQ100" s="158"/>
      <c r="BR100" s="158"/>
      <c r="BS100" s="158"/>
      <c r="BT100" s="158"/>
      <c r="BU100" s="158"/>
      <c r="BV100" s="158"/>
      <c r="BW100" s="158"/>
      <c r="BX100" s="158"/>
      <c r="BY100" s="158"/>
      <c r="BZ100" s="158"/>
      <c r="CA100" s="158"/>
      <c r="CB100" s="158"/>
      <c r="CC100" s="158"/>
      <c r="CD100" s="158"/>
      <c r="CE100" s="158"/>
      <c r="CF100" s="158"/>
      <c r="CG100" s="158"/>
      <c r="CH100" s="158"/>
      <c r="CI100" s="158"/>
      <c r="CJ100" s="158"/>
      <c r="CK100" s="158"/>
      <c r="CL100" s="158"/>
      <c r="CM100" s="158"/>
      <c r="CN100" s="158"/>
      <c r="CO100" s="158"/>
      <c r="CP100" s="158"/>
      <c r="CQ100" s="158"/>
      <c r="CR100" s="158"/>
      <c r="CS100" s="158"/>
      <c r="CT100" s="158"/>
      <c r="CU100" s="158"/>
      <c r="CV100" s="158"/>
      <c r="CW100" s="158"/>
      <c r="CX100" s="158"/>
      <c r="CY100" s="158"/>
      <c r="CZ100" s="158"/>
      <c r="DA100" s="158"/>
      <c r="DB100" s="158"/>
      <c r="DC100" s="158"/>
      <c r="DD100" s="158"/>
      <c r="DE100" s="158"/>
      <c r="DF100" s="158"/>
      <c r="DG100" s="158"/>
      <c r="DH100" s="158"/>
      <c r="DI100" s="158"/>
      <c r="DJ100" s="158"/>
      <c r="DK100" s="158"/>
      <c r="DL100" s="158"/>
      <c r="DM100" s="158"/>
      <c r="DN100" s="158"/>
      <c r="DO100" s="158"/>
      <c r="DP100" s="158"/>
      <c r="DQ100" s="158"/>
      <c r="DR100" s="158"/>
      <c r="DS100" s="158"/>
      <c r="DT100" s="158"/>
      <c r="DU100" s="158"/>
      <c r="DV100" s="158"/>
      <c r="DW100" s="158"/>
      <c r="DX100" s="158"/>
      <c r="DY100" s="158"/>
      <c r="DZ100" s="158"/>
      <c r="EA100" s="158"/>
      <c r="EB100" s="158"/>
      <c r="EC100" s="158"/>
      <c r="ED100" s="158"/>
      <c r="EE100" s="158"/>
      <c r="EF100" s="158"/>
      <c r="EG100" s="158"/>
      <c r="EH100" s="158"/>
      <c r="EI100" s="158"/>
      <c r="EJ100" s="158"/>
      <c r="EK100" s="158"/>
      <c r="EL100" s="158"/>
      <c r="EM100" s="158"/>
      <c r="EN100" s="158"/>
      <c r="EO100" s="158"/>
      <c r="EP100" s="158"/>
      <c r="EQ100" s="158"/>
      <c r="ER100" s="158"/>
      <c r="ES100" s="158"/>
      <c r="ET100" s="158"/>
      <c r="EU100" s="158"/>
      <c r="EV100" s="158"/>
      <c r="EW100" s="158"/>
      <c r="EX100" s="158"/>
      <c r="EY100" s="158"/>
      <c r="EZ100" s="158"/>
      <c r="FA100" s="158"/>
      <c r="FB100" s="158"/>
      <c r="FC100" s="158"/>
      <c r="FD100" s="158"/>
      <c r="FE100" s="158"/>
      <c r="FF100" s="158"/>
      <c r="FG100" s="158"/>
      <c r="FH100" s="158"/>
      <c r="FI100" s="158"/>
      <c r="FJ100" s="158"/>
      <c r="FK100" s="158"/>
      <c r="FL100" s="158"/>
      <c r="FM100" s="158"/>
      <c r="FN100" s="158"/>
      <c r="FO100" s="158"/>
      <c r="FP100" s="158"/>
      <c r="FQ100" s="158"/>
      <c r="FR100" s="158"/>
      <c r="FS100" s="158"/>
      <c r="FT100" s="158"/>
      <c r="FU100" s="158"/>
      <c r="FV100" s="158"/>
      <c r="FW100" s="158"/>
      <c r="FX100" s="158"/>
      <c r="FY100" s="158"/>
      <c r="FZ100" s="158"/>
      <c r="GA100" s="158"/>
      <c r="GB100" s="158"/>
      <c r="GC100" s="158"/>
      <c r="GD100" s="158"/>
      <c r="GE100" s="158"/>
      <c r="GF100" s="158"/>
      <c r="GG100" s="158"/>
      <c r="GH100" s="158"/>
      <c r="GI100" s="158"/>
      <c r="GJ100" s="158"/>
      <c r="GK100" s="158"/>
      <c r="GL100" s="158"/>
      <c r="GM100" s="158"/>
      <c r="GN100" s="158"/>
      <c r="GO100" s="158"/>
      <c r="GP100" s="158"/>
      <c r="GQ100" s="158"/>
      <c r="GR100" s="158"/>
      <c r="GS100" s="158"/>
      <c r="GT100" s="158"/>
      <c r="GU100" s="158"/>
      <c r="GV100" s="158"/>
      <c r="GW100" s="158"/>
      <c r="GX100" s="158"/>
      <c r="GY100" s="158"/>
      <c r="GZ100" s="158"/>
      <c r="HA100" s="158"/>
      <c r="HB100" s="158"/>
      <c r="HC100" s="158"/>
      <c r="HD100" s="158"/>
      <c r="HE100" s="158"/>
      <c r="HF100" s="158"/>
      <c r="HG100" s="158"/>
      <c r="HH100" s="158"/>
      <c r="HI100" s="158"/>
      <c r="HJ100" s="158"/>
      <c r="HK100" s="158"/>
      <c r="HL100" s="158"/>
      <c r="HM100" s="158"/>
      <c r="HN100" s="158"/>
      <c r="HO100" s="158"/>
      <c r="HP100" s="158"/>
      <c r="HQ100" s="158"/>
      <c r="HR100" s="158"/>
      <c r="HS100" s="158"/>
      <c r="HT100" s="158"/>
      <c r="HU100" s="158"/>
      <c r="HV100" s="158"/>
      <c r="HW100" s="158"/>
      <c r="HX100" s="158"/>
      <c r="HY100" s="158"/>
      <c r="HZ100" s="158"/>
      <c r="IA100" s="158"/>
      <c r="IB100" s="158"/>
      <c r="IC100" s="158"/>
      <c r="ID100" s="158"/>
      <c r="IE100" s="158"/>
      <c r="IF100" s="158"/>
      <c r="IG100" s="158"/>
      <c r="IH100" s="158"/>
      <c r="II100" s="158"/>
      <c r="IJ100" s="158"/>
      <c r="IK100" s="158"/>
      <c r="IL100" s="158"/>
      <c r="IM100" s="158"/>
      <c r="IN100" s="158"/>
      <c r="IO100" s="158"/>
      <c r="IP100" s="158"/>
      <c r="IQ100" s="158"/>
      <c r="IR100" s="158"/>
      <c r="IS100" s="158"/>
      <c r="IT100" s="158"/>
      <c r="IU100" s="158"/>
      <c r="IV100" s="158"/>
      <c r="IW100" s="158"/>
      <c r="IX100" s="158"/>
      <c r="IY100" s="158"/>
      <c r="IZ100" s="158"/>
      <c r="JA100" s="158"/>
      <c r="JB100" s="158"/>
      <c r="JC100" s="158"/>
      <c r="JD100" s="158"/>
      <c r="JE100" s="158"/>
      <c r="JF100" s="158"/>
      <c r="JG100" s="158"/>
      <c r="JH100" s="158"/>
      <c r="JI100" s="158"/>
      <c r="JJ100" s="158"/>
      <c r="JK100" s="158"/>
      <c r="JL100" s="158"/>
      <c r="JM100" s="158"/>
      <c r="JN100" s="158"/>
      <c r="JO100" s="158"/>
      <c r="JP100" s="158"/>
      <c r="JQ100" s="158"/>
      <c r="JR100" s="158"/>
      <c r="JS100" s="158"/>
      <c r="JT100" s="158"/>
      <c r="JU100" s="158"/>
      <c r="JV100" s="158"/>
      <c r="JW100" s="158"/>
      <c r="JX100" s="158"/>
      <c r="JY100" s="158"/>
      <c r="JZ100" s="158"/>
      <c r="KA100" s="158"/>
      <c r="KB100" s="158"/>
      <c r="KC100" s="158"/>
      <c r="KD100" s="158"/>
      <c r="KE100" s="158"/>
      <c r="KF100" s="158"/>
      <c r="KG100" s="158"/>
      <c r="KH100" s="158"/>
      <c r="KI100" s="158"/>
      <c r="KJ100" s="158"/>
      <c r="KK100" s="158"/>
      <c r="KL100" s="158"/>
      <c r="KM100" s="158"/>
      <c r="KN100" s="158"/>
      <c r="KO100" s="158"/>
      <c r="KP100" s="158"/>
      <c r="KQ100" s="158"/>
      <c r="KR100" s="158"/>
      <c r="KS100" s="158"/>
      <c r="KT100" s="158"/>
      <c r="KU100" s="158"/>
      <c r="KV100" s="158"/>
      <c r="KW100" s="158"/>
      <c r="KX100" s="158"/>
      <c r="KY100" s="158"/>
      <c r="KZ100" s="158"/>
      <c r="LA100" s="158"/>
      <c r="LB100" s="158"/>
      <c r="LC100" s="158"/>
      <c r="LD100" s="158"/>
      <c r="LE100" s="158"/>
      <c r="LF100" s="158"/>
      <c r="LG100" s="158"/>
      <c r="LH100" s="158"/>
      <c r="LI100" s="158"/>
      <c r="LJ100" s="158"/>
      <c r="LK100" s="158"/>
      <c r="LL100" s="158"/>
      <c r="LM100" s="158"/>
      <c r="LN100" s="158"/>
      <c r="LO100" s="158"/>
      <c r="LP100" s="158"/>
      <c r="LQ100" s="158"/>
      <c r="LR100" s="158"/>
      <c r="LS100" s="158"/>
      <c r="LT100" s="158"/>
      <c r="LU100" s="158"/>
      <c r="LV100" s="158"/>
      <c r="LW100" s="158"/>
      <c r="LX100" s="158"/>
      <c r="LY100" s="158"/>
      <c r="LZ100" s="158"/>
      <c r="MA100" s="158"/>
      <c r="MB100" s="158"/>
      <c r="MC100" s="158"/>
      <c r="MD100" s="158"/>
      <c r="ME100" s="158"/>
      <c r="MF100" s="158"/>
      <c r="MG100" s="158"/>
      <c r="MH100" s="158"/>
      <c r="MI100" s="158"/>
      <c r="MJ100" s="158"/>
      <c r="MK100" s="158"/>
      <c r="ML100" s="158"/>
      <c r="MM100" s="158"/>
      <c r="MN100" s="158"/>
      <c r="MO100" s="158"/>
      <c r="MP100" s="158"/>
      <c r="MQ100" s="158"/>
      <c r="MR100" s="158"/>
      <c r="MS100" s="158"/>
      <c r="MT100" s="158"/>
      <c r="MU100" s="158"/>
      <c r="MV100" s="158"/>
      <c r="MW100" s="158"/>
      <c r="MX100" s="158"/>
      <c r="MY100" s="158"/>
      <c r="MZ100" s="158"/>
      <c r="NA100" s="158"/>
      <c r="NB100" s="158"/>
      <c r="NC100" s="158"/>
      <c r="ND100" s="158"/>
      <c r="NE100" s="158"/>
      <c r="NF100" s="158"/>
      <c r="NG100" s="158"/>
      <c r="NH100" s="158"/>
      <c r="NI100" s="158"/>
      <c r="NJ100" s="158"/>
      <c r="NK100" s="158"/>
      <c r="NL100" s="158"/>
      <c r="NM100" s="158"/>
      <c r="NN100" s="158"/>
      <c r="NO100" s="158"/>
      <c r="NP100" s="158"/>
      <c r="NQ100" s="158"/>
      <c r="NR100" s="158"/>
      <c r="NS100" s="158"/>
      <c r="NT100" s="158"/>
      <c r="NU100" s="158"/>
      <c r="NV100" s="158"/>
      <c r="NW100" s="158"/>
      <c r="NX100" s="158"/>
      <c r="NY100" s="158"/>
      <c r="NZ100" s="158"/>
      <c r="OA100" s="158"/>
      <c r="OB100" s="158"/>
      <c r="OC100" s="158"/>
      <c r="OD100" s="158"/>
      <c r="OE100" s="158"/>
      <c r="OF100" s="158"/>
      <c r="OG100" s="158"/>
      <c r="OH100" s="158"/>
      <c r="OI100" s="158"/>
      <c r="OJ100" s="158"/>
      <c r="OK100" s="158"/>
      <c r="OL100" s="158"/>
      <c r="OM100" s="158"/>
      <c r="ON100" s="158"/>
      <c r="OO100" s="158"/>
      <c r="OP100" s="158"/>
      <c r="OQ100" s="158"/>
      <c r="OR100" s="158"/>
      <c r="OS100" s="158"/>
      <c r="OT100" s="158"/>
      <c r="OU100" s="158"/>
      <c r="OV100" s="158"/>
      <c r="OW100" s="158"/>
      <c r="OX100" s="158"/>
      <c r="OY100" s="158"/>
      <c r="OZ100" s="158"/>
      <c r="PA100" s="158"/>
      <c r="PB100" s="158"/>
      <c r="PC100" s="158"/>
      <c r="PD100" s="158"/>
      <c r="PE100" s="158"/>
      <c r="PF100" s="158"/>
      <c r="PG100" s="158"/>
      <c r="PH100" s="158"/>
      <c r="PI100" s="158"/>
      <c r="PJ100" s="158"/>
      <c r="PK100" s="158"/>
      <c r="PL100" s="158"/>
      <c r="PM100" s="158"/>
      <c r="PN100" s="158"/>
      <c r="PO100" s="158"/>
      <c r="PP100" s="158"/>
      <c r="PQ100" s="158"/>
      <c r="PR100" s="158"/>
      <c r="PS100" s="158"/>
      <c r="PT100" s="158"/>
      <c r="PU100" s="158"/>
      <c r="PV100" s="158"/>
      <c r="PW100" s="158"/>
      <c r="PX100" s="158"/>
      <c r="PY100" s="158"/>
      <c r="PZ100" s="158"/>
      <c r="QA100" s="158"/>
      <c r="QB100" s="158"/>
      <c r="QC100" s="158"/>
      <c r="QD100" s="158"/>
      <c r="QE100" s="158"/>
      <c r="QF100" s="158"/>
      <c r="QG100" s="158"/>
      <c r="QH100" s="158"/>
      <c r="QI100" s="158"/>
      <c r="QJ100" s="158"/>
      <c r="QK100" s="158"/>
      <c r="QL100" s="158"/>
      <c r="QM100" s="158"/>
      <c r="QN100" s="158"/>
      <c r="QO100" s="158"/>
      <c r="QP100" s="158"/>
      <c r="QQ100" s="158"/>
      <c r="QR100" s="158"/>
      <c r="QS100" s="158"/>
      <c r="QT100" s="158"/>
      <c r="QU100" s="158"/>
      <c r="QV100" s="158"/>
      <c r="QW100" s="158"/>
      <c r="QX100" s="158"/>
      <c r="QY100" s="158"/>
      <c r="QZ100" s="158"/>
      <c r="RA100" s="158"/>
      <c r="RB100" s="158"/>
      <c r="RC100" s="158"/>
      <c r="RD100" s="158"/>
      <c r="RE100" s="158"/>
      <c r="RF100" s="158"/>
      <c r="RG100" s="158"/>
      <c r="RH100" s="158"/>
      <c r="RI100" s="158"/>
      <c r="RJ100" s="158"/>
      <c r="RK100" s="158"/>
      <c r="RL100" s="158"/>
      <c r="RM100" s="158"/>
      <c r="RN100" s="158"/>
      <c r="RO100" s="158"/>
      <c r="RP100" s="158"/>
      <c r="RQ100" s="158"/>
      <c r="RR100" s="158"/>
      <c r="RS100" s="158"/>
      <c r="RT100" s="158"/>
      <c r="RU100" s="158"/>
      <c r="RV100" s="158"/>
      <c r="RW100" s="158"/>
      <c r="RX100" s="158"/>
      <c r="RY100" s="158"/>
      <c r="RZ100" s="158"/>
      <c r="SA100" s="158"/>
      <c r="SB100" s="158"/>
      <c r="SC100" s="158"/>
      <c r="SD100" s="158"/>
      <c r="SE100" s="158"/>
      <c r="SF100" s="158"/>
      <c r="SG100" s="158"/>
      <c r="SH100" s="158"/>
      <c r="SI100" s="158"/>
      <c r="SJ100" s="158"/>
      <c r="SK100" s="158"/>
      <c r="SL100" s="158"/>
      <c r="SM100" s="158"/>
      <c r="SN100" s="158"/>
      <c r="SO100" s="158"/>
      <c r="SP100" s="158"/>
      <c r="SQ100" s="158"/>
      <c r="SR100" s="158"/>
      <c r="SS100" s="158"/>
      <c r="ST100" s="158"/>
      <c r="SU100" s="158"/>
      <c r="SV100" s="158"/>
      <c r="SW100" s="158"/>
      <c r="SX100" s="158"/>
      <c r="SY100" s="158"/>
      <c r="SZ100" s="158"/>
      <c r="TA100" s="158"/>
      <c r="TB100" s="158"/>
      <c r="TC100" s="158"/>
      <c r="TD100" s="158"/>
      <c r="TE100" s="158"/>
      <c r="TF100" s="158"/>
      <c r="TG100" s="158"/>
      <c r="TH100" s="158"/>
      <c r="TI100" s="158"/>
      <c r="TJ100" s="158"/>
      <c r="TK100" s="158"/>
      <c r="TL100" s="158"/>
      <c r="TM100" s="158"/>
      <c r="TN100" s="158"/>
      <c r="TO100" s="158"/>
      <c r="TP100" s="158"/>
      <c r="TQ100" s="158"/>
      <c r="TR100" s="158"/>
      <c r="TS100" s="158"/>
      <c r="TT100" s="158"/>
      <c r="TU100" s="158"/>
      <c r="TV100" s="158"/>
      <c r="TW100" s="158"/>
      <c r="TX100" s="158"/>
      <c r="TY100" s="158"/>
      <c r="TZ100" s="158"/>
      <c r="UA100" s="158"/>
      <c r="UB100" s="158"/>
      <c r="UC100" s="158"/>
      <c r="UD100" s="158"/>
      <c r="UE100" s="158"/>
      <c r="UF100" s="158"/>
      <c r="UG100" s="158"/>
      <c r="UH100" s="158"/>
      <c r="UI100" s="158"/>
      <c r="UJ100" s="158"/>
      <c r="UK100" s="158"/>
      <c r="UL100" s="158"/>
      <c r="UM100" s="158"/>
      <c r="UN100" s="158"/>
      <c r="UO100" s="158"/>
      <c r="UP100" s="158"/>
      <c r="UQ100" s="158"/>
      <c r="UR100" s="158"/>
      <c r="US100" s="158"/>
      <c r="UT100" s="158"/>
      <c r="UU100" s="158"/>
      <c r="UV100" s="158"/>
      <c r="UW100" s="158"/>
      <c r="UX100" s="158"/>
      <c r="UY100" s="158"/>
      <c r="UZ100" s="158"/>
      <c r="VA100" s="158"/>
      <c r="VB100" s="158"/>
      <c r="VC100" s="158"/>
      <c r="VD100" s="158"/>
      <c r="VE100" s="158"/>
      <c r="VF100" s="158"/>
      <c r="VG100" s="158"/>
      <c r="VH100" s="158"/>
      <c r="VI100" s="158"/>
      <c r="VJ100" s="158"/>
      <c r="VK100" s="158"/>
      <c r="VL100" s="158"/>
      <c r="VM100" s="158"/>
      <c r="VN100" s="158"/>
      <c r="VO100" s="158"/>
      <c r="VP100" s="158"/>
      <c r="VQ100" s="158"/>
      <c r="VR100" s="158"/>
      <c r="VS100" s="158"/>
      <c r="VT100" s="158"/>
      <c r="VU100" s="158"/>
      <c r="VV100" s="158"/>
      <c r="VW100" s="158"/>
      <c r="VX100" s="158"/>
      <c r="VY100" s="158"/>
      <c r="VZ100" s="158"/>
      <c r="WA100" s="158"/>
      <c r="WB100" s="158"/>
      <c r="WC100" s="158"/>
      <c r="WD100" s="158"/>
      <c r="WE100" s="158"/>
      <c r="WF100" s="158"/>
      <c r="WG100" s="158"/>
      <c r="WH100" s="158"/>
      <c r="WI100" s="158"/>
      <c r="WJ100" s="158"/>
      <c r="WK100" s="158"/>
      <c r="WL100" s="158"/>
      <c r="WM100" s="158"/>
      <c r="WN100" s="158"/>
      <c r="WO100" s="158"/>
      <c r="WP100" s="158"/>
      <c r="WQ100" s="158"/>
      <c r="WR100" s="158"/>
      <c r="WS100" s="158"/>
      <c r="WT100" s="158"/>
      <c r="WU100" s="158"/>
      <c r="WV100" s="158"/>
      <c r="WW100" s="158"/>
      <c r="WX100" s="158"/>
      <c r="WY100" s="158"/>
      <c r="WZ100" s="158"/>
      <c r="XA100" s="158"/>
      <c r="XB100" s="158"/>
      <c r="XC100" s="158"/>
      <c r="XD100" s="158"/>
      <c r="XE100" s="158"/>
      <c r="XF100" s="158"/>
      <c r="XG100" s="158"/>
      <c r="XH100" s="158"/>
      <c r="XI100" s="158"/>
      <c r="XJ100" s="158"/>
      <c r="XK100" s="158"/>
      <c r="XL100" s="158"/>
      <c r="XM100" s="158"/>
      <c r="XN100" s="158"/>
      <c r="XO100" s="158"/>
      <c r="XP100" s="158"/>
      <c r="XQ100" s="158"/>
      <c r="XR100" s="158"/>
      <c r="XS100" s="158"/>
      <c r="XT100" s="158"/>
      <c r="XU100" s="158"/>
      <c r="XV100" s="158"/>
      <c r="XW100" s="158"/>
      <c r="XX100" s="158"/>
      <c r="XY100" s="158"/>
      <c r="XZ100" s="158"/>
      <c r="YA100" s="158"/>
      <c r="YB100" s="158"/>
      <c r="YC100" s="158"/>
      <c r="YD100" s="158"/>
      <c r="YE100" s="158"/>
      <c r="YF100" s="158"/>
      <c r="YG100" s="158"/>
      <c r="YH100" s="158"/>
      <c r="YI100" s="158"/>
      <c r="YJ100" s="158"/>
      <c r="YK100" s="158"/>
      <c r="YL100" s="158"/>
      <c r="YM100" s="158"/>
      <c r="YN100" s="158"/>
      <c r="YO100" s="158"/>
      <c r="YP100" s="158"/>
      <c r="YQ100" s="158"/>
      <c r="YR100" s="158"/>
      <c r="YS100" s="158"/>
      <c r="YT100" s="158"/>
      <c r="YU100" s="158"/>
      <c r="YV100" s="158"/>
      <c r="YW100" s="158"/>
      <c r="YX100" s="158"/>
      <c r="YY100" s="158"/>
      <c r="YZ100" s="158"/>
      <c r="ZA100" s="158"/>
      <c r="ZB100" s="158"/>
      <c r="ZC100" s="158"/>
      <c r="ZD100" s="158"/>
      <c r="ZE100" s="158"/>
      <c r="ZF100" s="158"/>
      <c r="ZG100" s="158"/>
      <c r="ZH100" s="158"/>
      <c r="ZI100" s="158"/>
      <c r="ZJ100" s="158"/>
      <c r="ZK100" s="158"/>
      <c r="ZL100" s="158"/>
      <c r="ZM100" s="158"/>
      <c r="ZN100" s="158"/>
      <c r="ZO100" s="158"/>
      <c r="ZP100" s="158"/>
      <c r="ZQ100" s="158"/>
      <c r="ZR100" s="158"/>
      <c r="ZS100" s="158"/>
      <c r="ZT100" s="158"/>
      <c r="ZU100" s="158"/>
      <c r="ZV100" s="158"/>
      <c r="ZW100" s="158"/>
      <c r="ZX100" s="158"/>
      <c r="ZY100" s="158"/>
      <c r="ZZ100" s="158"/>
      <c r="AAA100" s="158"/>
      <c r="AAB100" s="158"/>
      <c r="AAC100" s="158"/>
      <c r="AAD100" s="158"/>
      <c r="AAE100" s="158"/>
      <c r="AAF100" s="158"/>
      <c r="AAG100" s="158"/>
      <c r="AAH100" s="158"/>
      <c r="AAI100" s="158"/>
      <c r="AAJ100" s="158"/>
      <c r="AAK100" s="158"/>
      <c r="AAL100" s="158"/>
      <c r="AAM100" s="158"/>
      <c r="AAN100" s="158"/>
      <c r="AAO100" s="158"/>
      <c r="AAP100" s="158"/>
      <c r="AAQ100" s="158"/>
      <c r="AAR100" s="158"/>
      <c r="AAS100" s="158"/>
      <c r="AAT100" s="158"/>
      <c r="AAU100" s="158"/>
      <c r="AAV100" s="158"/>
      <c r="AAW100" s="158"/>
      <c r="AAX100" s="158"/>
      <c r="AAY100" s="158"/>
      <c r="AAZ100" s="158"/>
      <c r="ABA100" s="158"/>
      <c r="ABB100" s="158"/>
      <c r="ABC100" s="158"/>
      <c r="ABD100" s="158"/>
      <c r="ABE100" s="158"/>
      <c r="ABF100" s="158"/>
      <c r="ABG100" s="158"/>
      <c r="ABH100" s="158"/>
      <c r="ABI100" s="158"/>
      <c r="ABJ100" s="158"/>
      <c r="ABK100" s="158"/>
      <c r="ABL100" s="158"/>
      <c r="ABM100" s="158"/>
      <c r="ABN100" s="158"/>
      <c r="ABO100" s="158"/>
      <c r="ABP100" s="158"/>
      <c r="ABQ100" s="158"/>
      <c r="ABR100" s="158"/>
      <c r="ABS100" s="158"/>
      <c r="ABT100" s="158"/>
      <c r="ABU100" s="158"/>
      <c r="ABV100" s="158"/>
      <c r="ABW100" s="158"/>
      <c r="ABX100" s="158"/>
      <c r="ABY100" s="158"/>
      <c r="ABZ100" s="158"/>
      <c r="ACA100" s="158"/>
      <c r="ACB100" s="158"/>
      <c r="ACC100" s="158"/>
      <c r="ACD100" s="158"/>
      <c r="ACE100" s="158"/>
      <c r="ACF100" s="158"/>
      <c r="ACG100" s="158"/>
      <c r="ACH100" s="158"/>
      <c r="ACI100" s="158"/>
      <c r="ACJ100" s="158"/>
      <c r="ACK100" s="158"/>
      <c r="ACL100" s="158"/>
      <c r="ACM100" s="158"/>
      <c r="ACN100" s="158"/>
      <c r="ACO100" s="158"/>
      <c r="ACP100" s="158"/>
      <c r="ACQ100" s="158"/>
      <c r="ACR100" s="158"/>
      <c r="ACS100" s="158"/>
      <c r="ACT100" s="158"/>
      <c r="ACU100" s="158"/>
      <c r="ACV100" s="158"/>
      <c r="ACW100" s="158"/>
      <c r="ACX100" s="158"/>
      <c r="ACY100" s="158"/>
      <c r="ACZ100" s="158"/>
      <c r="ADA100" s="158"/>
      <c r="ADB100" s="158"/>
      <c r="ADC100" s="158"/>
      <c r="ADD100" s="158"/>
      <c r="ADE100" s="158"/>
      <c r="ADF100" s="158"/>
      <c r="ADG100" s="158"/>
      <c r="ADH100" s="158"/>
      <c r="ADI100" s="158"/>
      <c r="ADJ100" s="158"/>
      <c r="ADK100" s="158"/>
      <c r="ADL100" s="158"/>
      <c r="ADM100" s="158"/>
      <c r="ADN100" s="158"/>
      <c r="ADO100" s="158"/>
      <c r="ADP100" s="158"/>
      <c r="ADQ100" s="158"/>
      <c r="ADR100" s="158"/>
      <c r="ADS100" s="158"/>
      <c r="ADT100" s="158"/>
      <c r="ADU100" s="158"/>
      <c r="ADV100" s="158"/>
      <c r="ADW100" s="158"/>
      <c r="ADX100" s="158"/>
      <c r="ADY100" s="158"/>
      <c r="ADZ100" s="158"/>
      <c r="AEA100" s="158"/>
      <c r="AEB100" s="158"/>
      <c r="AEC100" s="158"/>
      <c r="AED100" s="158"/>
      <c r="AEE100" s="158"/>
      <c r="AEF100" s="158"/>
      <c r="AEG100" s="158"/>
      <c r="AEH100" s="158"/>
      <c r="AEI100" s="158"/>
      <c r="AEJ100" s="158"/>
      <c r="AEK100" s="158"/>
      <c r="AEL100" s="158"/>
      <c r="AEM100" s="158"/>
      <c r="AEN100" s="158"/>
      <c r="AEO100" s="158"/>
      <c r="AEP100" s="158"/>
      <c r="AEQ100" s="158"/>
      <c r="AER100" s="158"/>
      <c r="AES100" s="158"/>
      <c r="AET100" s="158"/>
      <c r="AEU100" s="158"/>
      <c r="AEV100" s="158"/>
      <c r="AEW100" s="158"/>
      <c r="AEX100" s="158"/>
      <c r="AEY100" s="158"/>
      <c r="AEZ100" s="158"/>
      <c r="AFA100" s="158"/>
      <c r="AFB100" s="158"/>
      <c r="AFC100" s="158"/>
      <c r="AFD100" s="158"/>
      <c r="AFE100" s="158"/>
      <c r="AFF100" s="158"/>
      <c r="AFG100" s="158"/>
      <c r="AFH100" s="158"/>
      <c r="AFI100" s="158"/>
      <c r="AFJ100" s="158"/>
      <c r="AFK100" s="158"/>
      <c r="AFL100" s="158"/>
      <c r="AFM100" s="158"/>
      <c r="AFN100" s="158"/>
      <c r="AFO100" s="158"/>
      <c r="AFP100" s="158"/>
      <c r="AFQ100" s="158"/>
      <c r="AFR100" s="158"/>
      <c r="AFS100" s="158"/>
      <c r="AFT100" s="158"/>
      <c r="AFU100" s="158"/>
      <c r="AFV100" s="158"/>
      <c r="AFW100" s="158"/>
      <c r="AFX100" s="158"/>
      <c r="AFY100" s="158"/>
      <c r="AFZ100" s="158"/>
      <c r="AGA100" s="158"/>
      <c r="AGB100" s="158"/>
      <c r="AGC100" s="158"/>
      <c r="AGD100" s="158"/>
      <c r="AGE100" s="158"/>
      <c r="AGF100" s="158"/>
      <c r="AGG100" s="158"/>
      <c r="AGH100" s="158"/>
      <c r="AGI100" s="158"/>
      <c r="AGJ100" s="158"/>
      <c r="AGK100" s="158"/>
      <c r="AGL100" s="158"/>
      <c r="AGM100" s="158"/>
      <c r="AGN100" s="158"/>
      <c r="AGO100" s="158"/>
      <c r="AGP100" s="158"/>
      <c r="AGQ100" s="158"/>
      <c r="AGR100" s="158"/>
      <c r="AGS100" s="158"/>
      <c r="AGT100" s="158"/>
      <c r="AGU100" s="158"/>
      <c r="AGV100" s="158"/>
      <c r="AGW100" s="158"/>
      <c r="AGX100" s="158"/>
      <c r="AGY100" s="158"/>
      <c r="AGZ100" s="158"/>
      <c r="AHA100" s="158"/>
      <c r="AHB100" s="158"/>
      <c r="AHC100" s="158"/>
      <c r="AHD100" s="158"/>
      <c r="AHE100" s="158"/>
      <c r="AHF100" s="158"/>
      <c r="AHG100" s="158"/>
      <c r="AHH100" s="158"/>
      <c r="AHI100" s="158"/>
      <c r="AHJ100" s="158"/>
      <c r="AHK100" s="158"/>
      <c r="AHL100" s="158"/>
      <c r="AHM100" s="158"/>
      <c r="AHN100" s="158"/>
      <c r="AHO100" s="158"/>
      <c r="AHP100" s="158"/>
      <c r="AHQ100" s="158"/>
      <c r="AHR100" s="158"/>
      <c r="AHS100" s="158"/>
      <c r="AHT100" s="158"/>
      <c r="AHU100" s="158"/>
      <c r="AHV100" s="158"/>
      <c r="AHW100" s="158"/>
      <c r="AHX100" s="158"/>
      <c r="AHY100" s="158"/>
      <c r="AHZ100" s="158"/>
      <c r="AIA100" s="158"/>
      <c r="AIB100" s="158"/>
      <c r="AIC100" s="158"/>
      <c r="AID100" s="158"/>
      <c r="AIE100" s="158"/>
      <c r="AIF100" s="158"/>
      <c r="AIG100" s="158"/>
      <c r="AIH100" s="158"/>
      <c r="AII100" s="158"/>
      <c r="AIJ100" s="158"/>
      <c r="AIK100" s="158"/>
      <c r="AIL100" s="158"/>
      <c r="AIM100" s="158"/>
      <c r="AIN100" s="158"/>
      <c r="AIO100" s="158"/>
      <c r="AIP100" s="158"/>
      <c r="AIQ100" s="158"/>
      <c r="AIR100" s="158"/>
      <c r="AIS100" s="158"/>
      <c r="AIT100" s="158"/>
      <c r="AIU100" s="158"/>
      <c r="AIV100" s="158"/>
      <c r="AIW100" s="158"/>
      <c r="AIX100" s="158"/>
      <c r="AIY100" s="158"/>
      <c r="AIZ100" s="158"/>
      <c r="AJA100" s="158"/>
      <c r="AJB100" s="158"/>
      <c r="AJC100" s="158"/>
      <c r="AJD100" s="158"/>
      <c r="AJE100" s="158"/>
      <c r="AJF100" s="158"/>
      <c r="AJG100" s="158"/>
      <c r="AJH100" s="158"/>
      <c r="AJI100" s="158"/>
      <c r="AJJ100" s="158"/>
      <c r="AJK100" s="158"/>
      <c r="AJL100" s="158"/>
      <c r="AJM100" s="158"/>
      <c r="AJN100" s="158"/>
      <c r="AJO100" s="158"/>
      <c r="AJP100" s="158"/>
      <c r="AJQ100" s="158"/>
      <c r="AJR100" s="158"/>
      <c r="AJS100" s="158"/>
      <c r="AJT100" s="158"/>
      <c r="AJU100" s="158"/>
      <c r="AJV100" s="158"/>
      <c r="AJW100" s="158"/>
      <c r="AJX100" s="158"/>
      <c r="AJY100" s="158"/>
      <c r="AJZ100" s="158"/>
      <c r="AKA100" s="158"/>
      <c r="AKB100" s="158"/>
      <c r="AKC100" s="158"/>
      <c r="AKD100" s="158"/>
      <c r="AKE100" s="158"/>
      <c r="AKF100" s="158"/>
      <c r="AKG100" s="158"/>
      <c r="AKH100" s="158"/>
      <c r="AKI100" s="158"/>
      <c r="AKJ100" s="158"/>
      <c r="AKK100" s="158"/>
      <c r="AKL100" s="158"/>
      <c r="AKM100" s="158"/>
      <c r="AKN100" s="158"/>
      <c r="AKO100" s="158"/>
      <c r="AKP100" s="158"/>
      <c r="AKQ100" s="158"/>
      <c r="AKR100" s="158"/>
      <c r="AKS100" s="158"/>
      <c r="AKT100" s="158"/>
      <c r="AKU100" s="158"/>
      <c r="AKV100" s="158"/>
      <c r="AKW100" s="158"/>
      <c r="AKX100" s="158"/>
      <c r="AKY100" s="158"/>
      <c r="AKZ100" s="158"/>
      <c r="ALA100" s="158"/>
      <c r="ALB100" s="158"/>
      <c r="ALC100" s="158"/>
      <c r="ALD100" s="158"/>
      <c r="ALE100" s="158"/>
      <c r="ALF100" s="158"/>
      <c r="ALG100" s="158"/>
      <c r="ALH100" s="158"/>
      <c r="ALI100" s="158"/>
      <c r="ALJ100" s="158"/>
      <c r="ALK100" s="158"/>
      <c r="ALL100" s="158"/>
      <c r="ALM100" s="158"/>
      <c r="ALN100" s="158"/>
      <c r="ALO100" s="158"/>
      <c r="ALP100" s="158"/>
      <c r="ALQ100" s="158"/>
      <c r="ALR100" s="158"/>
      <c r="ALS100" s="158"/>
      <c r="ALT100" s="158"/>
      <c r="ALU100" s="158"/>
      <c r="ALV100" s="158"/>
      <c r="ALW100" s="158"/>
      <c r="ALX100" s="158"/>
      <c r="ALY100" s="158"/>
      <c r="ALZ100" s="158"/>
      <c r="AMA100" s="158"/>
      <c r="AMB100" s="158"/>
      <c r="AMC100" s="158"/>
      <c r="AMD100" s="158"/>
      <c r="AME100" s="158"/>
      <c r="AMF100" s="158"/>
      <c r="AMG100" s="158"/>
      <c r="AMH100" s="158"/>
      <c r="AMI100" s="158"/>
      <c r="AMJ100" s="158"/>
      <c r="AMK100" s="158"/>
    </row>
    <row r="101" spans="1:1025" s="167" customFormat="1">
      <c r="A101" s="160"/>
      <c r="B101" s="161"/>
      <c r="C101" s="162"/>
      <c r="D101" s="163"/>
      <c r="E101" s="164"/>
      <c r="F101" s="165"/>
      <c r="G101" s="164"/>
      <c r="H101" s="166"/>
    </row>
    <row r="102" spans="1:1025">
      <c r="A102" s="168"/>
      <c r="B102" s="169"/>
      <c r="C102" s="170"/>
      <c r="D102" s="171"/>
      <c r="E102" s="168" t="s">
        <v>144</v>
      </c>
      <c r="F102" s="172"/>
      <c r="G102" s="173"/>
      <c r="H102" s="174"/>
    </row>
    <row r="103" spans="1:1025">
      <c r="A103" s="175"/>
      <c r="B103" s="176"/>
      <c r="C103" s="177" t="s">
        <v>145</v>
      </c>
      <c r="D103" s="178"/>
      <c r="E103" s="178" t="s">
        <v>146</v>
      </c>
      <c r="F103" s="387" t="s">
        <v>147</v>
      </c>
      <c r="G103" s="390"/>
      <c r="H103" s="179"/>
    </row>
    <row r="104" spans="1:1025" ht="12.75" thickBot="1">
      <c r="A104" s="180"/>
      <c r="B104" s="143"/>
      <c r="C104" s="391"/>
      <c r="D104" s="392"/>
      <c r="E104" s="131"/>
      <c r="F104" s="395"/>
      <c r="G104" s="390"/>
      <c r="H104" s="179"/>
    </row>
    <row r="105" spans="1:1025" ht="12.75" thickTop="1">
      <c r="A105" s="180"/>
      <c r="B105" s="143"/>
      <c r="C105" s="393"/>
      <c r="D105" s="394"/>
      <c r="E105" s="181"/>
      <c r="F105" s="396" t="s">
        <v>148</v>
      </c>
      <c r="G105" s="397"/>
      <c r="H105" s="182"/>
    </row>
    <row r="106" spans="1:1025">
      <c r="A106" s="183"/>
      <c r="B106" s="184"/>
      <c r="C106" s="185"/>
      <c r="D106" s="186"/>
      <c r="E106" s="187"/>
      <c r="F106" s="398" t="s">
        <v>149</v>
      </c>
      <c r="G106" s="399"/>
      <c r="H106" s="188"/>
    </row>
    <row r="107" spans="1:1025" ht="5.25" customHeight="1">
      <c r="A107" s="131"/>
      <c r="B107" s="143"/>
      <c r="C107" s="144"/>
      <c r="D107" s="144"/>
      <c r="E107" s="131"/>
      <c r="F107" s="144"/>
      <c r="G107" s="144"/>
      <c r="H107" s="145"/>
    </row>
    <row r="108" spans="1:1025" ht="5.25" customHeight="1">
      <c r="A108" s="131"/>
      <c r="B108" s="143"/>
      <c r="C108" s="144"/>
      <c r="D108" s="144"/>
      <c r="E108" s="131"/>
      <c r="F108" s="144"/>
      <c r="G108" s="144"/>
      <c r="H108" s="145"/>
    </row>
    <row r="109" spans="1:1025" ht="50.25" customHeight="1" thickBot="1">
      <c r="A109" s="146" t="s">
        <v>120</v>
      </c>
      <c r="B109" s="147" t="s">
        <v>436</v>
      </c>
      <c r="C109" s="148" t="s">
        <v>121</v>
      </c>
      <c r="D109" s="373"/>
      <c r="E109" s="374"/>
      <c r="F109" s="374"/>
      <c r="G109" s="374"/>
      <c r="H109" s="375"/>
    </row>
    <row r="110" spans="1:1025" ht="12.75" thickTop="1">
      <c r="A110" s="149" t="s">
        <v>440</v>
      </c>
      <c r="B110" s="150"/>
      <c r="C110" s="151" t="s">
        <v>77</v>
      </c>
      <c r="D110" s="376"/>
      <c r="E110" s="377"/>
      <c r="F110" s="377"/>
      <c r="G110" s="377"/>
      <c r="H110" s="378"/>
    </row>
    <row r="111" spans="1:1025" ht="12" customHeight="1" thickBot="1">
      <c r="A111" s="379" t="s">
        <v>0</v>
      </c>
      <c r="B111" s="381" t="s">
        <v>122</v>
      </c>
      <c r="C111" s="383" t="s">
        <v>123</v>
      </c>
      <c r="D111" s="385" t="s">
        <v>124</v>
      </c>
      <c r="E111" s="383" t="s">
        <v>125</v>
      </c>
      <c r="F111" s="387" t="s">
        <v>126</v>
      </c>
      <c r="G111" s="388"/>
      <c r="H111" s="389"/>
    </row>
    <row r="112" spans="1:1025" ht="12.75" thickTop="1">
      <c r="A112" s="380"/>
      <c r="B112" s="382"/>
      <c r="C112" s="384"/>
      <c r="D112" s="386"/>
      <c r="E112" s="384"/>
      <c r="F112" s="152" t="s">
        <v>127</v>
      </c>
      <c r="G112" s="153" t="s">
        <v>128</v>
      </c>
      <c r="H112" s="153" t="s">
        <v>129</v>
      </c>
    </row>
    <row r="113" spans="1:1025" s="159" customFormat="1" ht="27" customHeight="1">
      <c r="A113" s="189" t="s">
        <v>161</v>
      </c>
      <c r="B113" s="154" t="s">
        <v>173</v>
      </c>
      <c r="C113" s="155" t="s">
        <v>85</v>
      </c>
      <c r="D113" s="156">
        <v>1</v>
      </c>
      <c r="E113" s="192">
        <v>645.95000000000005</v>
      </c>
      <c r="F113" s="157"/>
      <c r="G113" s="157"/>
      <c r="H113" s="157"/>
      <c r="I113" s="158"/>
      <c r="J113" s="158"/>
      <c r="K113" s="158"/>
      <c r="L113" s="158"/>
      <c r="M113" s="158"/>
      <c r="N113" s="158"/>
      <c r="O113" s="158"/>
      <c r="P113" s="158"/>
      <c r="Q113" s="158"/>
      <c r="R113" s="158"/>
      <c r="S113" s="158"/>
      <c r="T113" s="158"/>
      <c r="U113" s="158"/>
      <c r="V113" s="158"/>
      <c r="W113" s="158"/>
      <c r="X113" s="158"/>
      <c r="Y113" s="158"/>
      <c r="Z113" s="158"/>
      <c r="AA113" s="158"/>
      <c r="AB113" s="158"/>
      <c r="AC113" s="158"/>
      <c r="AD113" s="158"/>
      <c r="AE113" s="158"/>
      <c r="AF113" s="158"/>
      <c r="AG113" s="158"/>
      <c r="AH113" s="158"/>
      <c r="AI113" s="158"/>
      <c r="AJ113" s="158"/>
      <c r="AK113" s="158"/>
      <c r="AL113" s="158"/>
      <c r="AM113" s="158"/>
      <c r="AN113" s="158"/>
      <c r="AO113" s="158"/>
      <c r="AP113" s="158"/>
      <c r="AQ113" s="158"/>
      <c r="AR113" s="158"/>
      <c r="AS113" s="158"/>
      <c r="AT113" s="158"/>
      <c r="AU113" s="158"/>
      <c r="AV113" s="158"/>
      <c r="AW113" s="158"/>
      <c r="AX113" s="158"/>
      <c r="AY113" s="158"/>
      <c r="AZ113" s="158"/>
      <c r="BA113" s="158"/>
      <c r="BB113" s="158"/>
      <c r="BC113" s="158"/>
      <c r="BD113" s="158"/>
      <c r="BE113" s="158"/>
      <c r="BF113" s="158"/>
      <c r="BG113" s="158"/>
      <c r="BH113" s="158"/>
      <c r="BI113" s="158"/>
      <c r="BJ113" s="158"/>
      <c r="BK113" s="158"/>
      <c r="BL113" s="158"/>
      <c r="BM113" s="158"/>
      <c r="BN113" s="158"/>
      <c r="BO113" s="158"/>
      <c r="BP113" s="158"/>
      <c r="BQ113" s="158"/>
      <c r="BR113" s="158"/>
      <c r="BS113" s="158"/>
      <c r="BT113" s="158"/>
      <c r="BU113" s="158"/>
      <c r="BV113" s="158"/>
      <c r="BW113" s="158"/>
      <c r="BX113" s="158"/>
      <c r="BY113" s="158"/>
      <c r="BZ113" s="158"/>
      <c r="CA113" s="158"/>
      <c r="CB113" s="158"/>
      <c r="CC113" s="158"/>
      <c r="CD113" s="158"/>
      <c r="CE113" s="158"/>
      <c r="CF113" s="158"/>
      <c r="CG113" s="158"/>
      <c r="CH113" s="158"/>
      <c r="CI113" s="158"/>
      <c r="CJ113" s="158"/>
      <c r="CK113" s="158"/>
      <c r="CL113" s="158"/>
      <c r="CM113" s="158"/>
      <c r="CN113" s="158"/>
      <c r="CO113" s="158"/>
      <c r="CP113" s="158"/>
      <c r="CQ113" s="158"/>
      <c r="CR113" s="158"/>
      <c r="CS113" s="158"/>
      <c r="CT113" s="158"/>
      <c r="CU113" s="158"/>
      <c r="CV113" s="158"/>
      <c r="CW113" s="158"/>
      <c r="CX113" s="158"/>
      <c r="CY113" s="158"/>
      <c r="CZ113" s="158"/>
      <c r="DA113" s="158"/>
      <c r="DB113" s="158"/>
      <c r="DC113" s="158"/>
      <c r="DD113" s="158"/>
      <c r="DE113" s="158"/>
      <c r="DF113" s="158"/>
      <c r="DG113" s="158"/>
      <c r="DH113" s="158"/>
      <c r="DI113" s="158"/>
      <c r="DJ113" s="158"/>
      <c r="DK113" s="158"/>
      <c r="DL113" s="158"/>
      <c r="DM113" s="158"/>
      <c r="DN113" s="158"/>
      <c r="DO113" s="158"/>
      <c r="DP113" s="158"/>
      <c r="DQ113" s="158"/>
      <c r="DR113" s="158"/>
      <c r="DS113" s="158"/>
      <c r="DT113" s="158"/>
      <c r="DU113" s="158"/>
      <c r="DV113" s="158"/>
      <c r="DW113" s="158"/>
      <c r="DX113" s="158"/>
      <c r="DY113" s="158"/>
      <c r="DZ113" s="158"/>
      <c r="EA113" s="158"/>
      <c r="EB113" s="158"/>
      <c r="EC113" s="158"/>
      <c r="ED113" s="158"/>
      <c r="EE113" s="158"/>
      <c r="EF113" s="158"/>
      <c r="EG113" s="158"/>
      <c r="EH113" s="158"/>
      <c r="EI113" s="158"/>
      <c r="EJ113" s="158"/>
      <c r="EK113" s="158"/>
      <c r="EL113" s="158"/>
      <c r="EM113" s="158"/>
      <c r="EN113" s="158"/>
      <c r="EO113" s="158"/>
      <c r="EP113" s="158"/>
      <c r="EQ113" s="158"/>
      <c r="ER113" s="158"/>
      <c r="ES113" s="158"/>
      <c r="ET113" s="158"/>
      <c r="EU113" s="158"/>
      <c r="EV113" s="158"/>
      <c r="EW113" s="158"/>
      <c r="EX113" s="158"/>
      <c r="EY113" s="158"/>
      <c r="EZ113" s="158"/>
      <c r="FA113" s="158"/>
      <c r="FB113" s="158"/>
      <c r="FC113" s="158"/>
      <c r="FD113" s="158"/>
      <c r="FE113" s="158"/>
      <c r="FF113" s="158"/>
      <c r="FG113" s="158"/>
      <c r="FH113" s="158"/>
      <c r="FI113" s="158"/>
      <c r="FJ113" s="158"/>
      <c r="FK113" s="158"/>
      <c r="FL113" s="158"/>
      <c r="FM113" s="158"/>
      <c r="FN113" s="158"/>
      <c r="FO113" s="158"/>
      <c r="FP113" s="158"/>
      <c r="FQ113" s="158"/>
      <c r="FR113" s="158"/>
      <c r="FS113" s="158"/>
      <c r="FT113" s="158"/>
      <c r="FU113" s="158"/>
      <c r="FV113" s="158"/>
      <c r="FW113" s="158"/>
      <c r="FX113" s="158"/>
      <c r="FY113" s="158"/>
      <c r="FZ113" s="158"/>
      <c r="GA113" s="158"/>
      <c r="GB113" s="158"/>
      <c r="GC113" s="158"/>
      <c r="GD113" s="158"/>
      <c r="GE113" s="158"/>
      <c r="GF113" s="158"/>
      <c r="GG113" s="158"/>
      <c r="GH113" s="158"/>
      <c r="GI113" s="158"/>
      <c r="GJ113" s="158"/>
      <c r="GK113" s="158"/>
      <c r="GL113" s="158"/>
      <c r="GM113" s="158"/>
      <c r="GN113" s="158"/>
      <c r="GO113" s="158"/>
      <c r="GP113" s="158"/>
      <c r="GQ113" s="158"/>
      <c r="GR113" s="158"/>
      <c r="GS113" s="158"/>
      <c r="GT113" s="158"/>
      <c r="GU113" s="158"/>
      <c r="GV113" s="158"/>
      <c r="GW113" s="158"/>
      <c r="GX113" s="158"/>
      <c r="GY113" s="158"/>
      <c r="GZ113" s="158"/>
      <c r="HA113" s="158"/>
      <c r="HB113" s="158"/>
      <c r="HC113" s="158"/>
      <c r="HD113" s="158"/>
      <c r="HE113" s="158"/>
      <c r="HF113" s="158"/>
      <c r="HG113" s="158"/>
      <c r="HH113" s="158"/>
      <c r="HI113" s="158"/>
      <c r="HJ113" s="158"/>
      <c r="HK113" s="158"/>
      <c r="HL113" s="158"/>
      <c r="HM113" s="158"/>
      <c r="HN113" s="158"/>
      <c r="HO113" s="158"/>
      <c r="HP113" s="158"/>
      <c r="HQ113" s="158"/>
      <c r="HR113" s="158"/>
      <c r="HS113" s="158"/>
      <c r="HT113" s="158"/>
      <c r="HU113" s="158"/>
      <c r="HV113" s="158"/>
      <c r="HW113" s="158"/>
      <c r="HX113" s="158"/>
      <c r="HY113" s="158"/>
      <c r="HZ113" s="158"/>
      <c r="IA113" s="158"/>
      <c r="IB113" s="158"/>
      <c r="IC113" s="158"/>
      <c r="ID113" s="158"/>
      <c r="IE113" s="158"/>
      <c r="IF113" s="158"/>
      <c r="IG113" s="158"/>
      <c r="IH113" s="158"/>
      <c r="II113" s="158"/>
      <c r="IJ113" s="158"/>
      <c r="IK113" s="158"/>
      <c r="IL113" s="158"/>
      <c r="IM113" s="158"/>
      <c r="IN113" s="158"/>
      <c r="IO113" s="158"/>
      <c r="IP113" s="158"/>
      <c r="IQ113" s="158"/>
      <c r="IR113" s="158"/>
      <c r="IS113" s="158"/>
      <c r="IT113" s="158"/>
      <c r="IU113" s="158"/>
      <c r="IV113" s="158"/>
      <c r="IW113" s="158"/>
      <c r="IX113" s="158"/>
      <c r="IY113" s="158"/>
      <c r="IZ113" s="158"/>
      <c r="JA113" s="158"/>
      <c r="JB113" s="158"/>
      <c r="JC113" s="158"/>
      <c r="JD113" s="158"/>
      <c r="JE113" s="158"/>
      <c r="JF113" s="158"/>
      <c r="JG113" s="158"/>
      <c r="JH113" s="158"/>
      <c r="JI113" s="158"/>
      <c r="JJ113" s="158"/>
      <c r="JK113" s="158"/>
      <c r="JL113" s="158"/>
      <c r="JM113" s="158"/>
      <c r="JN113" s="158"/>
      <c r="JO113" s="158"/>
      <c r="JP113" s="158"/>
      <c r="JQ113" s="158"/>
      <c r="JR113" s="158"/>
      <c r="JS113" s="158"/>
      <c r="JT113" s="158"/>
      <c r="JU113" s="158"/>
      <c r="JV113" s="158"/>
      <c r="JW113" s="158"/>
      <c r="JX113" s="158"/>
      <c r="JY113" s="158"/>
      <c r="JZ113" s="158"/>
      <c r="KA113" s="158"/>
      <c r="KB113" s="158"/>
      <c r="KC113" s="158"/>
      <c r="KD113" s="158"/>
      <c r="KE113" s="158"/>
      <c r="KF113" s="158"/>
      <c r="KG113" s="158"/>
      <c r="KH113" s="158"/>
      <c r="KI113" s="158"/>
      <c r="KJ113" s="158"/>
      <c r="KK113" s="158"/>
      <c r="KL113" s="158"/>
      <c r="KM113" s="158"/>
      <c r="KN113" s="158"/>
      <c r="KO113" s="158"/>
      <c r="KP113" s="158"/>
      <c r="KQ113" s="158"/>
      <c r="KR113" s="158"/>
      <c r="KS113" s="158"/>
      <c r="KT113" s="158"/>
      <c r="KU113" s="158"/>
      <c r="KV113" s="158"/>
      <c r="KW113" s="158"/>
      <c r="KX113" s="158"/>
      <c r="KY113" s="158"/>
      <c r="KZ113" s="158"/>
      <c r="LA113" s="158"/>
      <c r="LB113" s="158"/>
      <c r="LC113" s="158"/>
      <c r="LD113" s="158"/>
      <c r="LE113" s="158"/>
      <c r="LF113" s="158"/>
      <c r="LG113" s="158"/>
      <c r="LH113" s="158"/>
      <c r="LI113" s="158"/>
      <c r="LJ113" s="158"/>
      <c r="LK113" s="158"/>
      <c r="LL113" s="158"/>
      <c r="LM113" s="158"/>
      <c r="LN113" s="158"/>
      <c r="LO113" s="158"/>
      <c r="LP113" s="158"/>
      <c r="LQ113" s="158"/>
      <c r="LR113" s="158"/>
      <c r="LS113" s="158"/>
      <c r="LT113" s="158"/>
      <c r="LU113" s="158"/>
      <c r="LV113" s="158"/>
      <c r="LW113" s="158"/>
      <c r="LX113" s="158"/>
      <c r="LY113" s="158"/>
      <c r="LZ113" s="158"/>
      <c r="MA113" s="158"/>
      <c r="MB113" s="158"/>
      <c r="MC113" s="158"/>
      <c r="MD113" s="158"/>
      <c r="ME113" s="158"/>
      <c r="MF113" s="158"/>
      <c r="MG113" s="158"/>
      <c r="MH113" s="158"/>
      <c r="MI113" s="158"/>
      <c r="MJ113" s="158"/>
      <c r="MK113" s="158"/>
      <c r="ML113" s="158"/>
      <c r="MM113" s="158"/>
      <c r="MN113" s="158"/>
      <c r="MO113" s="158"/>
      <c r="MP113" s="158"/>
      <c r="MQ113" s="158"/>
      <c r="MR113" s="158"/>
      <c r="MS113" s="158"/>
      <c r="MT113" s="158"/>
      <c r="MU113" s="158"/>
      <c r="MV113" s="158"/>
      <c r="MW113" s="158"/>
      <c r="MX113" s="158"/>
      <c r="MY113" s="158"/>
      <c r="MZ113" s="158"/>
      <c r="NA113" s="158"/>
      <c r="NB113" s="158"/>
      <c r="NC113" s="158"/>
      <c r="ND113" s="158"/>
      <c r="NE113" s="158"/>
      <c r="NF113" s="158"/>
      <c r="NG113" s="158"/>
      <c r="NH113" s="158"/>
      <c r="NI113" s="158"/>
      <c r="NJ113" s="158"/>
      <c r="NK113" s="158"/>
      <c r="NL113" s="158"/>
      <c r="NM113" s="158"/>
      <c r="NN113" s="158"/>
      <c r="NO113" s="158"/>
      <c r="NP113" s="158"/>
      <c r="NQ113" s="158"/>
      <c r="NR113" s="158"/>
      <c r="NS113" s="158"/>
      <c r="NT113" s="158"/>
      <c r="NU113" s="158"/>
      <c r="NV113" s="158"/>
      <c r="NW113" s="158"/>
      <c r="NX113" s="158"/>
      <c r="NY113" s="158"/>
      <c r="NZ113" s="158"/>
      <c r="OA113" s="158"/>
      <c r="OB113" s="158"/>
      <c r="OC113" s="158"/>
      <c r="OD113" s="158"/>
      <c r="OE113" s="158"/>
      <c r="OF113" s="158"/>
      <c r="OG113" s="158"/>
      <c r="OH113" s="158"/>
      <c r="OI113" s="158"/>
      <c r="OJ113" s="158"/>
      <c r="OK113" s="158"/>
      <c r="OL113" s="158"/>
      <c r="OM113" s="158"/>
      <c r="ON113" s="158"/>
      <c r="OO113" s="158"/>
      <c r="OP113" s="158"/>
      <c r="OQ113" s="158"/>
      <c r="OR113" s="158"/>
      <c r="OS113" s="158"/>
      <c r="OT113" s="158"/>
      <c r="OU113" s="158"/>
      <c r="OV113" s="158"/>
      <c r="OW113" s="158"/>
      <c r="OX113" s="158"/>
      <c r="OY113" s="158"/>
      <c r="OZ113" s="158"/>
      <c r="PA113" s="158"/>
      <c r="PB113" s="158"/>
      <c r="PC113" s="158"/>
      <c r="PD113" s="158"/>
      <c r="PE113" s="158"/>
      <c r="PF113" s="158"/>
      <c r="PG113" s="158"/>
      <c r="PH113" s="158"/>
      <c r="PI113" s="158"/>
      <c r="PJ113" s="158"/>
      <c r="PK113" s="158"/>
      <c r="PL113" s="158"/>
      <c r="PM113" s="158"/>
      <c r="PN113" s="158"/>
      <c r="PO113" s="158"/>
      <c r="PP113" s="158"/>
      <c r="PQ113" s="158"/>
      <c r="PR113" s="158"/>
      <c r="PS113" s="158"/>
      <c r="PT113" s="158"/>
      <c r="PU113" s="158"/>
      <c r="PV113" s="158"/>
      <c r="PW113" s="158"/>
      <c r="PX113" s="158"/>
      <c r="PY113" s="158"/>
      <c r="PZ113" s="158"/>
      <c r="QA113" s="158"/>
      <c r="QB113" s="158"/>
      <c r="QC113" s="158"/>
      <c r="QD113" s="158"/>
      <c r="QE113" s="158"/>
      <c r="QF113" s="158"/>
      <c r="QG113" s="158"/>
      <c r="QH113" s="158"/>
      <c r="QI113" s="158"/>
      <c r="QJ113" s="158"/>
      <c r="QK113" s="158"/>
      <c r="QL113" s="158"/>
      <c r="QM113" s="158"/>
      <c r="QN113" s="158"/>
      <c r="QO113" s="158"/>
      <c r="QP113" s="158"/>
      <c r="QQ113" s="158"/>
      <c r="QR113" s="158"/>
      <c r="QS113" s="158"/>
      <c r="QT113" s="158"/>
      <c r="QU113" s="158"/>
      <c r="QV113" s="158"/>
      <c r="QW113" s="158"/>
      <c r="QX113" s="158"/>
      <c r="QY113" s="158"/>
      <c r="QZ113" s="158"/>
      <c r="RA113" s="158"/>
      <c r="RB113" s="158"/>
      <c r="RC113" s="158"/>
      <c r="RD113" s="158"/>
      <c r="RE113" s="158"/>
      <c r="RF113" s="158"/>
      <c r="RG113" s="158"/>
      <c r="RH113" s="158"/>
      <c r="RI113" s="158"/>
      <c r="RJ113" s="158"/>
      <c r="RK113" s="158"/>
      <c r="RL113" s="158"/>
      <c r="RM113" s="158"/>
      <c r="RN113" s="158"/>
      <c r="RO113" s="158"/>
      <c r="RP113" s="158"/>
      <c r="RQ113" s="158"/>
      <c r="RR113" s="158"/>
      <c r="RS113" s="158"/>
      <c r="RT113" s="158"/>
      <c r="RU113" s="158"/>
      <c r="RV113" s="158"/>
      <c r="RW113" s="158"/>
      <c r="RX113" s="158"/>
      <c r="RY113" s="158"/>
      <c r="RZ113" s="158"/>
      <c r="SA113" s="158"/>
      <c r="SB113" s="158"/>
      <c r="SC113" s="158"/>
      <c r="SD113" s="158"/>
      <c r="SE113" s="158"/>
      <c r="SF113" s="158"/>
      <c r="SG113" s="158"/>
      <c r="SH113" s="158"/>
      <c r="SI113" s="158"/>
      <c r="SJ113" s="158"/>
      <c r="SK113" s="158"/>
      <c r="SL113" s="158"/>
      <c r="SM113" s="158"/>
      <c r="SN113" s="158"/>
      <c r="SO113" s="158"/>
      <c r="SP113" s="158"/>
      <c r="SQ113" s="158"/>
      <c r="SR113" s="158"/>
      <c r="SS113" s="158"/>
      <c r="ST113" s="158"/>
      <c r="SU113" s="158"/>
      <c r="SV113" s="158"/>
      <c r="SW113" s="158"/>
      <c r="SX113" s="158"/>
      <c r="SY113" s="158"/>
      <c r="SZ113" s="158"/>
      <c r="TA113" s="158"/>
      <c r="TB113" s="158"/>
      <c r="TC113" s="158"/>
      <c r="TD113" s="158"/>
      <c r="TE113" s="158"/>
      <c r="TF113" s="158"/>
      <c r="TG113" s="158"/>
      <c r="TH113" s="158"/>
      <c r="TI113" s="158"/>
      <c r="TJ113" s="158"/>
      <c r="TK113" s="158"/>
      <c r="TL113" s="158"/>
      <c r="TM113" s="158"/>
      <c r="TN113" s="158"/>
      <c r="TO113" s="158"/>
      <c r="TP113" s="158"/>
      <c r="TQ113" s="158"/>
      <c r="TR113" s="158"/>
      <c r="TS113" s="158"/>
      <c r="TT113" s="158"/>
      <c r="TU113" s="158"/>
      <c r="TV113" s="158"/>
      <c r="TW113" s="158"/>
      <c r="TX113" s="158"/>
      <c r="TY113" s="158"/>
      <c r="TZ113" s="158"/>
      <c r="UA113" s="158"/>
      <c r="UB113" s="158"/>
      <c r="UC113" s="158"/>
      <c r="UD113" s="158"/>
      <c r="UE113" s="158"/>
      <c r="UF113" s="158"/>
      <c r="UG113" s="158"/>
      <c r="UH113" s="158"/>
      <c r="UI113" s="158"/>
      <c r="UJ113" s="158"/>
      <c r="UK113" s="158"/>
      <c r="UL113" s="158"/>
      <c r="UM113" s="158"/>
      <c r="UN113" s="158"/>
      <c r="UO113" s="158"/>
      <c r="UP113" s="158"/>
      <c r="UQ113" s="158"/>
      <c r="UR113" s="158"/>
      <c r="US113" s="158"/>
      <c r="UT113" s="158"/>
      <c r="UU113" s="158"/>
      <c r="UV113" s="158"/>
      <c r="UW113" s="158"/>
      <c r="UX113" s="158"/>
      <c r="UY113" s="158"/>
      <c r="UZ113" s="158"/>
      <c r="VA113" s="158"/>
      <c r="VB113" s="158"/>
      <c r="VC113" s="158"/>
      <c r="VD113" s="158"/>
      <c r="VE113" s="158"/>
      <c r="VF113" s="158"/>
      <c r="VG113" s="158"/>
      <c r="VH113" s="158"/>
      <c r="VI113" s="158"/>
      <c r="VJ113" s="158"/>
      <c r="VK113" s="158"/>
      <c r="VL113" s="158"/>
      <c r="VM113" s="158"/>
      <c r="VN113" s="158"/>
      <c r="VO113" s="158"/>
      <c r="VP113" s="158"/>
      <c r="VQ113" s="158"/>
      <c r="VR113" s="158"/>
      <c r="VS113" s="158"/>
      <c r="VT113" s="158"/>
      <c r="VU113" s="158"/>
      <c r="VV113" s="158"/>
      <c r="VW113" s="158"/>
      <c r="VX113" s="158"/>
      <c r="VY113" s="158"/>
      <c r="VZ113" s="158"/>
      <c r="WA113" s="158"/>
      <c r="WB113" s="158"/>
      <c r="WC113" s="158"/>
      <c r="WD113" s="158"/>
      <c r="WE113" s="158"/>
      <c r="WF113" s="158"/>
      <c r="WG113" s="158"/>
      <c r="WH113" s="158"/>
      <c r="WI113" s="158"/>
      <c r="WJ113" s="158"/>
      <c r="WK113" s="158"/>
      <c r="WL113" s="158"/>
      <c r="WM113" s="158"/>
      <c r="WN113" s="158"/>
      <c r="WO113" s="158"/>
      <c r="WP113" s="158"/>
      <c r="WQ113" s="158"/>
      <c r="WR113" s="158"/>
      <c r="WS113" s="158"/>
      <c r="WT113" s="158"/>
      <c r="WU113" s="158"/>
      <c r="WV113" s="158"/>
      <c r="WW113" s="158"/>
      <c r="WX113" s="158"/>
      <c r="WY113" s="158"/>
      <c r="WZ113" s="158"/>
      <c r="XA113" s="158"/>
      <c r="XB113" s="158"/>
      <c r="XC113" s="158"/>
      <c r="XD113" s="158"/>
      <c r="XE113" s="158"/>
      <c r="XF113" s="158"/>
      <c r="XG113" s="158"/>
      <c r="XH113" s="158"/>
      <c r="XI113" s="158"/>
      <c r="XJ113" s="158"/>
      <c r="XK113" s="158"/>
      <c r="XL113" s="158"/>
      <c r="XM113" s="158"/>
      <c r="XN113" s="158"/>
      <c r="XO113" s="158"/>
      <c r="XP113" s="158"/>
      <c r="XQ113" s="158"/>
      <c r="XR113" s="158"/>
      <c r="XS113" s="158"/>
      <c r="XT113" s="158"/>
      <c r="XU113" s="158"/>
      <c r="XV113" s="158"/>
      <c r="XW113" s="158"/>
      <c r="XX113" s="158"/>
      <c r="XY113" s="158"/>
      <c r="XZ113" s="158"/>
      <c r="YA113" s="158"/>
      <c r="YB113" s="158"/>
      <c r="YC113" s="158"/>
      <c r="YD113" s="158"/>
      <c r="YE113" s="158"/>
      <c r="YF113" s="158"/>
      <c r="YG113" s="158"/>
      <c r="YH113" s="158"/>
      <c r="YI113" s="158"/>
      <c r="YJ113" s="158"/>
      <c r="YK113" s="158"/>
      <c r="YL113" s="158"/>
      <c r="YM113" s="158"/>
      <c r="YN113" s="158"/>
      <c r="YO113" s="158"/>
      <c r="YP113" s="158"/>
      <c r="YQ113" s="158"/>
      <c r="YR113" s="158"/>
      <c r="YS113" s="158"/>
      <c r="YT113" s="158"/>
      <c r="YU113" s="158"/>
      <c r="YV113" s="158"/>
      <c r="YW113" s="158"/>
      <c r="YX113" s="158"/>
      <c r="YY113" s="158"/>
      <c r="YZ113" s="158"/>
      <c r="ZA113" s="158"/>
      <c r="ZB113" s="158"/>
      <c r="ZC113" s="158"/>
      <c r="ZD113" s="158"/>
      <c r="ZE113" s="158"/>
      <c r="ZF113" s="158"/>
      <c r="ZG113" s="158"/>
      <c r="ZH113" s="158"/>
      <c r="ZI113" s="158"/>
      <c r="ZJ113" s="158"/>
      <c r="ZK113" s="158"/>
      <c r="ZL113" s="158"/>
      <c r="ZM113" s="158"/>
      <c r="ZN113" s="158"/>
      <c r="ZO113" s="158"/>
      <c r="ZP113" s="158"/>
      <c r="ZQ113" s="158"/>
      <c r="ZR113" s="158"/>
      <c r="ZS113" s="158"/>
      <c r="ZT113" s="158"/>
      <c r="ZU113" s="158"/>
      <c r="ZV113" s="158"/>
      <c r="ZW113" s="158"/>
      <c r="ZX113" s="158"/>
      <c r="ZY113" s="158"/>
      <c r="ZZ113" s="158"/>
      <c r="AAA113" s="158"/>
      <c r="AAB113" s="158"/>
      <c r="AAC113" s="158"/>
      <c r="AAD113" s="158"/>
      <c r="AAE113" s="158"/>
      <c r="AAF113" s="158"/>
      <c r="AAG113" s="158"/>
      <c r="AAH113" s="158"/>
      <c r="AAI113" s="158"/>
      <c r="AAJ113" s="158"/>
      <c r="AAK113" s="158"/>
      <c r="AAL113" s="158"/>
      <c r="AAM113" s="158"/>
      <c r="AAN113" s="158"/>
      <c r="AAO113" s="158"/>
      <c r="AAP113" s="158"/>
      <c r="AAQ113" s="158"/>
      <c r="AAR113" s="158"/>
      <c r="AAS113" s="158"/>
      <c r="AAT113" s="158"/>
      <c r="AAU113" s="158"/>
      <c r="AAV113" s="158"/>
      <c r="AAW113" s="158"/>
      <c r="AAX113" s="158"/>
      <c r="AAY113" s="158"/>
      <c r="AAZ113" s="158"/>
      <c r="ABA113" s="158"/>
      <c r="ABB113" s="158"/>
      <c r="ABC113" s="158"/>
      <c r="ABD113" s="158"/>
      <c r="ABE113" s="158"/>
      <c r="ABF113" s="158"/>
      <c r="ABG113" s="158"/>
      <c r="ABH113" s="158"/>
      <c r="ABI113" s="158"/>
      <c r="ABJ113" s="158"/>
      <c r="ABK113" s="158"/>
      <c r="ABL113" s="158"/>
      <c r="ABM113" s="158"/>
      <c r="ABN113" s="158"/>
      <c r="ABO113" s="158"/>
      <c r="ABP113" s="158"/>
      <c r="ABQ113" s="158"/>
      <c r="ABR113" s="158"/>
      <c r="ABS113" s="158"/>
      <c r="ABT113" s="158"/>
      <c r="ABU113" s="158"/>
      <c r="ABV113" s="158"/>
      <c r="ABW113" s="158"/>
      <c r="ABX113" s="158"/>
      <c r="ABY113" s="158"/>
      <c r="ABZ113" s="158"/>
      <c r="ACA113" s="158"/>
      <c r="ACB113" s="158"/>
      <c r="ACC113" s="158"/>
      <c r="ACD113" s="158"/>
      <c r="ACE113" s="158"/>
      <c r="ACF113" s="158"/>
      <c r="ACG113" s="158"/>
      <c r="ACH113" s="158"/>
      <c r="ACI113" s="158"/>
      <c r="ACJ113" s="158"/>
      <c r="ACK113" s="158"/>
      <c r="ACL113" s="158"/>
      <c r="ACM113" s="158"/>
      <c r="ACN113" s="158"/>
      <c r="ACO113" s="158"/>
      <c r="ACP113" s="158"/>
      <c r="ACQ113" s="158"/>
      <c r="ACR113" s="158"/>
      <c r="ACS113" s="158"/>
      <c r="ACT113" s="158"/>
      <c r="ACU113" s="158"/>
      <c r="ACV113" s="158"/>
      <c r="ACW113" s="158"/>
      <c r="ACX113" s="158"/>
      <c r="ACY113" s="158"/>
      <c r="ACZ113" s="158"/>
      <c r="ADA113" s="158"/>
      <c r="ADB113" s="158"/>
      <c r="ADC113" s="158"/>
      <c r="ADD113" s="158"/>
      <c r="ADE113" s="158"/>
      <c r="ADF113" s="158"/>
      <c r="ADG113" s="158"/>
      <c r="ADH113" s="158"/>
      <c r="ADI113" s="158"/>
      <c r="ADJ113" s="158"/>
      <c r="ADK113" s="158"/>
      <c r="ADL113" s="158"/>
      <c r="ADM113" s="158"/>
      <c r="ADN113" s="158"/>
      <c r="ADO113" s="158"/>
      <c r="ADP113" s="158"/>
      <c r="ADQ113" s="158"/>
      <c r="ADR113" s="158"/>
      <c r="ADS113" s="158"/>
      <c r="ADT113" s="158"/>
      <c r="ADU113" s="158"/>
      <c r="ADV113" s="158"/>
      <c r="ADW113" s="158"/>
      <c r="ADX113" s="158"/>
      <c r="ADY113" s="158"/>
      <c r="ADZ113" s="158"/>
      <c r="AEA113" s="158"/>
      <c r="AEB113" s="158"/>
      <c r="AEC113" s="158"/>
      <c r="AED113" s="158"/>
      <c r="AEE113" s="158"/>
      <c r="AEF113" s="158"/>
      <c r="AEG113" s="158"/>
      <c r="AEH113" s="158"/>
      <c r="AEI113" s="158"/>
      <c r="AEJ113" s="158"/>
      <c r="AEK113" s="158"/>
      <c r="AEL113" s="158"/>
      <c r="AEM113" s="158"/>
      <c r="AEN113" s="158"/>
      <c r="AEO113" s="158"/>
      <c r="AEP113" s="158"/>
      <c r="AEQ113" s="158"/>
      <c r="AER113" s="158"/>
      <c r="AES113" s="158"/>
      <c r="AET113" s="158"/>
      <c r="AEU113" s="158"/>
      <c r="AEV113" s="158"/>
      <c r="AEW113" s="158"/>
      <c r="AEX113" s="158"/>
      <c r="AEY113" s="158"/>
      <c r="AEZ113" s="158"/>
      <c r="AFA113" s="158"/>
      <c r="AFB113" s="158"/>
      <c r="AFC113" s="158"/>
      <c r="AFD113" s="158"/>
      <c r="AFE113" s="158"/>
      <c r="AFF113" s="158"/>
      <c r="AFG113" s="158"/>
      <c r="AFH113" s="158"/>
      <c r="AFI113" s="158"/>
      <c r="AFJ113" s="158"/>
      <c r="AFK113" s="158"/>
      <c r="AFL113" s="158"/>
      <c r="AFM113" s="158"/>
      <c r="AFN113" s="158"/>
      <c r="AFO113" s="158"/>
      <c r="AFP113" s="158"/>
      <c r="AFQ113" s="158"/>
      <c r="AFR113" s="158"/>
      <c r="AFS113" s="158"/>
      <c r="AFT113" s="158"/>
      <c r="AFU113" s="158"/>
      <c r="AFV113" s="158"/>
      <c r="AFW113" s="158"/>
      <c r="AFX113" s="158"/>
      <c r="AFY113" s="158"/>
      <c r="AFZ113" s="158"/>
      <c r="AGA113" s="158"/>
      <c r="AGB113" s="158"/>
      <c r="AGC113" s="158"/>
      <c r="AGD113" s="158"/>
      <c r="AGE113" s="158"/>
      <c r="AGF113" s="158"/>
      <c r="AGG113" s="158"/>
      <c r="AGH113" s="158"/>
      <c r="AGI113" s="158"/>
      <c r="AGJ113" s="158"/>
      <c r="AGK113" s="158"/>
      <c r="AGL113" s="158"/>
      <c r="AGM113" s="158"/>
      <c r="AGN113" s="158"/>
      <c r="AGO113" s="158"/>
      <c r="AGP113" s="158"/>
      <c r="AGQ113" s="158"/>
      <c r="AGR113" s="158"/>
      <c r="AGS113" s="158"/>
      <c r="AGT113" s="158"/>
      <c r="AGU113" s="158"/>
      <c r="AGV113" s="158"/>
      <c r="AGW113" s="158"/>
      <c r="AGX113" s="158"/>
      <c r="AGY113" s="158"/>
      <c r="AGZ113" s="158"/>
      <c r="AHA113" s="158"/>
      <c r="AHB113" s="158"/>
      <c r="AHC113" s="158"/>
      <c r="AHD113" s="158"/>
      <c r="AHE113" s="158"/>
      <c r="AHF113" s="158"/>
      <c r="AHG113" s="158"/>
      <c r="AHH113" s="158"/>
      <c r="AHI113" s="158"/>
      <c r="AHJ113" s="158"/>
      <c r="AHK113" s="158"/>
      <c r="AHL113" s="158"/>
      <c r="AHM113" s="158"/>
      <c r="AHN113" s="158"/>
      <c r="AHO113" s="158"/>
      <c r="AHP113" s="158"/>
      <c r="AHQ113" s="158"/>
      <c r="AHR113" s="158"/>
      <c r="AHS113" s="158"/>
      <c r="AHT113" s="158"/>
      <c r="AHU113" s="158"/>
      <c r="AHV113" s="158"/>
      <c r="AHW113" s="158"/>
      <c r="AHX113" s="158"/>
      <c r="AHY113" s="158"/>
      <c r="AHZ113" s="158"/>
      <c r="AIA113" s="158"/>
      <c r="AIB113" s="158"/>
      <c r="AIC113" s="158"/>
      <c r="AID113" s="158"/>
      <c r="AIE113" s="158"/>
      <c r="AIF113" s="158"/>
      <c r="AIG113" s="158"/>
      <c r="AIH113" s="158"/>
      <c r="AII113" s="158"/>
      <c r="AIJ113" s="158"/>
      <c r="AIK113" s="158"/>
      <c r="AIL113" s="158"/>
      <c r="AIM113" s="158"/>
      <c r="AIN113" s="158"/>
      <c r="AIO113" s="158"/>
      <c r="AIP113" s="158"/>
      <c r="AIQ113" s="158"/>
      <c r="AIR113" s="158"/>
      <c r="AIS113" s="158"/>
      <c r="AIT113" s="158"/>
      <c r="AIU113" s="158"/>
      <c r="AIV113" s="158"/>
      <c r="AIW113" s="158"/>
      <c r="AIX113" s="158"/>
      <c r="AIY113" s="158"/>
      <c r="AIZ113" s="158"/>
      <c r="AJA113" s="158"/>
      <c r="AJB113" s="158"/>
      <c r="AJC113" s="158"/>
      <c r="AJD113" s="158"/>
      <c r="AJE113" s="158"/>
      <c r="AJF113" s="158"/>
      <c r="AJG113" s="158"/>
      <c r="AJH113" s="158"/>
      <c r="AJI113" s="158"/>
      <c r="AJJ113" s="158"/>
      <c r="AJK113" s="158"/>
      <c r="AJL113" s="158"/>
      <c r="AJM113" s="158"/>
      <c r="AJN113" s="158"/>
      <c r="AJO113" s="158"/>
      <c r="AJP113" s="158"/>
      <c r="AJQ113" s="158"/>
      <c r="AJR113" s="158"/>
      <c r="AJS113" s="158"/>
      <c r="AJT113" s="158"/>
      <c r="AJU113" s="158"/>
      <c r="AJV113" s="158"/>
      <c r="AJW113" s="158"/>
      <c r="AJX113" s="158"/>
      <c r="AJY113" s="158"/>
      <c r="AJZ113" s="158"/>
      <c r="AKA113" s="158"/>
      <c r="AKB113" s="158"/>
      <c r="AKC113" s="158"/>
      <c r="AKD113" s="158"/>
      <c r="AKE113" s="158"/>
      <c r="AKF113" s="158"/>
      <c r="AKG113" s="158"/>
      <c r="AKH113" s="158"/>
      <c r="AKI113" s="158"/>
      <c r="AKJ113" s="158"/>
      <c r="AKK113" s="158"/>
      <c r="AKL113" s="158"/>
      <c r="AKM113" s="158"/>
      <c r="AKN113" s="158"/>
      <c r="AKO113" s="158"/>
      <c r="AKP113" s="158"/>
      <c r="AKQ113" s="158"/>
      <c r="AKR113" s="158"/>
      <c r="AKS113" s="158"/>
      <c r="AKT113" s="158"/>
      <c r="AKU113" s="158"/>
      <c r="AKV113" s="158"/>
      <c r="AKW113" s="158"/>
      <c r="AKX113" s="158"/>
      <c r="AKY113" s="158"/>
      <c r="AKZ113" s="158"/>
      <c r="ALA113" s="158"/>
      <c r="ALB113" s="158"/>
      <c r="ALC113" s="158"/>
      <c r="ALD113" s="158"/>
      <c r="ALE113" s="158"/>
      <c r="ALF113" s="158"/>
      <c r="ALG113" s="158"/>
      <c r="ALH113" s="158"/>
      <c r="ALI113" s="158"/>
      <c r="ALJ113" s="158"/>
      <c r="ALK113" s="158"/>
      <c r="ALL113" s="158"/>
      <c r="ALM113" s="158"/>
      <c r="ALN113" s="158"/>
      <c r="ALO113" s="158"/>
      <c r="ALP113" s="158"/>
      <c r="ALQ113" s="158"/>
      <c r="ALR113" s="158"/>
      <c r="ALS113" s="158"/>
      <c r="ALT113" s="158"/>
      <c r="ALU113" s="158"/>
      <c r="ALV113" s="158"/>
      <c r="ALW113" s="158"/>
      <c r="ALX113" s="158"/>
      <c r="ALY113" s="158"/>
      <c r="ALZ113" s="158"/>
      <c r="AMA113" s="158"/>
      <c r="AMB113" s="158"/>
      <c r="AMC113" s="158"/>
      <c r="AMD113" s="158"/>
      <c r="AME113" s="158"/>
      <c r="AMF113" s="158"/>
      <c r="AMG113" s="158"/>
      <c r="AMH113" s="158"/>
      <c r="AMI113" s="158"/>
      <c r="AMJ113" s="158"/>
      <c r="AMK113" s="158"/>
    </row>
    <row r="114" spans="1:1025" s="159" customFormat="1" ht="24.75" customHeight="1">
      <c r="A114" s="189" t="s">
        <v>152</v>
      </c>
      <c r="B114" s="154" t="s">
        <v>130</v>
      </c>
      <c r="C114" s="155" t="s">
        <v>8</v>
      </c>
      <c r="D114" s="156">
        <f>0.5*0.5</f>
        <v>0.25</v>
      </c>
      <c r="E114" s="192">
        <v>445.89</v>
      </c>
      <c r="F114" s="157"/>
      <c r="G114" s="157"/>
      <c r="H114" s="157"/>
      <c r="I114" s="158"/>
      <c r="J114" s="158"/>
      <c r="K114" s="158"/>
      <c r="L114" s="158"/>
      <c r="M114" s="158"/>
      <c r="N114" s="158"/>
      <c r="O114" s="158"/>
      <c r="P114" s="158"/>
      <c r="Q114" s="158"/>
      <c r="R114" s="158"/>
      <c r="S114" s="158"/>
      <c r="T114" s="158"/>
      <c r="U114" s="158"/>
      <c r="V114" s="158"/>
      <c r="W114" s="158"/>
      <c r="X114" s="158"/>
      <c r="Y114" s="158"/>
      <c r="Z114" s="158"/>
      <c r="AA114" s="158"/>
      <c r="AB114" s="158"/>
      <c r="AC114" s="158"/>
      <c r="AD114" s="158"/>
      <c r="AE114" s="158"/>
      <c r="AF114" s="158"/>
      <c r="AG114" s="158"/>
      <c r="AH114" s="158"/>
      <c r="AI114" s="158"/>
      <c r="AJ114" s="158"/>
      <c r="AK114" s="158"/>
      <c r="AL114" s="158"/>
      <c r="AM114" s="158"/>
      <c r="AN114" s="158"/>
      <c r="AO114" s="158"/>
      <c r="AP114" s="158"/>
      <c r="AQ114" s="158"/>
      <c r="AR114" s="158"/>
      <c r="AS114" s="158"/>
      <c r="AT114" s="158"/>
      <c r="AU114" s="158"/>
      <c r="AV114" s="158"/>
      <c r="AW114" s="158"/>
      <c r="AX114" s="158"/>
      <c r="AY114" s="158"/>
      <c r="AZ114" s="158"/>
      <c r="BA114" s="158"/>
      <c r="BB114" s="158"/>
      <c r="BC114" s="158"/>
      <c r="BD114" s="158"/>
      <c r="BE114" s="158"/>
      <c r="BF114" s="158"/>
      <c r="BG114" s="158"/>
      <c r="BH114" s="158"/>
      <c r="BI114" s="158"/>
      <c r="BJ114" s="158"/>
      <c r="BK114" s="158"/>
      <c r="BL114" s="158"/>
      <c r="BM114" s="158"/>
      <c r="BN114" s="158"/>
      <c r="BO114" s="158"/>
      <c r="BP114" s="158"/>
      <c r="BQ114" s="158"/>
      <c r="BR114" s="158"/>
      <c r="BS114" s="158"/>
      <c r="BT114" s="158"/>
      <c r="BU114" s="158"/>
      <c r="BV114" s="158"/>
      <c r="BW114" s="158"/>
      <c r="BX114" s="158"/>
      <c r="BY114" s="158"/>
      <c r="BZ114" s="158"/>
      <c r="CA114" s="158"/>
      <c r="CB114" s="158"/>
      <c r="CC114" s="158"/>
      <c r="CD114" s="158"/>
      <c r="CE114" s="158"/>
      <c r="CF114" s="158"/>
      <c r="CG114" s="158"/>
      <c r="CH114" s="158"/>
      <c r="CI114" s="158"/>
      <c r="CJ114" s="158"/>
      <c r="CK114" s="158"/>
      <c r="CL114" s="158"/>
      <c r="CM114" s="158"/>
      <c r="CN114" s="158"/>
      <c r="CO114" s="158"/>
      <c r="CP114" s="158"/>
      <c r="CQ114" s="158"/>
      <c r="CR114" s="158"/>
      <c r="CS114" s="158"/>
      <c r="CT114" s="158"/>
      <c r="CU114" s="158"/>
      <c r="CV114" s="158"/>
      <c r="CW114" s="158"/>
      <c r="CX114" s="158"/>
      <c r="CY114" s="158"/>
      <c r="CZ114" s="158"/>
      <c r="DA114" s="158"/>
      <c r="DB114" s="158"/>
      <c r="DC114" s="158"/>
      <c r="DD114" s="158"/>
      <c r="DE114" s="158"/>
      <c r="DF114" s="158"/>
      <c r="DG114" s="158"/>
      <c r="DH114" s="158"/>
      <c r="DI114" s="158"/>
      <c r="DJ114" s="158"/>
      <c r="DK114" s="158"/>
      <c r="DL114" s="158"/>
      <c r="DM114" s="158"/>
      <c r="DN114" s="158"/>
      <c r="DO114" s="158"/>
      <c r="DP114" s="158"/>
      <c r="DQ114" s="158"/>
      <c r="DR114" s="158"/>
      <c r="DS114" s="158"/>
      <c r="DT114" s="158"/>
      <c r="DU114" s="158"/>
      <c r="DV114" s="158"/>
      <c r="DW114" s="158"/>
      <c r="DX114" s="158"/>
      <c r="DY114" s="158"/>
      <c r="DZ114" s="158"/>
      <c r="EA114" s="158"/>
      <c r="EB114" s="158"/>
      <c r="EC114" s="158"/>
      <c r="ED114" s="158"/>
      <c r="EE114" s="158"/>
      <c r="EF114" s="158"/>
      <c r="EG114" s="158"/>
      <c r="EH114" s="158"/>
      <c r="EI114" s="158"/>
      <c r="EJ114" s="158"/>
      <c r="EK114" s="158"/>
      <c r="EL114" s="158"/>
      <c r="EM114" s="158"/>
      <c r="EN114" s="158"/>
      <c r="EO114" s="158"/>
      <c r="EP114" s="158"/>
      <c r="EQ114" s="158"/>
      <c r="ER114" s="158"/>
      <c r="ES114" s="158"/>
      <c r="ET114" s="158"/>
      <c r="EU114" s="158"/>
      <c r="EV114" s="158"/>
      <c r="EW114" s="158"/>
      <c r="EX114" s="158"/>
      <c r="EY114" s="158"/>
      <c r="EZ114" s="158"/>
      <c r="FA114" s="158"/>
      <c r="FB114" s="158"/>
      <c r="FC114" s="158"/>
      <c r="FD114" s="158"/>
      <c r="FE114" s="158"/>
      <c r="FF114" s="158"/>
      <c r="FG114" s="158"/>
      <c r="FH114" s="158"/>
      <c r="FI114" s="158"/>
      <c r="FJ114" s="158"/>
      <c r="FK114" s="158"/>
      <c r="FL114" s="158"/>
      <c r="FM114" s="158"/>
      <c r="FN114" s="158"/>
      <c r="FO114" s="158"/>
      <c r="FP114" s="158"/>
      <c r="FQ114" s="158"/>
      <c r="FR114" s="158"/>
      <c r="FS114" s="158"/>
      <c r="FT114" s="158"/>
      <c r="FU114" s="158"/>
      <c r="FV114" s="158"/>
      <c r="FW114" s="158"/>
      <c r="FX114" s="158"/>
      <c r="FY114" s="158"/>
      <c r="FZ114" s="158"/>
      <c r="GA114" s="158"/>
      <c r="GB114" s="158"/>
      <c r="GC114" s="158"/>
      <c r="GD114" s="158"/>
      <c r="GE114" s="158"/>
      <c r="GF114" s="158"/>
      <c r="GG114" s="158"/>
      <c r="GH114" s="158"/>
      <c r="GI114" s="158"/>
      <c r="GJ114" s="158"/>
      <c r="GK114" s="158"/>
      <c r="GL114" s="158"/>
      <c r="GM114" s="158"/>
      <c r="GN114" s="158"/>
      <c r="GO114" s="158"/>
      <c r="GP114" s="158"/>
      <c r="GQ114" s="158"/>
      <c r="GR114" s="158"/>
      <c r="GS114" s="158"/>
      <c r="GT114" s="158"/>
      <c r="GU114" s="158"/>
      <c r="GV114" s="158"/>
      <c r="GW114" s="158"/>
      <c r="GX114" s="158"/>
      <c r="GY114" s="158"/>
      <c r="GZ114" s="158"/>
      <c r="HA114" s="158"/>
      <c r="HB114" s="158"/>
      <c r="HC114" s="158"/>
      <c r="HD114" s="158"/>
      <c r="HE114" s="158"/>
      <c r="HF114" s="158"/>
      <c r="HG114" s="158"/>
      <c r="HH114" s="158"/>
      <c r="HI114" s="158"/>
      <c r="HJ114" s="158"/>
      <c r="HK114" s="158"/>
      <c r="HL114" s="158"/>
      <c r="HM114" s="158"/>
      <c r="HN114" s="158"/>
      <c r="HO114" s="158"/>
      <c r="HP114" s="158"/>
      <c r="HQ114" s="158"/>
      <c r="HR114" s="158"/>
      <c r="HS114" s="158"/>
      <c r="HT114" s="158"/>
      <c r="HU114" s="158"/>
      <c r="HV114" s="158"/>
      <c r="HW114" s="158"/>
      <c r="HX114" s="158"/>
      <c r="HY114" s="158"/>
      <c r="HZ114" s="158"/>
      <c r="IA114" s="158"/>
      <c r="IB114" s="158"/>
      <c r="IC114" s="158"/>
      <c r="ID114" s="158"/>
      <c r="IE114" s="158"/>
      <c r="IF114" s="158"/>
      <c r="IG114" s="158"/>
      <c r="IH114" s="158"/>
      <c r="II114" s="158"/>
      <c r="IJ114" s="158"/>
      <c r="IK114" s="158"/>
      <c r="IL114" s="158"/>
      <c r="IM114" s="158"/>
      <c r="IN114" s="158"/>
      <c r="IO114" s="158"/>
      <c r="IP114" s="158"/>
      <c r="IQ114" s="158"/>
      <c r="IR114" s="158"/>
      <c r="IS114" s="158"/>
      <c r="IT114" s="158"/>
      <c r="IU114" s="158"/>
      <c r="IV114" s="158"/>
      <c r="IW114" s="158"/>
      <c r="IX114" s="158"/>
      <c r="IY114" s="158"/>
      <c r="IZ114" s="158"/>
      <c r="JA114" s="158"/>
      <c r="JB114" s="158"/>
      <c r="JC114" s="158"/>
      <c r="JD114" s="158"/>
      <c r="JE114" s="158"/>
      <c r="JF114" s="158"/>
      <c r="JG114" s="158"/>
      <c r="JH114" s="158"/>
      <c r="JI114" s="158"/>
      <c r="JJ114" s="158"/>
      <c r="JK114" s="158"/>
      <c r="JL114" s="158"/>
      <c r="JM114" s="158"/>
      <c r="JN114" s="158"/>
      <c r="JO114" s="158"/>
      <c r="JP114" s="158"/>
      <c r="JQ114" s="158"/>
      <c r="JR114" s="158"/>
      <c r="JS114" s="158"/>
      <c r="JT114" s="158"/>
      <c r="JU114" s="158"/>
      <c r="JV114" s="158"/>
      <c r="JW114" s="158"/>
      <c r="JX114" s="158"/>
      <c r="JY114" s="158"/>
      <c r="JZ114" s="158"/>
      <c r="KA114" s="158"/>
      <c r="KB114" s="158"/>
      <c r="KC114" s="158"/>
      <c r="KD114" s="158"/>
      <c r="KE114" s="158"/>
      <c r="KF114" s="158"/>
      <c r="KG114" s="158"/>
      <c r="KH114" s="158"/>
      <c r="KI114" s="158"/>
      <c r="KJ114" s="158"/>
      <c r="KK114" s="158"/>
      <c r="KL114" s="158"/>
      <c r="KM114" s="158"/>
      <c r="KN114" s="158"/>
      <c r="KO114" s="158"/>
      <c r="KP114" s="158"/>
      <c r="KQ114" s="158"/>
      <c r="KR114" s="158"/>
      <c r="KS114" s="158"/>
      <c r="KT114" s="158"/>
      <c r="KU114" s="158"/>
      <c r="KV114" s="158"/>
      <c r="KW114" s="158"/>
      <c r="KX114" s="158"/>
      <c r="KY114" s="158"/>
      <c r="KZ114" s="158"/>
      <c r="LA114" s="158"/>
      <c r="LB114" s="158"/>
      <c r="LC114" s="158"/>
      <c r="LD114" s="158"/>
      <c r="LE114" s="158"/>
      <c r="LF114" s="158"/>
      <c r="LG114" s="158"/>
      <c r="LH114" s="158"/>
      <c r="LI114" s="158"/>
      <c r="LJ114" s="158"/>
      <c r="LK114" s="158"/>
      <c r="LL114" s="158"/>
      <c r="LM114" s="158"/>
      <c r="LN114" s="158"/>
      <c r="LO114" s="158"/>
      <c r="LP114" s="158"/>
      <c r="LQ114" s="158"/>
      <c r="LR114" s="158"/>
      <c r="LS114" s="158"/>
      <c r="LT114" s="158"/>
      <c r="LU114" s="158"/>
      <c r="LV114" s="158"/>
      <c r="LW114" s="158"/>
      <c r="LX114" s="158"/>
      <c r="LY114" s="158"/>
      <c r="LZ114" s="158"/>
      <c r="MA114" s="158"/>
      <c r="MB114" s="158"/>
      <c r="MC114" s="158"/>
      <c r="MD114" s="158"/>
      <c r="ME114" s="158"/>
      <c r="MF114" s="158"/>
      <c r="MG114" s="158"/>
      <c r="MH114" s="158"/>
      <c r="MI114" s="158"/>
      <c r="MJ114" s="158"/>
      <c r="MK114" s="158"/>
      <c r="ML114" s="158"/>
      <c r="MM114" s="158"/>
      <c r="MN114" s="158"/>
      <c r="MO114" s="158"/>
      <c r="MP114" s="158"/>
      <c r="MQ114" s="158"/>
      <c r="MR114" s="158"/>
      <c r="MS114" s="158"/>
      <c r="MT114" s="158"/>
      <c r="MU114" s="158"/>
      <c r="MV114" s="158"/>
      <c r="MW114" s="158"/>
      <c r="MX114" s="158"/>
      <c r="MY114" s="158"/>
      <c r="MZ114" s="158"/>
      <c r="NA114" s="158"/>
      <c r="NB114" s="158"/>
      <c r="NC114" s="158"/>
      <c r="ND114" s="158"/>
      <c r="NE114" s="158"/>
      <c r="NF114" s="158"/>
      <c r="NG114" s="158"/>
      <c r="NH114" s="158"/>
      <c r="NI114" s="158"/>
      <c r="NJ114" s="158"/>
      <c r="NK114" s="158"/>
      <c r="NL114" s="158"/>
      <c r="NM114" s="158"/>
      <c r="NN114" s="158"/>
      <c r="NO114" s="158"/>
      <c r="NP114" s="158"/>
      <c r="NQ114" s="158"/>
      <c r="NR114" s="158"/>
      <c r="NS114" s="158"/>
      <c r="NT114" s="158"/>
      <c r="NU114" s="158"/>
      <c r="NV114" s="158"/>
      <c r="NW114" s="158"/>
      <c r="NX114" s="158"/>
      <c r="NY114" s="158"/>
      <c r="NZ114" s="158"/>
      <c r="OA114" s="158"/>
      <c r="OB114" s="158"/>
      <c r="OC114" s="158"/>
      <c r="OD114" s="158"/>
      <c r="OE114" s="158"/>
      <c r="OF114" s="158"/>
      <c r="OG114" s="158"/>
      <c r="OH114" s="158"/>
      <c r="OI114" s="158"/>
      <c r="OJ114" s="158"/>
      <c r="OK114" s="158"/>
      <c r="OL114" s="158"/>
      <c r="OM114" s="158"/>
      <c r="ON114" s="158"/>
      <c r="OO114" s="158"/>
      <c r="OP114" s="158"/>
      <c r="OQ114" s="158"/>
      <c r="OR114" s="158"/>
      <c r="OS114" s="158"/>
      <c r="OT114" s="158"/>
      <c r="OU114" s="158"/>
      <c r="OV114" s="158"/>
      <c r="OW114" s="158"/>
      <c r="OX114" s="158"/>
      <c r="OY114" s="158"/>
      <c r="OZ114" s="158"/>
      <c r="PA114" s="158"/>
      <c r="PB114" s="158"/>
      <c r="PC114" s="158"/>
      <c r="PD114" s="158"/>
      <c r="PE114" s="158"/>
      <c r="PF114" s="158"/>
      <c r="PG114" s="158"/>
      <c r="PH114" s="158"/>
      <c r="PI114" s="158"/>
      <c r="PJ114" s="158"/>
      <c r="PK114" s="158"/>
      <c r="PL114" s="158"/>
      <c r="PM114" s="158"/>
      <c r="PN114" s="158"/>
      <c r="PO114" s="158"/>
      <c r="PP114" s="158"/>
      <c r="PQ114" s="158"/>
      <c r="PR114" s="158"/>
      <c r="PS114" s="158"/>
      <c r="PT114" s="158"/>
      <c r="PU114" s="158"/>
      <c r="PV114" s="158"/>
      <c r="PW114" s="158"/>
      <c r="PX114" s="158"/>
      <c r="PY114" s="158"/>
      <c r="PZ114" s="158"/>
      <c r="QA114" s="158"/>
      <c r="QB114" s="158"/>
      <c r="QC114" s="158"/>
      <c r="QD114" s="158"/>
      <c r="QE114" s="158"/>
      <c r="QF114" s="158"/>
      <c r="QG114" s="158"/>
      <c r="QH114" s="158"/>
      <c r="QI114" s="158"/>
      <c r="QJ114" s="158"/>
      <c r="QK114" s="158"/>
      <c r="QL114" s="158"/>
      <c r="QM114" s="158"/>
      <c r="QN114" s="158"/>
      <c r="QO114" s="158"/>
      <c r="QP114" s="158"/>
      <c r="QQ114" s="158"/>
      <c r="QR114" s="158"/>
      <c r="QS114" s="158"/>
      <c r="QT114" s="158"/>
      <c r="QU114" s="158"/>
      <c r="QV114" s="158"/>
      <c r="QW114" s="158"/>
      <c r="QX114" s="158"/>
      <c r="QY114" s="158"/>
      <c r="QZ114" s="158"/>
      <c r="RA114" s="158"/>
      <c r="RB114" s="158"/>
      <c r="RC114" s="158"/>
      <c r="RD114" s="158"/>
      <c r="RE114" s="158"/>
      <c r="RF114" s="158"/>
      <c r="RG114" s="158"/>
      <c r="RH114" s="158"/>
      <c r="RI114" s="158"/>
      <c r="RJ114" s="158"/>
      <c r="RK114" s="158"/>
      <c r="RL114" s="158"/>
      <c r="RM114" s="158"/>
      <c r="RN114" s="158"/>
      <c r="RO114" s="158"/>
      <c r="RP114" s="158"/>
      <c r="RQ114" s="158"/>
      <c r="RR114" s="158"/>
      <c r="RS114" s="158"/>
      <c r="RT114" s="158"/>
      <c r="RU114" s="158"/>
      <c r="RV114" s="158"/>
      <c r="RW114" s="158"/>
      <c r="RX114" s="158"/>
      <c r="RY114" s="158"/>
      <c r="RZ114" s="158"/>
      <c r="SA114" s="158"/>
      <c r="SB114" s="158"/>
      <c r="SC114" s="158"/>
      <c r="SD114" s="158"/>
      <c r="SE114" s="158"/>
      <c r="SF114" s="158"/>
      <c r="SG114" s="158"/>
      <c r="SH114" s="158"/>
      <c r="SI114" s="158"/>
      <c r="SJ114" s="158"/>
      <c r="SK114" s="158"/>
      <c r="SL114" s="158"/>
      <c r="SM114" s="158"/>
      <c r="SN114" s="158"/>
      <c r="SO114" s="158"/>
      <c r="SP114" s="158"/>
      <c r="SQ114" s="158"/>
      <c r="SR114" s="158"/>
      <c r="SS114" s="158"/>
      <c r="ST114" s="158"/>
      <c r="SU114" s="158"/>
      <c r="SV114" s="158"/>
      <c r="SW114" s="158"/>
      <c r="SX114" s="158"/>
      <c r="SY114" s="158"/>
      <c r="SZ114" s="158"/>
      <c r="TA114" s="158"/>
      <c r="TB114" s="158"/>
      <c r="TC114" s="158"/>
      <c r="TD114" s="158"/>
      <c r="TE114" s="158"/>
      <c r="TF114" s="158"/>
      <c r="TG114" s="158"/>
      <c r="TH114" s="158"/>
      <c r="TI114" s="158"/>
      <c r="TJ114" s="158"/>
      <c r="TK114" s="158"/>
      <c r="TL114" s="158"/>
      <c r="TM114" s="158"/>
      <c r="TN114" s="158"/>
      <c r="TO114" s="158"/>
      <c r="TP114" s="158"/>
      <c r="TQ114" s="158"/>
      <c r="TR114" s="158"/>
      <c r="TS114" s="158"/>
      <c r="TT114" s="158"/>
      <c r="TU114" s="158"/>
      <c r="TV114" s="158"/>
      <c r="TW114" s="158"/>
      <c r="TX114" s="158"/>
      <c r="TY114" s="158"/>
      <c r="TZ114" s="158"/>
      <c r="UA114" s="158"/>
      <c r="UB114" s="158"/>
      <c r="UC114" s="158"/>
      <c r="UD114" s="158"/>
      <c r="UE114" s="158"/>
      <c r="UF114" s="158"/>
      <c r="UG114" s="158"/>
      <c r="UH114" s="158"/>
      <c r="UI114" s="158"/>
      <c r="UJ114" s="158"/>
      <c r="UK114" s="158"/>
      <c r="UL114" s="158"/>
      <c r="UM114" s="158"/>
      <c r="UN114" s="158"/>
      <c r="UO114" s="158"/>
      <c r="UP114" s="158"/>
      <c r="UQ114" s="158"/>
      <c r="UR114" s="158"/>
      <c r="US114" s="158"/>
      <c r="UT114" s="158"/>
      <c r="UU114" s="158"/>
      <c r="UV114" s="158"/>
      <c r="UW114" s="158"/>
      <c r="UX114" s="158"/>
      <c r="UY114" s="158"/>
      <c r="UZ114" s="158"/>
      <c r="VA114" s="158"/>
      <c r="VB114" s="158"/>
      <c r="VC114" s="158"/>
      <c r="VD114" s="158"/>
      <c r="VE114" s="158"/>
      <c r="VF114" s="158"/>
      <c r="VG114" s="158"/>
      <c r="VH114" s="158"/>
      <c r="VI114" s="158"/>
      <c r="VJ114" s="158"/>
      <c r="VK114" s="158"/>
      <c r="VL114" s="158"/>
      <c r="VM114" s="158"/>
      <c r="VN114" s="158"/>
      <c r="VO114" s="158"/>
      <c r="VP114" s="158"/>
      <c r="VQ114" s="158"/>
      <c r="VR114" s="158"/>
      <c r="VS114" s="158"/>
      <c r="VT114" s="158"/>
      <c r="VU114" s="158"/>
      <c r="VV114" s="158"/>
      <c r="VW114" s="158"/>
      <c r="VX114" s="158"/>
      <c r="VY114" s="158"/>
      <c r="VZ114" s="158"/>
      <c r="WA114" s="158"/>
      <c r="WB114" s="158"/>
      <c r="WC114" s="158"/>
      <c r="WD114" s="158"/>
      <c r="WE114" s="158"/>
      <c r="WF114" s="158"/>
      <c r="WG114" s="158"/>
      <c r="WH114" s="158"/>
      <c r="WI114" s="158"/>
      <c r="WJ114" s="158"/>
      <c r="WK114" s="158"/>
      <c r="WL114" s="158"/>
      <c r="WM114" s="158"/>
      <c r="WN114" s="158"/>
      <c r="WO114" s="158"/>
      <c r="WP114" s="158"/>
      <c r="WQ114" s="158"/>
      <c r="WR114" s="158"/>
      <c r="WS114" s="158"/>
      <c r="WT114" s="158"/>
      <c r="WU114" s="158"/>
      <c r="WV114" s="158"/>
      <c r="WW114" s="158"/>
      <c r="WX114" s="158"/>
      <c r="WY114" s="158"/>
      <c r="WZ114" s="158"/>
      <c r="XA114" s="158"/>
      <c r="XB114" s="158"/>
      <c r="XC114" s="158"/>
      <c r="XD114" s="158"/>
      <c r="XE114" s="158"/>
      <c r="XF114" s="158"/>
      <c r="XG114" s="158"/>
      <c r="XH114" s="158"/>
      <c r="XI114" s="158"/>
      <c r="XJ114" s="158"/>
      <c r="XK114" s="158"/>
      <c r="XL114" s="158"/>
      <c r="XM114" s="158"/>
      <c r="XN114" s="158"/>
      <c r="XO114" s="158"/>
      <c r="XP114" s="158"/>
      <c r="XQ114" s="158"/>
      <c r="XR114" s="158"/>
      <c r="XS114" s="158"/>
      <c r="XT114" s="158"/>
      <c r="XU114" s="158"/>
      <c r="XV114" s="158"/>
      <c r="XW114" s="158"/>
      <c r="XX114" s="158"/>
      <c r="XY114" s="158"/>
      <c r="XZ114" s="158"/>
      <c r="YA114" s="158"/>
      <c r="YB114" s="158"/>
      <c r="YC114" s="158"/>
      <c r="YD114" s="158"/>
      <c r="YE114" s="158"/>
      <c r="YF114" s="158"/>
      <c r="YG114" s="158"/>
      <c r="YH114" s="158"/>
      <c r="YI114" s="158"/>
      <c r="YJ114" s="158"/>
      <c r="YK114" s="158"/>
      <c r="YL114" s="158"/>
      <c r="YM114" s="158"/>
      <c r="YN114" s="158"/>
      <c r="YO114" s="158"/>
      <c r="YP114" s="158"/>
      <c r="YQ114" s="158"/>
      <c r="YR114" s="158"/>
      <c r="YS114" s="158"/>
      <c r="YT114" s="158"/>
      <c r="YU114" s="158"/>
      <c r="YV114" s="158"/>
      <c r="YW114" s="158"/>
      <c r="YX114" s="158"/>
      <c r="YY114" s="158"/>
      <c r="YZ114" s="158"/>
      <c r="ZA114" s="158"/>
      <c r="ZB114" s="158"/>
      <c r="ZC114" s="158"/>
      <c r="ZD114" s="158"/>
      <c r="ZE114" s="158"/>
      <c r="ZF114" s="158"/>
      <c r="ZG114" s="158"/>
      <c r="ZH114" s="158"/>
      <c r="ZI114" s="158"/>
      <c r="ZJ114" s="158"/>
      <c r="ZK114" s="158"/>
      <c r="ZL114" s="158"/>
      <c r="ZM114" s="158"/>
      <c r="ZN114" s="158"/>
      <c r="ZO114" s="158"/>
      <c r="ZP114" s="158"/>
      <c r="ZQ114" s="158"/>
      <c r="ZR114" s="158"/>
      <c r="ZS114" s="158"/>
      <c r="ZT114" s="158"/>
      <c r="ZU114" s="158"/>
      <c r="ZV114" s="158"/>
      <c r="ZW114" s="158"/>
      <c r="ZX114" s="158"/>
      <c r="ZY114" s="158"/>
      <c r="ZZ114" s="158"/>
      <c r="AAA114" s="158"/>
      <c r="AAB114" s="158"/>
      <c r="AAC114" s="158"/>
      <c r="AAD114" s="158"/>
      <c r="AAE114" s="158"/>
      <c r="AAF114" s="158"/>
      <c r="AAG114" s="158"/>
      <c r="AAH114" s="158"/>
      <c r="AAI114" s="158"/>
      <c r="AAJ114" s="158"/>
      <c r="AAK114" s="158"/>
      <c r="AAL114" s="158"/>
      <c r="AAM114" s="158"/>
      <c r="AAN114" s="158"/>
      <c r="AAO114" s="158"/>
      <c r="AAP114" s="158"/>
      <c r="AAQ114" s="158"/>
      <c r="AAR114" s="158"/>
      <c r="AAS114" s="158"/>
      <c r="AAT114" s="158"/>
      <c r="AAU114" s="158"/>
      <c r="AAV114" s="158"/>
      <c r="AAW114" s="158"/>
      <c r="AAX114" s="158"/>
      <c r="AAY114" s="158"/>
      <c r="AAZ114" s="158"/>
      <c r="ABA114" s="158"/>
      <c r="ABB114" s="158"/>
      <c r="ABC114" s="158"/>
      <c r="ABD114" s="158"/>
      <c r="ABE114" s="158"/>
      <c r="ABF114" s="158"/>
      <c r="ABG114" s="158"/>
      <c r="ABH114" s="158"/>
      <c r="ABI114" s="158"/>
      <c r="ABJ114" s="158"/>
      <c r="ABK114" s="158"/>
      <c r="ABL114" s="158"/>
      <c r="ABM114" s="158"/>
      <c r="ABN114" s="158"/>
      <c r="ABO114" s="158"/>
      <c r="ABP114" s="158"/>
      <c r="ABQ114" s="158"/>
      <c r="ABR114" s="158"/>
      <c r="ABS114" s="158"/>
      <c r="ABT114" s="158"/>
      <c r="ABU114" s="158"/>
      <c r="ABV114" s="158"/>
      <c r="ABW114" s="158"/>
      <c r="ABX114" s="158"/>
      <c r="ABY114" s="158"/>
      <c r="ABZ114" s="158"/>
      <c r="ACA114" s="158"/>
      <c r="ACB114" s="158"/>
      <c r="ACC114" s="158"/>
      <c r="ACD114" s="158"/>
      <c r="ACE114" s="158"/>
      <c r="ACF114" s="158"/>
      <c r="ACG114" s="158"/>
      <c r="ACH114" s="158"/>
      <c r="ACI114" s="158"/>
      <c r="ACJ114" s="158"/>
      <c r="ACK114" s="158"/>
      <c r="ACL114" s="158"/>
      <c r="ACM114" s="158"/>
      <c r="ACN114" s="158"/>
      <c r="ACO114" s="158"/>
      <c r="ACP114" s="158"/>
      <c r="ACQ114" s="158"/>
      <c r="ACR114" s="158"/>
      <c r="ACS114" s="158"/>
      <c r="ACT114" s="158"/>
      <c r="ACU114" s="158"/>
      <c r="ACV114" s="158"/>
      <c r="ACW114" s="158"/>
      <c r="ACX114" s="158"/>
      <c r="ACY114" s="158"/>
      <c r="ACZ114" s="158"/>
      <c r="ADA114" s="158"/>
      <c r="ADB114" s="158"/>
      <c r="ADC114" s="158"/>
      <c r="ADD114" s="158"/>
      <c r="ADE114" s="158"/>
      <c r="ADF114" s="158"/>
      <c r="ADG114" s="158"/>
      <c r="ADH114" s="158"/>
      <c r="ADI114" s="158"/>
      <c r="ADJ114" s="158"/>
      <c r="ADK114" s="158"/>
      <c r="ADL114" s="158"/>
      <c r="ADM114" s="158"/>
      <c r="ADN114" s="158"/>
      <c r="ADO114" s="158"/>
      <c r="ADP114" s="158"/>
      <c r="ADQ114" s="158"/>
      <c r="ADR114" s="158"/>
      <c r="ADS114" s="158"/>
      <c r="ADT114" s="158"/>
      <c r="ADU114" s="158"/>
      <c r="ADV114" s="158"/>
      <c r="ADW114" s="158"/>
      <c r="ADX114" s="158"/>
      <c r="ADY114" s="158"/>
      <c r="ADZ114" s="158"/>
      <c r="AEA114" s="158"/>
      <c r="AEB114" s="158"/>
      <c r="AEC114" s="158"/>
      <c r="AED114" s="158"/>
      <c r="AEE114" s="158"/>
      <c r="AEF114" s="158"/>
      <c r="AEG114" s="158"/>
      <c r="AEH114" s="158"/>
      <c r="AEI114" s="158"/>
      <c r="AEJ114" s="158"/>
      <c r="AEK114" s="158"/>
      <c r="AEL114" s="158"/>
      <c r="AEM114" s="158"/>
      <c r="AEN114" s="158"/>
      <c r="AEO114" s="158"/>
      <c r="AEP114" s="158"/>
      <c r="AEQ114" s="158"/>
      <c r="AER114" s="158"/>
      <c r="AES114" s="158"/>
      <c r="AET114" s="158"/>
      <c r="AEU114" s="158"/>
      <c r="AEV114" s="158"/>
      <c r="AEW114" s="158"/>
      <c r="AEX114" s="158"/>
      <c r="AEY114" s="158"/>
      <c r="AEZ114" s="158"/>
      <c r="AFA114" s="158"/>
      <c r="AFB114" s="158"/>
      <c r="AFC114" s="158"/>
      <c r="AFD114" s="158"/>
      <c r="AFE114" s="158"/>
      <c r="AFF114" s="158"/>
      <c r="AFG114" s="158"/>
      <c r="AFH114" s="158"/>
      <c r="AFI114" s="158"/>
      <c r="AFJ114" s="158"/>
      <c r="AFK114" s="158"/>
      <c r="AFL114" s="158"/>
      <c r="AFM114" s="158"/>
      <c r="AFN114" s="158"/>
      <c r="AFO114" s="158"/>
      <c r="AFP114" s="158"/>
      <c r="AFQ114" s="158"/>
      <c r="AFR114" s="158"/>
      <c r="AFS114" s="158"/>
      <c r="AFT114" s="158"/>
      <c r="AFU114" s="158"/>
      <c r="AFV114" s="158"/>
      <c r="AFW114" s="158"/>
      <c r="AFX114" s="158"/>
      <c r="AFY114" s="158"/>
      <c r="AFZ114" s="158"/>
      <c r="AGA114" s="158"/>
      <c r="AGB114" s="158"/>
      <c r="AGC114" s="158"/>
      <c r="AGD114" s="158"/>
      <c r="AGE114" s="158"/>
      <c r="AGF114" s="158"/>
      <c r="AGG114" s="158"/>
      <c r="AGH114" s="158"/>
      <c r="AGI114" s="158"/>
      <c r="AGJ114" s="158"/>
      <c r="AGK114" s="158"/>
      <c r="AGL114" s="158"/>
      <c r="AGM114" s="158"/>
      <c r="AGN114" s="158"/>
      <c r="AGO114" s="158"/>
      <c r="AGP114" s="158"/>
      <c r="AGQ114" s="158"/>
      <c r="AGR114" s="158"/>
      <c r="AGS114" s="158"/>
      <c r="AGT114" s="158"/>
      <c r="AGU114" s="158"/>
      <c r="AGV114" s="158"/>
      <c r="AGW114" s="158"/>
      <c r="AGX114" s="158"/>
      <c r="AGY114" s="158"/>
      <c r="AGZ114" s="158"/>
      <c r="AHA114" s="158"/>
      <c r="AHB114" s="158"/>
      <c r="AHC114" s="158"/>
      <c r="AHD114" s="158"/>
      <c r="AHE114" s="158"/>
      <c r="AHF114" s="158"/>
      <c r="AHG114" s="158"/>
      <c r="AHH114" s="158"/>
      <c r="AHI114" s="158"/>
      <c r="AHJ114" s="158"/>
      <c r="AHK114" s="158"/>
      <c r="AHL114" s="158"/>
      <c r="AHM114" s="158"/>
      <c r="AHN114" s="158"/>
      <c r="AHO114" s="158"/>
      <c r="AHP114" s="158"/>
      <c r="AHQ114" s="158"/>
      <c r="AHR114" s="158"/>
      <c r="AHS114" s="158"/>
      <c r="AHT114" s="158"/>
      <c r="AHU114" s="158"/>
      <c r="AHV114" s="158"/>
      <c r="AHW114" s="158"/>
      <c r="AHX114" s="158"/>
      <c r="AHY114" s="158"/>
      <c r="AHZ114" s="158"/>
      <c r="AIA114" s="158"/>
      <c r="AIB114" s="158"/>
      <c r="AIC114" s="158"/>
      <c r="AID114" s="158"/>
      <c r="AIE114" s="158"/>
      <c r="AIF114" s="158"/>
      <c r="AIG114" s="158"/>
      <c r="AIH114" s="158"/>
      <c r="AII114" s="158"/>
      <c r="AIJ114" s="158"/>
      <c r="AIK114" s="158"/>
      <c r="AIL114" s="158"/>
      <c r="AIM114" s="158"/>
      <c r="AIN114" s="158"/>
      <c r="AIO114" s="158"/>
      <c r="AIP114" s="158"/>
      <c r="AIQ114" s="158"/>
      <c r="AIR114" s="158"/>
      <c r="AIS114" s="158"/>
      <c r="AIT114" s="158"/>
      <c r="AIU114" s="158"/>
      <c r="AIV114" s="158"/>
      <c r="AIW114" s="158"/>
      <c r="AIX114" s="158"/>
      <c r="AIY114" s="158"/>
      <c r="AIZ114" s="158"/>
      <c r="AJA114" s="158"/>
      <c r="AJB114" s="158"/>
      <c r="AJC114" s="158"/>
      <c r="AJD114" s="158"/>
      <c r="AJE114" s="158"/>
      <c r="AJF114" s="158"/>
      <c r="AJG114" s="158"/>
      <c r="AJH114" s="158"/>
      <c r="AJI114" s="158"/>
      <c r="AJJ114" s="158"/>
      <c r="AJK114" s="158"/>
      <c r="AJL114" s="158"/>
      <c r="AJM114" s="158"/>
      <c r="AJN114" s="158"/>
      <c r="AJO114" s="158"/>
      <c r="AJP114" s="158"/>
      <c r="AJQ114" s="158"/>
      <c r="AJR114" s="158"/>
      <c r="AJS114" s="158"/>
      <c r="AJT114" s="158"/>
      <c r="AJU114" s="158"/>
      <c r="AJV114" s="158"/>
      <c r="AJW114" s="158"/>
      <c r="AJX114" s="158"/>
      <c r="AJY114" s="158"/>
      <c r="AJZ114" s="158"/>
      <c r="AKA114" s="158"/>
      <c r="AKB114" s="158"/>
      <c r="AKC114" s="158"/>
      <c r="AKD114" s="158"/>
      <c r="AKE114" s="158"/>
      <c r="AKF114" s="158"/>
      <c r="AKG114" s="158"/>
      <c r="AKH114" s="158"/>
      <c r="AKI114" s="158"/>
      <c r="AKJ114" s="158"/>
      <c r="AKK114" s="158"/>
      <c r="AKL114" s="158"/>
      <c r="AKM114" s="158"/>
      <c r="AKN114" s="158"/>
      <c r="AKO114" s="158"/>
      <c r="AKP114" s="158"/>
      <c r="AKQ114" s="158"/>
      <c r="AKR114" s="158"/>
      <c r="AKS114" s="158"/>
      <c r="AKT114" s="158"/>
      <c r="AKU114" s="158"/>
      <c r="AKV114" s="158"/>
      <c r="AKW114" s="158"/>
      <c r="AKX114" s="158"/>
      <c r="AKY114" s="158"/>
      <c r="AKZ114" s="158"/>
      <c r="ALA114" s="158"/>
      <c r="ALB114" s="158"/>
      <c r="ALC114" s="158"/>
      <c r="ALD114" s="158"/>
      <c r="ALE114" s="158"/>
      <c r="ALF114" s="158"/>
      <c r="ALG114" s="158"/>
      <c r="ALH114" s="158"/>
      <c r="ALI114" s="158"/>
      <c r="ALJ114" s="158"/>
      <c r="ALK114" s="158"/>
      <c r="ALL114" s="158"/>
      <c r="ALM114" s="158"/>
      <c r="ALN114" s="158"/>
      <c r="ALO114" s="158"/>
      <c r="ALP114" s="158"/>
      <c r="ALQ114" s="158"/>
      <c r="ALR114" s="158"/>
      <c r="ALS114" s="158"/>
      <c r="ALT114" s="158"/>
      <c r="ALU114" s="158"/>
      <c r="ALV114" s="158"/>
      <c r="ALW114" s="158"/>
      <c r="ALX114" s="158"/>
      <c r="ALY114" s="158"/>
      <c r="ALZ114" s="158"/>
      <c r="AMA114" s="158"/>
      <c r="AMB114" s="158"/>
      <c r="AMC114" s="158"/>
      <c r="AMD114" s="158"/>
      <c r="AME114" s="158"/>
      <c r="AMF114" s="158"/>
      <c r="AMG114" s="158"/>
      <c r="AMH114" s="158"/>
      <c r="AMI114" s="158"/>
      <c r="AMJ114" s="158"/>
      <c r="AMK114" s="158"/>
    </row>
    <row r="115" spans="1:1025" s="159" customFormat="1" ht="24.75" customHeight="1">
      <c r="A115" s="189" t="s">
        <v>132</v>
      </c>
      <c r="B115" s="154" t="s">
        <v>133</v>
      </c>
      <c r="C115" s="155" t="s">
        <v>131</v>
      </c>
      <c r="D115" s="156">
        <v>1</v>
      </c>
      <c r="E115" s="157">
        <v>105.14</v>
      </c>
      <c r="F115" s="157"/>
      <c r="G115" s="157"/>
      <c r="H115" s="157"/>
      <c r="I115" s="158"/>
      <c r="J115" s="158"/>
      <c r="K115" s="158"/>
      <c r="L115" s="158"/>
      <c r="M115" s="158"/>
      <c r="N115" s="158"/>
      <c r="O115" s="158"/>
      <c r="P115" s="158"/>
      <c r="Q115" s="158"/>
      <c r="R115" s="158"/>
      <c r="S115" s="158"/>
      <c r="T115" s="158"/>
      <c r="U115" s="158"/>
      <c r="V115" s="158"/>
      <c r="W115" s="158"/>
      <c r="X115" s="158"/>
      <c r="Y115" s="158"/>
      <c r="Z115" s="158"/>
      <c r="AA115" s="158"/>
      <c r="AB115" s="158"/>
      <c r="AC115" s="158"/>
      <c r="AD115" s="158"/>
      <c r="AE115" s="158"/>
      <c r="AF115" s="158"/>
      <c r="AG115" s="158"/>
      <c r="AH115" s="158"/>
      <c r="AI115" s="158"/>
      <c r="AJ115" s="158"/>
      <c r="AK115" s="158"/>
      <c r="AL115" s="158"/>
      <c r="AM115" s="158"/>
      <c r="AN115" s="158"/>
      <c r="AO115" s="158"/>
      <c r="AP115" s="158"/>
      <c r="AQ115" s="158"/>
      <c r="AR115" s="158"/>
      <c r="AS115" s="158"/>
      <c r="AT115" s="158"/>
      <c r="AU115" s="158"/>
      <c r="AV115" s="158"/>
      <c r="AW115" s="158"/>
      <c r="AX115" s="158"/>
      <c r="AY115" s="158"/>
      <c r="AZ115" s="158"/>
      <c r="BA115" s="158"/>
      <c r="BB115" s="158"/>
      <c r="BC115" s="158"/>
      <c r="BD115" s="158"/>
      <c r="BE115" s="158"/>
      <c r="BF115" s="158"/>
      <c r="BG115" s="158"/>
      <c r="BH115" s="158"/>
      <c r="BI115" s="158"/>
      <c r="BJ115" s="158"/>
      <c r="BK115" s="158"/>
      <c r="BL115" s="158"/>
      <c r="BM115" s="158"/>
      <c r="BN115" s="158"/>
      <c r="BO115" s="158"/>
      <c r="BP115" s="158"/>
      <c r="BQ115" s="158"/>
      <c r="BR115" s="158"/>
      <c r="BS115" s="158"/>
      <c r="BT115" s="158"/>
      <c r="BU115" s="158"/>
      <c r="BV115" s="158"/>
      <c r="BW115" s="158"/>
      <c r="BX115" s="158"/>
      <c r="BY115" s="158"/>
      <c r="BZ115" s="158"/>
      <c r="CA115" s="158"/>
      <c r="CB115" s="158"/>
      <c r="CC115" s="158"/>
      <c r="CD115" s="158"/>
      <c r="CE115" s="158"/>
      <c r="CF115" s="158"/>
      <c r="CG115" s="158"/>
      <c r="CH115" s="158"/>
      <c r="CI115" s="158"/>
      <c r="CJ115" s="158"/>
      <c r="CK115" s="158"/>
      <c r="CL115" s="158"/>
      <c r="CM115" s="158"/>
      <c r="CN115" s="158"/>
      <c r="CO115" s="158"/>
      <c r="CP115" s="158"/>
      <c r="CQ115" s="158"/>
      <c r="CR115" s="158"/>
      <c r="CS115" s="158"/>
      <c r="CT115" s="158"/>
      <c r="CU115" s="158"/>
      <c r="CV115" s="158"/>
      <c r="CW115" s="158"/>
      <c r="CX115" s="158"/>
      <c r="CY115" s="158"/>
      <c r="CZ115" s="158"/>
      <c r="DA115" s="158"/>
      <c r="DB115" s="158"/>
      <c r="DC115" s="158"/>
      <c r="DD115" s="158"/>
      <c r="DE115" s="158"/>
      <c r="DF115" s="158"/>
      <c r="DG115" s="158"/>
      <c r="DH115" s="158"/>
      <c r="DI115" s="158"/>
      <c r="DJ115" s="158"/>
      <c r="DK115" s="158"/>
      <c r="DL115" s="158"/>
      <c r="DM115" s="158"/>
      <c r="DN115" s="158"/>
      <c r="DO115" s="158"/>
      <c r="DP115" s="158"/>
      <c r="DQ115" s="158"/>
      <c r="DR115" s="158"/>
      <c r="DS115" s="158"/>
      <c r="DT115" s="158"/>
      <c r="DU115" s="158"/>
      <c r="DV115" s="158"/>
      <c r="DW115" s="158"/>
      <c r="DX115" s="158"/>
      <c r="DY115" s="158"/>
      <c r="DZ115" s="158"/>
      <c r="EA115" s="158"/>
      <c r="EB115" s="158"/>
      <c r="EC115" s="158"/>
      <c r="ED115" s="158"/>
      <c r="EE115" s="158"/>
      <c r="EF115" s="158"/>
      <c r="EG115" s="158"/>
      <c r="EH115" s="158"/>
      <c r="EI115" s="158"/>
      <c r="EJ115" s="158"/>
      <c r="EK115" s="158"/>
      <c r="EL115" s="158"/>
      <c r="EM115" s="158"/>
      <c r="EN115" s="158"/>
      <c r="EO115" s="158"/>
      <c r="EP115" s="158"/>
      <c r="EQ115" s="158"/>
      <c r="ER115" s="158"/>
      <c r="ES115" s="158"/>
      <c r="ET115" s="158"/>
      <c r="EU115" s="158"/>
      <c r="EV115" s="158"/>
      <c r="EW115" s="158"/>
      <c r="EX115" s="158"/>
      <c r="EY115" s="158"/>
      <c r="EZ115" s="158"/>
      <c r="FA115" s="158"/>
      <c r="FB115" s="158"/>
      <c r="FC115" s="158"/>
      <c r="FD115" s="158"/>
      <c r="FE115" s="158"/>
      <c r="FF115" s="158"/>
      <c r="FG115" s="158"/>
      <c r="FH115" s="158"/>
      <c r="FI115" s="158"/>
      <c r="FJ115" s="158"/>
      <c r="FK115" s="158"/>
      <c r="FL115" s="158"/>
      <c r="FM115" s="158"/>
      <c r="FN115" s="158"/>
      <c r="FO115" s="158"/>
      <c r="FP115" s="158"/>
      <c r="FQ115" s="158"/>
      <c r="FR115" s="158"/>
      <c r="FS115" s="158"/>
      <c r="FT115" s="158"/>
      <c r="FU115" s="158"/>
      <c r="FV115" s="158"/>
      <c r="FW115" s="158"/>
      <c r="FX115" s="158"/>
      <c r="FY115" s="158"/>
      <c r="FZ115" s="158"/>
      <c r="GA115" s="158"/>
      <c r="GB115" s="158"/>
      <c r="GC115" s="158"/>
      <c r="GD115" s="158"/>
      <c r="GE115" s="158"/>
      <c r="GF115" s="158"/>
      <c r="GG115" s="158"/>
      <c r="GH115" s="158"/>
      <c r="GI115" s="158"/>
      <c r="GJ115" s="158"/>
      <c r="GK115" s="158"/>
      <c r="GL115" s="158"/>
      <c r="GM115" s="158"/>
      <c r="GN115" s="158"/>
      <c r="GO115" s="158"/>
      <c r="GP115" s="158"/>
      <c r="GQ115" s="158"/>
      <c r="GR115" s="158"/>
      <c r="GS115" s="158"/>
      <c r="GT115" s="158"/>
      <c r="GU115" s="158"/>
      <c r="GV115" s="158"/>
      <c r="GW115" s="158"/>
      <c r="GX115" s="158"/>
      <c r="GY115" s="158"/>
      <c r="GZ115" s="158"/>
      <c r="HA115" s="158"/>
      <c r="HB115" s="158"/>
      <c r="HC115" s="158"/>
      <c r="HD115" s="158"/>
      <c r="HE115" s="158"/>
      <c r="HF115" s="158"/>
      <c r="HG115" s="158"/>
      <c r="HH115" s="158"/>
      <c r="HI115" s="158"/>
      <c r="HJ115" s="158"/>
      <c r="HK115" s="158"/>
      <c r="HL115" s="158"/>
      <c r="HM115" s="158"/>
      <c r="HN115" s="158"/>
      <c r="HO115" s="158"/>
      <c r="HP115" s="158"/>
      <c r="HQ115" s="158"/>
      <c r="HR115" s="158"/>
      <c r="HS115" s="158"/>
      <c r="HT115" s="158"/>
      <c r="HU115" s="158"/>
      <c r="HV115" s="158"/>
      <c r="HW115" s="158"/>
      <c r="HX115" s="158"/>
      <c r="HY115" s="158"/>
      <c r="HZ115" s="158"/>
      <c r="IA115" s="158"/>
      <c r="IB115" s="158"/>
      <c r="IC115" s="158"/>
      <c r="ID115" s="158"/>
      <c r="IE115" s="158"/>
      <c r="IF115" s="158"/>
      <c r="IG115" s="158"/>
      <c r="IH115" s="158"/>
      <c r="II115" s="158"/>
      <c r="IJ115" s="158"/>
      <c r="IK115" s="158"/>
      <c r="IL115" s="158"/>
      <c r="IM115" s="158"/>
      <c r="IN115" s="158"/>
      <c r="IO115" s="158"/>
      <c r="IP115" s="158"/>
      <c r="IQ115" s="158"/>
      <c r="IR115" s="158"/>
      <c r="IS115" s="158"/>
      <c r="IT115" s="158"/>
      <c r="IU115" s="158"/>
      <c r="IV115" s="158"/>
      <c r="IW115" s="158"/>
      <c r="IX115" s="158"/>
      <c r="IY115" s="158"/>
      <c r="IZ115" s="158"/>
      <c r="JA115" s="158"/>
      <c r="JB115" s="158"/>
      <c r="JC115" s="158"/>
      <c r="JD115" s="158"/>
      <c r="JE115" s="158"/>
      <c r="JF115" s="158"/>
      <c r="JG115" s="158"/>
      <c r="JH115" s="158"/>
      <c r="JI115" s="158"/>
      <c r="JJ115" s="158"/>
      <c r="JK115" s="158"/>
      <c r="JL115" s="158"/>
      <c r="JM115" s="158"/>
      <c r="JN115" s="158"/>
      <c r="JO115" s="158"/>
      <c r="JP115" s="158"/>
      <c r="JQ115" s="158"/>
      <c r="JR115" s="158"/>
      <c r="JS115" s="158"/>
      <c r="JT115" s="158"/>
      <c r="JU115" s="158"/>
      <c r="JV115" s="158"/>
      <c r="JW115" s="158"/>
      <c r="JX115" s="158"/>
      <c r="JY115" s="158"/>
      <c r="JZ115" s="158"/>
      <c r="KA115" s="158"/>
      <c r="KB115" s="158"/>
      <c r="KC115" s="158"/>
      <c r="KD115" s="158"/>
      <c r="KE115" s="158"/>
      <c r="KF115" s="158"/>
      <c r="KG115" s="158"/>
      <c r="KH115" s="158"/>
      <c r="KI115" s="158"/>
      <c r="KJ115" s="158"/>
      <c r="KK115" s="158"/>
      <c r="KL115" s="158"/>
      <c r="KM115" s="158"/>
      <c r="KN115" s="158"/>
      <c r="KO115" s="158"/>
      <c r="KP115" s="158"/>
      <c r="KQ115" s="158"/>
      <c r="KR115" s="158"/>
      <c r="KS115" s="158"/>
      <c r="KT115" s="158"/>
      <c r="KU115" s="158"/>
      <c r="KV115" s="158"/>
      <c r="KW115" s="158"/>
      <c r="KX115" s="158"/>
      <c r="KY115" s="158"/>
      <c r="KZ115" s="158"/>
      <c r="LA115" s="158"/>
      <c r="LB115" s="158"/>
      <c r="LC115" s="158"/>
      <c r="LD115" s="158"/>
      <c r="LE115" s="158"/>
      <c r="LF115" s="158"/>
      <c r="LG115" s="158"/>
      <c r="LH115" s="158"/>
      <c r="LI115" s="158"/>
      <c r="LJ115" s="158"/>
      <c r="LK115" s="158"/>
      <c r="LL115" s="158"/>
      <c r="LM115" s="158"/>
      <c r="LN115" s="158"/>
      <c r="LO115" s="158"/>
      <c r="LP115" s="158"/>
      <c r="LQ115" s="158"/>
      <c r="LR115" s="158"/>
      <c r="LS115" s="158"/>
      <c r="LT115" s="158"/>
      <c r="LU115" s="158"/>
      <c r="LV115" s="158"/>
      <c r="LW115" s="158"/>
      <c r="LX115" s="158"/>
      <c r="LY115" s="158"/>
      <c r="LZ115" s="158"/>
      <c r="MA115" s="158"/>
      <c r="MB115" s="158"/>
      <c r="MC115" s="158"/>
      <c r="MD115" s="158"/>
      <c r="ME115" s="158"/>
      <c r="MF115" s="158"/>
      <c r="MG115" s="158"/>
      <c r="MH115" s="158"/>
      <c r="MI115" s="158"/>
      <c r="MJ115" s="158"/>
      <c r="MK115" s="158"/>
      <c r="ML115" s="158"/>
      <c r="MM115" s="158"/>
      <c r="MN115" s="158"/>
      <c r="MO115" s="158"/>
      <c r="MP115" s="158"/>
      <c r="MQ115" s="158"/>
      <c r="MR115" s="158"/>
      <c r="MS115" s="158"/>
      <c r="MT115" s="158"/>
      <c r="MU115" s="158"/>
      <c r="MV115" s="158"/>
      <c r="MW115" s="158"/>
      <c r="MX115" s="158"/>
      <c r="MY115" s="158"/>
      <c r="MZ115" s="158"/>
      <c r="NA115" s="158"/>
      <c r="NB115" s="158"/>
      <c r="NC115" s="158"/>
      <c r="ND115" s="158"/>
      <c r="NE115" s="158"/>
      <c r="NF115" s="158"/>
      <c r="NG115" s="158"/>
      <c r="NH115" s="158"/>
      <c r="NI115" s="158"/>
      <c r="NJ115" s="158"/>
      <c r="NK115" s="158"/>
      <c r="NL115" s="158"/>
      <c r="NM115" s="158"/>
      <c r="NN115" s="158"/>
      <c r="NO115" s="158"/>
      <c r="NP115" s="158"/>
      <c r="NQ115" s="158"/>
      <c r="NR115" s="158"/>
      <c r="NS115" s="158"/>
      <c r="NT115" s="158"/>
      <c r="NU115" s="158"/>
      <c r="NV115" s="158"/>
      <c r="NW115" s="158"/>
      <c r="NX115" s="158"/>
      <c r="NY115" s="158"/>
      <c r="NZ115" s="158"/>
      <c r="OA115" s="158"/>
      <c r="OB115" s="158"/>
      <c r="OC115" s="158"/>
      <c r="OD115" s="158"/>
      <c r="OE115" s="158"/>
      <c r="OF115" s="158"/>
      <c r="OG115" s="158"/>
      <c r="OH115" s="158"/>
      <c r="OI115" s="158"/>
      <c r="OJ115" s="158"/>
      <c r="OK115" s="158"/>
      <c r="OL115" s="158"/>
      <c r="OM115" s="158"/>
      <c r="ON115" s="158"/>
      <c r="OO115" s="158"/>
      <c r="OP115" s="158"/>
      <c r="OQ115" s="158"/>
      <c r="OR115" s="158"/>
      <c r="OS115" s="158"/>
      <c r="OT115" s="158"/>
      <c r="OU115" s="158"/>
      <c r="OV115" s="158"/>
      <c r="OW115" s="158"/>
      <c r="OX115" s="158"/>
      <c r="OY115" s="158"/>
      <c r="OZ115" s="158"/>
      <c r="PA115" s="158"/>
      <c r="PB115" s="158"/>
      <c r="PC115" s="158"/>
      <c r="PD115" s="158"/>
      <c r="PE115" s="158"/>
      <c r="PF115" s="158"/>
      <c r="PG115" s="158"/>
      <c r="PH115" s="158"/>
      <c r="PI115" s="158"/>
      <c r="PJ115" s="158"/>
      <c r="PK115" s="158"/>
      <c r="PL115" s="158"/>
      <c r="PM115" s="158"/>
      <c r="PN115" s="158"/>
      <c r="PO115" s="158"/>
      <c r="PP115" s="158"/>
      <c r="PQ115" s="158"/>
      <c r="PR115" s="158"/>
      <c r="PS115" s="158"/>
      <c r="PT115" s="158"/>
      <c r="PU115" s="158"/>
      <c r="PV115" s="158"/>
      <c r="PW115" s="158"/>
      <c r="PX115" s="158"/>
      <c r="PY115" s="158"/>
      <c r="PZ115" s="158"/>
      <c r="QA115" s="158"/>
      <c r="QB115" s="158"/>
      <c r="QC115" s="158"/>
      <c r="QD115" s="158"/>
      <c r="QE115" s="158"/>
      <c r="QF115" s="158"/>
      <c r="QG115" s="158"/>
      <c r="QH115" s="158"/>
      <c r="QI115" s="158"/>
      <c r="QJ115" s="158"/>
      <c r="QK115" s="158"/>
      <c r="QL115" s="158"/>
      <c r="QM115" s="158"/>
      <c r="QN115" s="158"/>
      <c r="QO115" s="158"/>
      <c r="QP115" s="158"/>
      <c r="QQ115" s="158"/>
      <c r="QR115" s="158"/>
      <c r="QS115" s="158"/>
      <c r="QT115" s="158"/>
      <c r="QU115" s="158"/>
      <c r="QV115" s="158"/>
      <c r="QW115" s="158"/>
      <c r="QX115" s="158"/>
      <c r="QY115" s="158"/>
      <c r="QZ115" s="158"/>
      <c r="RA115" s="158"/>
      <c r="RB115" s="158"/>
      <c r="RC115" s="158"/>
      <c r="RD115" s="158"/>
      <c r="RE115" s="158"/>
      <c r="RF115" s="158"/>
      <c r="RG115" s="158"/>
      <c r="RH115" s="158"/>
      <c r="RI115" s="158"/>
      <c r="RJ115" s="158"/>
      <c r="RK115" s="158"/>
      <c r="RL115" s="158"/>
      <c r="RM115" s="158"/>
      <c r="RN115" s="158"/>
      <c r="RO115" s="158"/>
      <c r="RP115" s="158"/>
      <c r="RQ115" s="158"/>
      <c r="RR115" s="158"/>
      <c r="RS115" s="158"/>
      <c r="RT115" s="158"/>
      <c r="RU115" s="158"/>
      <c r="RV115" s="158"/>
      <c r="RW115" s="158"/>
      <c r="RX115" s="158"/>
      <c r="RY115" s="158"/>
      <c r="RZ115" s="158"/>
      <c r="SA115" s="158"/>
      <c r="SB115" s="158"/>
      <c r="SC115" s="158"/>
      <c r="SD115" s="158"/>
      <c r="SE115" s="158"/>
      <c r="SF115" s="158"/>
      <c r="SG115" s="158"/>
      <c r="SH115" s="158"/>
      <c r="SI115" s="158"/>
      <c r="SJ115" s="158"/>
      <c r="SK115" s="158"/>
      <c r="SL115" s="158"/>
      <c r="SM115" s="158"/>
      <c r="SN115" s="158"/>
      <c r="SO115" s="158"/>
      <c r="SP115" s="158"/>
      <c r="SQ115" s="158"/>
      <c r="SR115" s="158"/>
      <c r="SS115" s="158"/>
      <c r="ST115" s="158"/>
      <c r="SU115" s="158"/>
      <c r="SV115" s="158"/>
      <c r="SW115" s="158"/>
      <c r="SX115" s="158"/>
      <c r="SY115" s="158"/>
      <c r="SZ115" s="158"/>
      <c r="TA115" s="158"/>
      <c r="TB115" s="158"/>
      <c r="TC115" s="158"/>
      <c r="TD115" s="158"/>
      <c r="TE115" s="158"/>
      <c r="TF115" s="158"/>
      <c r="TG115" s="158"/>
      <c r="TH115" s="158"/>
      <c r="TI115" s="158"/>
      <c r="TJ115" s="158"/>
      <c r="TK115" s="158"/>
      <c r="TL115" s="158"/>
      <c r="TM115" s="158"/>
      <c r="TN115" s="158"/>
      <c r="TO115" s="158"/>
      <c r="TP115" s="158"/>
      <c r="TQ115" s="158"/>
      <c r="TR115" s="158"/>
      <c r="TS115" s="158"/>
      <c r="TT115" s="158"/>
      <c r="TU115" s="158"/>
      <c r="TV115" s="158"/>
      <c r="TW115" s="158"/>
      <c r="TX115" s="158"/>
      <c r="TY115" s="158"/>
      <c r="TZ115" s="158"/>
      <c r="UA115" s="158"/>
      <c r="UB115" s="158"/>
      <c r="UC115" s="158"/>
      <c r="UD115" s="158"/>
      <c r="UE115" s="158"/>
      <c r="UF115" s="158"/>
      <c r="UG115" s="158"/>
      <c r="UH115" s="158"/>
      <c r="UI115" s="158"/>
      <c r="UJ115" s="158"/>
      <c r="UK115" s="158"/>
      <c r="UL115" s="158"/>
      <c r="UM115" s="158"/>
      <c r="UN115" s="158"/>
      <c r="UO115" s="158"/>
      <c r="UP115" s="158"/>
      <c r="UQ115" s="158"/>
      <c r="UR115" s="158"/>
      <c r="US115" s="158"/>
      <c r="UT115" s="158"/>
      <c r="UU115" s="158"/>
      <c r="UV115" s="158"/>
      <c r="UW115" s="158"/>
      <c r="UX115" s="158"/>
      <c r="UY115" s="158"/>
      <c r="UZ115" s="158"/>
      <c r="VA115" s="158"/>
      <c r="VB115" s="158"/>
      <c r="VC115" s="158"/>
      <c r="VD115" s="158"/>
      <c r="VE115" s="158"/>
      <c r="VF115" s="158"/>
      <c r="VG115" s="158"/>
      <c r="VH115" s="158"/>
      <c r="VI115" s="158"/>
      <c r="VJ115" s="158"/>
      <c r="VK115" s="158"/>
      <c r="VL115" s="158"/>
      <c r="VM115" s="158"/>
      <c r="VN115" s="158"/>
      <c r="VO115" s="158"/>
      <c r="VP115" s="158"/>
      <c r="VQ115" s="158"/>
      <c r="VR115" s="158"/>
      <c r="VS115" s="158"/>
      <c r="VT115" s="158"/>
      <c r="VU115" s="158"/>
      <c r="VV115" s="158"/>
      <c r="VW115" s="158"/>
      <c r="VX115" s="158"/>
      <c r="VY115" s="158"/>
      <c r="VZ115" s="158"/>
      <c r="WA115" s="158"/>
      <c r="WB115" s="158"/>
      <c r="WC115" s="158"/>
      <c r="WD115" s="158"/>
      <c r="WE115" s="158"/>
      <c r="WF115" s="158"/>
      <c r="WG115" s="158"/>
      <c r="WH115" s="158"/>
      <c r="WI115" s="158"/>
      <c r="WJ115" s="158"/>
      <c r="WK115" s="158"/>
      <c r="WL115" s="158"/>
      <c r="WM115" s="158"/>
      <c r="WN115" s="158"/>
      <c r="WO115" s="158"/>
      <c r="WP115" s="158"/>
      <c r="WQ115" s="158"/>
      <c r="WR115" s="158"/>
      <c r="WS115" s="158"/>
      <c r="WT115" s="158"/>
      <c r="WU115" s="158"/>
      <c r="WV115" s="158"/>
      <c r="WW115" s="158"/>
      <c r="WX115" s="158"/>
      <c r="WY115" s="158"/>
      <c r="WZ115" s="158"/>
      <c r="XA115" s="158"/>
      <c r="XB115" s="158"/>
      <c r="XC115" s="158"/>
      <c r="XD115" s="158"/>
      <c r="XE115" s="158"/>
      <c r="XF115" s="158"/>
      <c r="XG115" s="158"/>
      <c r="XH115" s="158"/>
      <c r="XI115" s="158"/>
      <c r="XJ115" s="158"/>
      <c r="XK115" s="158"/>
      <c r="XL115" s="158"/>
      <c r="XM115" s="158"/>
      <c r="XN115" s="158"/>
      <c r="XO115" s="158"/>
      <c r="XP115" s="158"/>
      <c r="XQ115" s="158"/>
      <c r="XR115" s="158"/>
      <c r="XS115" s="158"/>
      <c r="XT115" s="158"/>
      <c r="XU115" s="158"/>
      <c r="XV115" s="158"/>
      <c r="XW115" s="158"/>
      <c r="XX115" s="158"/>
      <c r="XY115" s="158"/>
      <c r="XZ115" s="158"/>
      <c r="YA115" s="158"/>
      <c r="YB115" s="158"/>
      <c r="YC115" s="158"/>
      <c r="YD115" s="158"/>
      <c r="YE115" s="158"/>
      <c r="YF115" s="158"/>
      <c r="YG115" s="158"/>
      <c r="YH115" s="158"/>
      <c r="YI115" s="158"/>
      <c r="YJ115" s="158"/>
      <c r="YK115" s="158"/>
      <c r="YL115" s="158"/>
      <c r="YM115" s="158"/>
      <c r="YN115" s="158"/>
      <c r="YO115" s="158"/>
      <c r="YP115" s="158"/>
      <c r="YQ115" s="158"/>
      <c r="YR115" s="158"/>
      <c r="YS115" s="158"/>
      <c r="YT115" s="158"/>
      <c r="YU115" s="158"/>
      <c r="YV115" s="158"/>
      <c r="YW115" s="158"/>
      <c r="YX115" s="158"/>
      <c r="YY115" s="158"/>
      <c r="YZ115" s="158"/>
      <c r="ZA115" s="158"/>
      <c r="ZB115" s="158"/>
      <c r="ZC115" s="158"/>
      <c r="ZD115" s="158"/>
      <c r="ZE115" s="158"/>
      <c r="ZF115" s="158"/>
      <c r="ZG115" s="158"/>
      <c r="ZH115" s="158"/>
      <c r="ZI115" s="158"/>
      <c r="ZJ115" s="158"/>
      <c r="ZK115" s="158"/>
      <c r="ZL115" s="158"/>
      <c r="ZM115" s="158"/>
      <c r="ZN115" s="158"/>
      <c r="ZO115" s="158"/>
      <c r="ZP115" s="158"/>
      <c r="ZQ115" s="158"/>
      <c r="ZR115" s="158"/>
      <c r="ZS115" s="158"/>
      <c r="ZT115" s="158"/>
      <c r="ZU115" s="158"/>
      <c r="ZV115" s="158"/>
      <c r="ZW115" s="158"/>
      <c r="ZX115" s="158"/>
      <c r="ZY115" s="158"/>
      <c r="ZZ115" s="158"/>
      <c r="AAA115" s="158"/>
      <c r="AAB115" s="158"/>
      <c r="AAC115" s="158"/>
      <c r="AAD115" s="158"/>
      <c r="AAE115" s="158"/>
      <c r="AAF115" s="158"/>
      <c r="AAG115" s="158"/>
      <c r="AAH115" s="158"/>
      <c r="AAI115" s="158"/>
      <c r="AAJ115" s="158"/>
      <c r="AAK115" s="158"/>
      <c r="AAL115" s="158"/>
      <c r="AAM115" s="158"/>
      <c r="AAN115" s="158"/>
      <c r="AAO115" s="158"/>
      <c r="AAP115" s="158"/>
      <c r="AAQ115" s="158"/>
      <c r="AAR115" s="158"/>
      <c r="AAS115" s="158"/>
      <c r="AAT115" s="158"/>
      <c r="AAU115" s="158"/>
      <c r="AAV115" s="158"/>
      <c r="AAW115" s="158"/>
      <c r="AAX115" s="158"/>
      <c r="AAY115" s="158"/>
      <c r="AAZ115" s="158"/>
      <c r="ABA115" s="158"/>
      <c r="ABB115" s="158"/>
      <c r="ABC115" s="158"/>
      <c r="ABD115" s="158"/>
      <c r="ABE115" s="158"/>
      <c r="ABF115" s="158"/>
      <c r="ABG115" s="158"/>
      <c r="ABH115" s="158"/>
      <c r="ABI115" s="158"/>
      <c r="ABJ115" s="158"/>
      <c r="ABK115" s="158"/>
      <c r="ABL115" s="158"/>
      <c r="ABM115" s="158"/>
      <c r="ABN115" s="158"/>
      <c r="ABO115" s="158"/>
      <c r="ABP115" s="158"/>
      <c r="ABQ115" s="158"/>
      <c r="ABR115" s="158"/>
      <c r="ABS115" s="158"/>
      <c r="ABT115" s="158"/>
      <c r="ABU115" s="158"/>
      <c r="ABV115" s="158"/>
      <c r="ABW115" s="158"/>
      <c r="ABX115" s="158"/>
      <c r="ABY115" s="158"/>
      <c r="ABZ115" s="158"/>
      <c r="ACA115" s="158"/>
      <c r="ACB115" s="158"/>
      <c r="ACC115" s="158"/>
      <c r="ACD115" s="158"/>
      <c r="ACE115" s="158"/>
      <c r="ACF115" s="158"/>
      <c r="ACG115" s="158"/>
      <c r="ACH115" s="158"/>
      <c r="ACI115" s="158"/>
      <c r="ACJ115" s="158"/>
      <c r="ACK115" s="158"/>
      <c r="ACL115" s="158"/>
      <c r="ACM115" s="158"/>
      <c r="ACN115" s="158"/>
      <c r="ACO115" s="158"/>
      <c r="ACP115" s="158"/>
      <c r="ACQ115" s="158"/>
      <c r="ACR115" s="158"/>
      <c r="ACS115" s="158"/>
      <c r="ACT115" s="158"/>
      <c r="ACU115" s="158"/>
      <c r="ACV115" s="158"/>
      <c r="ACW115" s="158"/>
      <c r="ACX115" s="158"/>
      <c r="ACY115" s="158"/>
      <c r="ACZ115" s="158"/>
      <c r="ADA115" s="158"/>
      <c r="ADB115" s="158"/>
      <c r="ADC115" s="158"/>
      <c r="ADD115" s="158"/>
      <c r="ADE115" s="158"/>
      <c r="ADF115" s="158"/>
      <c r="ADG115" s="158"/>
      <c r="ADH115" s="158"/>
      <c r="ADI115" s="158"/>
      <c r="ADJ115" s="158"/>
      <c r="ADK115" s="158"/>
      <c r="ADL115" s="158"/>
      <c r="ADM115" s="158"/>
      <c r="ADN115" s="158"/>
      <c r="ADO115" s="158"/>
      <c r="ADP115" s="158"/>
      <c r="ADQ115" s="158"/>
      <c r="ADR115" s="158"/>
      <c r="ADS115" s="158"/>
      <c r="ADT115" s="158"/>
      <c r="ADU115" s="158"/>
      <c r="ADV115" s="158"/>
      <c r="ADW115" s="158"/>
      <c r="ADX115" s="158"/>
      <c r="ADY115" s="158"/>
      <c r="ADZ115" s="158"/>
      <c r="AEA115" s="158"/>
      <c r="AEB115" s="158"/>
      <c r="AEC115" s="158"/>
      <c r="AED115" s="158"/>
      <c r="AEE115" s="158"/>
      <c r="AEF115" s="158"/>
      <c r="AEG115" s="158"/>
      <c r="AEH115" s="158"/>
      <c r="AEI115" s="158"/>
      <c r="AEJ115" s="158"/>
      <c r="AEK115" s="158"/>
      <c r="AEL115" s="158"/>
      <c r="AEM115" s="158"/>
      <c r="AEN115" s="158"/>
      <c r="AEO115" s="158"/>
      <c r="AEP115" s="158"/>
      <c r="AEQ115" s="158"/>
      <c r="AER115" s="158"/>
      <c r="AES115" s="158"/>
      <c r="AET115" s="158"/>
      <c r="AEU115" s="158"/>
      <c r="AEV115" s="158"/>
      <c r="AEW115" s="158"/>
      <c r="AEX115" s="158"/>
      <c r="AEY115" s="158"/>
      <c r="AEZ115" s="158"/>
      <c r="AFA115" s="158"/>
      <c r="AFB115" s="158"/>
      <c r="AFC115" s="158"/>
      <c r="AFD115" s="158"/>
      <c r="AFE115" s="158"/>
      <c r="AFF115" s="158"/>
      <c r="AFG115" s="158"/>
      <c r="AFH115" s="158"/>
      <c r="AFI115" s="158"/>
      <c r="AFJ115" s="158"/>
      <c r="AFK115" s="158"/>
      <c r="AFL115" s="158"/>
      <c r="AFM115" s="158"/>
      <c r="AFN115" s="158"/>
      <c r="AFO115" s="158"/>
      <c r="AFP115" s="158"/>
      <c r="AFQ115" s="158"/>
      <c r="AFR115" s="158"/>
      <c r="AFS115" s="158"/>
      <c r="AFT115" s="158"/>
      <c r="AFU115" s="158"/>
      <c r="AFV115" s="158"/>
      <c r="AFW115" s="158"/>
      <c r="AFX115" s="158"/>
      <c r="AFY115" s="158"/>
      <c r="AFZ115" s="158"/>
      <c r="AGA115" s="158"/>
      <c r="AGB115" s="158"/>
      <c r="AGC115" s="158"/>
      <c r="AGD115" s="158"/>
      <c r="AGE115" s="158"/>
      <c r="AGF115" s="158"/>
      <c r="AGG115" s="158"/>
      <c r="AGH115" s="158"/>
      <c r="AGI115" s="158"/>
      <c r="AGJ115" s="158"/>
      <c r="AGK115" s="158"/>
      <c r="AGL115" s="158"/>
      <c r="AGM115" s="158"/>
      <c r="AGN115" s="158"/>
      <c r="AGO115" s="158"/>
      <c r="AGP115" s="158"/>
      <c r="AGQ115" s="158"/>
      <c r="AGR115" s="158"/>
      <c r="AGS115" s="158"/>
      <c r="AGT115" s="158"/>
      <c r="AGU115" s="158"/>
      <c r="AGV115" s="158"/>
      <c r="AGW115" s="158"/>
      <c r="AGX115" s="158"/>
      <c r="AGY115" s="158"/>
      <c r="AGZ115" s="158"/>
      <c r="AHA115" s="158"/>
      <c r="AHB115" s="158"/>
      <c r="AHC115" s="158"/>
      <c r="AHD115" s="158"/>
      <c r="AHE115" s="158"/>
      <c r="AHF115" s="158"/>
      <c r="AHG115" s="158"/>
      <c r="AHH115" s="158"/>
      <c r="AHI115" s="158"/>
      <c r="AHJ115" s="158"/>
      <c r="AHK115" s="158"/>
      <c r="AHL115" s="158"/>
      <c r="AHM115" s="158"/>
      <c r="AHN115" s="158"/>
      <c r="AHO115" s="158"/>
      <c r="AHP115" s="158"/>
      <c r="AHQ115" s="158"/>
      <c r="AHR115" s="158"/>
      <c r="AHS115" s="158"/>
      <c r="AHT115" s="158"/>
      <c r="AHU115" s="158"/>
      <c r="AHV115" s="158"/>
      <c r="AHW115" s="158"/>
      <c r="AHX115" s="158"/>
      <c r="AHY115" s="158"/>
      <c r="AHZ115" s="158"/>
      <c r="AIA115" s="158"/>
      <c r="AIB115" s="158"/>
      <c r="AIC115" s="158"/>
      <c r="AID115" s="158"/>
      <c r="AIE115" s="158"/>
      <c r="AIF115" s="158"/>
      <c r="AIG115" s="158"/>
      <c r="AIH115" s="158"/>
      <c r="AII115" s="158"/>
      <c r="AIJ115" s="158"/>
      <c r="AIK115" s="158"/>
      <c r="AIL115" s="158"/>
      <c r="AIM115" s="158"/>
      <c r="AIN115" s="158"/>
      <c r="AIO115" s="158"/>
      <c r="AIP115" s="158"/>
      <c r="AIQ115" s="158"/>
      <c r="AIR115" s="158"/>
      <c r="AIS115" s="158"/>
      <c r="AIT115" s="158"/>
      <c r="AIU115" s="158"/>
      <c r="AIV115" s="158"/>
      <c r="AIW115" s="158"/>
      <c r="AIX115" s="158"/>
      <c r="AIY115" s="158"/>
      <c r="AIZ115" s="158"/>
      <c r="AJA115" s="158"/>
      <c r="AJB115" s="158"/>
      <c r="AJC115" s="158"/>
      <c r="AJD115" s="158"/>
      <c r="AJE115" s="158"/>
      <c r="AJF115" s="158"/>
      <c r="AJG115" s="158"/>
      <c r="AJH115" s="158"/>
      <c r="AJI115" s="158"/>
      <c r="AJJ115" s="158"/>
      <c r="AJK115" s="158"/>
      <c r="AJL115" s="158"/>
      <c r="AJM115" s="158"/>
      <c r="AJN115" s="158"/>
      <c r="AJO115" s="158"/>
      <c r="AJP115" s="158"/>
      <c r="AJQ115" s="158"/>
      <c r="AJR115" s="158"/>
      <c r="AJS115" s="158"/>
      <c r="AJT115" s="158"/>
      <c r="AJU115" s="158"/>
      <c r="AJV115" s="158"/>
      <c r="AJW115" s="158"/>
      <c r="AJX115" s="158"/>
      <c r="AJY115" s="158"/>
      <c r="AJZ115" s="158"/>
      <c r="AKA115" s="158"/>
      <c r="AKB115" s="158"/>
      <c r="AKC115" s="158"/>
      <c r="AKD115" s="158"/>
      <c r="AKE115" s="158"/>
      <c r="AKF115" s="158"/>
      <c r="AKG115" s="158"/>
      <c r="AKH115" s="158"/>
      <c r="AKI115" s="158"/>
      <c r="AKJ115" s="158"/>
      <c r="AKK115" s="158"/>
      <c r="AKL115" s="158"/>
      <c r="AKM115" s="158"/>
      <c r="AKN115" s="158"/>
      <c r="AKO115" s="158"/>
      <c r="AKP115" s="158"/>
      <c r="AKQ115" s="158"/>
      <c r="AKR115" s="158"/>
      <c r="AKS115" s="158"/>
      <c r="AKT115" s="158"/>
      <c r="AKU115" s="158"/>
      <c r="AKV115" s="158"/>
      <c r="AKW115" s="158"/>
      <c r="AKX115" s="158"/>
      <c r="AKY115" s="158"/>
      <c r="AKZ115" s="158"/>
      <c r="ALA115" s="158"/>
      <c r="ALB115" s="158"/>
      <c r="ALC115" s="158"/>
      <c r="ALD115" s="158"/>
      <c r="ALE115" s="158"/>
      <c r="ALF115" s="158"/>
      <c r="ALG115" s="158"/>
      <c r="ALH115" s="158"/>
      <c r="ALI115" s="158"/>
      <c r="ALJ115" s="158"/>
      <c r="ALK115" s="158"/>
      <c r="ALL115" s="158"/>
      <c r="ALM115" s="158"/>
      <c r="ALN115" s="158"/>
      <c r="ALO115" s="158"/>
      <c r="ALP115" s="158"/>
      <c r="ALQ115" s="158"/>
      <c r="ALR115" s="158"/>
      <c r="ALS115" s="158"/>
      <c r="ALT115" s="158"/>
      <c r="ALU115" s="158"/>
      <c r="ALV115" s="158"/>
      <c r="ALW115" s="158"/>
      <c r="ALX115" s="158"/>
      <c r="ALY115" s="158"/>
      <c r="ALZ115" s="158"/>
      <c r="AMA115" s="158"/>
      <c r="AMB115" s="158"/>
      <c r="AMC115" s="158"/>
      <c r="AMD115" s="158"/>
      <c r="AME115" s="158"/>
      <c r="AMF115" s="158"/>
      <c r="AMG115" s="158"/>
      <c r="AMH115" s="158"/>
      <c r="AMI115" s="158"/>
      <c r="AMJ115" s="158"/>
      <c r="AMK115" s="158"/>
    </row>
    <row r="116" spans="1:1025" s="106" customFormat="1" ht="24.75" customHeight="1">
      <c r="A116" s="189" t="s">
        <v>437</v>
      </c>
      <c r="B116" s="154" t="s">
        <v>438</v>
      </c>
      <c r="C116" s="190" t="s">
        <v>131</v>
      </c>
      <c r="D116" s="191">
        <v>1</v>
      </c>
      <c r="E116" s="192">
        <v>63.59</v>
      </c>
      <c r="F116" s="192"/>
      <c r="G116" s="192"/>
      <c r="H116" s="192"/>
      <c r="I116" s="132"/>
      <c r="J116" s="132"/>
      <c r="K116" s="132"/>
      <c r="L116" s="132"/>
      <c r="M116" s="132"/>
      <c r="N116" s="132"/>
      <c r="O116" s="132"/>
      <c r="P116" s="132"/>
      <c r="Q116" s="132"/>
      <c r="R116" s="132"/>
      <c r="S116" s="132"/>
      <c r="T116" s="132"/>
      <c r="U116" s="132"/>
      <c r="V116" s="132"/>
      <c r="W116" s="132"/>
      <c r="X116" s="132"/>
      <c r="Y116" s="132"/>
      <c r="Z116" s="132"/>
      <c r="AA116" s="132"/>
      <c r="AB116" s="132"/>
      <c r="AC116" s="132"/>
      <c r="AD116" s="132"/>
      <c r="AE116" s="132"/>
      <c r="AF116" s="132"/>
      <c r="AG116" s="132"/>
      <c r="AH116" s="132"/>
      <c r="AI116" s="132"/>
      <c r="AJ116" s="132"/>
      <c r="AK116" s="132"/>
      <c r="AL116" s="132"/>
      <c r="AM116" s="132"/>
      <c r="AN116" s="132"/>
      <c r="AO116" s="132"/>
      <c r="AP116" s="132"/>
      <c r="AQ116" s="132"/>
      <c r="AR116" s="132"/>
      <c r="AS116" s="132"/>
      <c r="AT116" s="132"/>
      <c r="AU116" s="132"/>
      <c r="AV116" s="132"/>
      <c r="AW116" s="132"/>
      <c r="AX116" s="132"/>
      <c r="AY116" s="132"/>
      <c r="AZ116" s="132"/>
      <c r="BA116" s="132"/>
      <c r="BB116" s="132"/>
      <c r="BC116" s="132"/>
      <c r="BD116" s="132"/>
      <c r="BE116" s="132"/>
      <c r="BF116" s="132"/>
      <c r="BG116" s="132"/>
      <c r="BH116" s="132"/>
      <c r="BI116" s="132"/>
      <c r="BJ116" s="132"/>
      <c r="BK116" s="132"/>
      <c r="BL116" s="132"/>
      <c r="BM116" s="132"/>
      <c r="BN116" s="132"/>
      <c r="BO116" s="132"/>
      <c r="BP116" s="132"/>
      <c r="BQ116" s="132"/>
      <c r="BR116" s="132"/>
      <c r="BS116" s="132"/>
      <c r="BT116" s="132"/>
      <c r="BU116" s="132"/>
      <c r="BV116" s="132"/>
      <c r="BW116" s="132"/>
      <c r="BX116" s="132"/>
      <c r="BY116" s="132"/>
      <c r="BZ116" s="132"/>
      <c r="CA116" s="132"/>
      <c r="CB116" s="132"/>
      <c r="CC116" s="132"/>
      <c r="CD116" s="132"/>
      <c r="CE116" s="132"/>
      <c r="CF116" s="132"/>
      <c r="CG116" s="132"/>
      <c r="CH116" s="132"/>
      <c r="CI116" s="132"/>
      <c r="CJ116" s="132"/>
      <c r="CK116" s="132"/>
      <c r="CL116" s="132"/>
      <c r="CM116" s="132"/>
      <c r="CN116" s="132"/>
      <c r="CO116" s="132"/>
      <c r="CP116" s="132"/>
      <c r="CQ116" s="132"/>
      <c r="CR116" s="132"/>
      <c r="CS116" s="132"/>
      <c r="CT116" s="132"/>
      <c r="CU116" s="132"/>
      <c r="CV116" s="132"/>
      <c r="CW116" s="132"/>
      <c r="CX116" s="132"/>
      <c r="CY116" s="132"/>
      <c r="CZ116" s="132"/>
      <c r="DA116" s="132"/>
      <c r="DB116" s="132"/>
      <c r="DC116" s="132"/>
      <c r="DD116" s="132"/>
      <c r="DE116" s="132"/>
      <c r="DF116" s="132"/>
      <c r="DG116" s="132"/>
      <c r="DH116" s="132"/>
      <c r="DI116" s="132"/>
      <c r="DJ116" s="132"/>
      <c r="DK116" s="132"/>
      <c r="DL116" s="132"/>
      <c r="DM116" s="132"/>
      <c r="DN116" s="132"/>
      <c r="DO116" s="132"/>
      <c r="DP116" s="132"/>
      <c r="DQ116" s="132"/>
      <c r="DR116" s="132"/>
      <c r="DS116" s="132"/>
      <c r="DT116" s="132"/>
      <c r="DU116" s="132"/>
      <c r="DV116" s="132"/>
      <c r="DW116" s="132"/>
      <c r="DX116" s="132"/>
      <c r="DY116" s="132"/>
      <c r="DZ116" s="132"/>
      <c r="EA116" s="132"/>
      <c r="EB116" s="132"/>
      <c r="EC116" s="132"/>
      <c r="ED116" s="132"/>
      <c r="EE116" s="132"/>
      <c r="EF116" s="132"/>
      <c r="EG116" s="132"/>
      <c r="EH116" s="132"/>
      <c r="EI116" s="132"/>
      <c r="EJ116" s="132"/>
      <c r="EK116" s="132"/>
      <c r="EL116" s="132"/>
      <c r="EM116" s="132"/>
      <c r="EN116" s="132"/>
      <c r="EO116" s="132"/>
      <c r="EP116" s="132"/>
      <c r="EQ116" s="132"/>
      <c r="ER116" s="132"/>
      <c r="ES116" s="132"/>
      <c r="ET116" s="132"/>
      <c r="EU116" s="132"/>
      <c r="EV116" s="132"/>
      <c r="EW116" s="132"/>
      <c r="EX116" s="132"/>
      <c r="EY116" s="132"/>
      <c r="EZ116" s="132"/>
      <c r="FA116" s="132"/>
      <c r="FB116" s="132"/>
      <c r="FC116" s="132"/>
      <c r="FD116" s="132"/>
      <c r="FE116" s="132"/>
      <c r="FF116" s="132"/>
      <c r="FG116" s="132"/>
      <c r="FH116" s="132"/>
      <c r="FI116" s="132"/>
      <c r="FJ116" s="132"/>
      <c r="FK116" s="132"/>
      <c r="FL116" s="132"/>
      <c r="FM116" s="132"/>
      <c r="FN116" s="132"/>
      <c r="FO116" s="132"/>
      <c r="FP116" s="132"/>
      <c r="FQ116" s="132"/>
      <c r="FR116" s="132"/>
      <c r="FS116" s="132"/>
      <c r="FT116" s="132"/>
      <c r="FU116" s="132"/>
      <c r="FV116" s="132"/>
      <c r="FW116" s="132"/>
      <c r="FX116" s="132"/>
      <c r="FY116" s="132"/>
      <c r="FZ116" s="132"/>
      <c r="GA116" s="132"/>
      <c r="GB116" s="132"/>
      <c r="GC116" s="132"/>
      <c r="GD116" s="132"/>
      <c r="GE116" s="132"/>
      <c r="GF116" s="132"/>
      <c r="GG116" s="132"/>
      <c r="GH116" s="132"/>
      <c r="GI116" s="132"/>
      <c r="GJ116" s="132"/>
      <c r="GK116" s="132"/>
      <c r="GL116" s="132"/>
      <c r="GM116" s="132"/>
      <c r="GN116" s="132"/>
      <c r="GO116" s="132"/>
      <c r="GP116" s="132"/>
      <c r="GQ116" s="132"/>
      <c r="GR116" s="132"/>
      <c r="GS116" s="132"/>
      <c r="GT116" s="132"/>
      <c r="GU116" s="132"/>
      <c r="GV116" s="132"/>
      <c r="GW116" s="132"/>
      <c r="GX116" s="132"/>
      <c r="GY116" s="132"/>
      <c r="GZ116" s="132"/>
      <c r="HA116" s="132"/>
      <c r="HB116" s="132"/>
      <c r="HC116" s="132"/>
      <c r="HD116" s="132"/>
      <c r="HE116" s="132"/>
      <c r="HF116" s="132"/>
      <c r="HG116" s="132"/>
      <c r="HH116" s="132"/>
      <c r="HI116" s="132"/>
      <c r="HJ116" s="132"/>
      <c r="HK116" s="132"/>
      <c r="HL116" s="132"/>
      <c r="HM116" s="132"/>
      <c r="HN116" s="132"/>
      <c r="HO116" s="132"/>
      <c r="HP116" s="132"/>
      <c r="HQ116" s="132"/>
      <c r="HR116" s="132"/>
      <c r="HS116" s="132"/>
      <c r="HT116" s="132"/>
      <c r="HU116" s="132"/>
      <c r="HV116" s="132"/>
      <c r="HW116" s="132"/>
      <c r="HX116" s="132"/>
      <c r="HY116" s="132"/>
      <c r="HZ116" s="132"/>
      <c r="IA116" s="132"/>
      <c r="IB116" s="132"/>
      <c r="IC116" s="132"/>
      <c r="ID116" s="132"/>
      <c r="IE116" s="132"/>
      <c r="IF116" s="132"/>
      <c r="IG116" s="132"/>
      <c r="IH116" s="132"/>
      <c r="II116" s="132"/>
      <c r="IJ116" s="132"/>
      <c r="IK116" s="132"/>
      <c r="IL116" s="132"/>
      <c r="IM116" s="132"/>
      <c r="IN116" s="132"/>
      <c r="IO116" s="132"/>
      <c r="IP116" s="132"/>
      <c r="IQ116" s="132"/>
      <c r="IR116" s="132"/>
      <c r="IS116" s="132"/>
      <c r="IT116" s="132"/>
      <c r="IU116" s="132"/>
      <c r="IV116" s="132"/>
      <c r="IW116" s="132"/>
      <c r="IX116" s="132"/>
      <c r="IY116" s="132"/>
      <c r="IZ116" s="132"/>
      <c r="JA116" s="132"/>
      <c r="JB116" s="132"/>
      <c r="JC116" s="132"/>
      <c r="JD116" s="132"/>
      <c r="JE116" s="132"/>
      <c r="JF116" s="132"/>
      <c r="JG116" s="132"/>
      <c r="JH116" s="132"/>
      <c r="JI116" s="132"/>
      <c r="JJ116" s="132"/>
      <c r="JK116" s="132"/>
      <c r="JL116" s="132"/>
      <c r="JM116" s="132"/>
      <c r="JN116" s="132"/>
      <c r="JO116" s="132"/>
      <c r="JP116" s="132"/>
      <c r="JQ116" s="132"/>
      <c r="JR116" s="132"/>
      <c r="JS116" s="132"/>
      <c r="JT116" s="132"/>
      <c r="JU116" s="132"/>
      <c r="JV116" s="132"/>
      <c r="JW116" s="132"/>
      <c r="JX116" s="132"/>
      <c r="JY116" s="132"/>
      <c r="JZ116" s="132"/>
      <c r="KA116" s="132"/>
      <c r="KB116" s="132"/>
      <c r="KC116" s="132"/>
      <c r="KD116" s="132"/>
      <c r="KE116" s="132"/>
      <c r="KF116" s="132"/>
      <c r="KG116" s="132"/>
      <c r="KH116" s="132"/>
      <c r="KI116" s="132"/>
      <c r="KJ116" s="132"/>
      <c r="KK116" s="132"/>
      <c r="KL116" s="132"/>
      <c r="KM116" s="132"/>
      <c r="KN116" s="132"/>
      <c r="KO116" s="132"/>
      <c r="KP116" s="132"/>
      <c r="KQ116" s="132"/>
      <c r="KR116" s="132"/>
      <c r="KS116" s="132"/>
      <c r="KT116" s="132"/>
      <c r="KU116" s="132"/>
      <c r="KV116" s="132"/>
      <c r="KW116" s="132"/>
      <c r="KX116" s="132"/>
      <c r="KY116" s="132"/>
      <c r="KZ116" s="132"/>
      <c r="LA116" s="132"/>
      <c r="LB116" s="132"/>
      <c r="LC116" s="132"/>
      <c r="LD116" s="132"/>
      <c r="LE116" s="132"/>
      <c r="LF116" s="132"/>
      <c r="LG116" s="132"/>
      <c r="LH116" s="132"/>
      <c r="LI116" s="132"/>
      <c r="LJ116" s="132"/>
      <c r="LK116" s="132"/>
      <c r="LL116" s="132"/>
      <c r="LM116" s="132"/>
      <c r="LN116" s="132"/>
      <c r="LO116" s="132"/>
      <c r="LP116" s="132"/>
      <c r="LQ116" s="132"/>
      <c r="LR116" s="132"/>
      <c r="LS116" s="132"/>
      <c r="LT116" s="132"/>
      <c r="LU116" s="132"/>
      <c r="LV116" s="132"/>
      <c r="LW116" s="132"/>
      <c r="LX116" s="132"/>
      <c r="LY116" s="132"/>
      <c r="LZ116" s="132"/>
      <c r="MA116" s="132"/>
      <c r="MB116" s="132"/>
      <c r="MC116" s="132"/>
      <c r="MD116" s="132"/>
      <c r="ME116" s="132"/>
      <c r="MF116" s="132"/>
      <c r="MG116" s="132"/>
      <c r="MH116" s="132"/>
      <c r="MI116" s="132"/>
      <c r="MJ116" s="132"/>
      <c r="MK116" s="132"/>
      <c r="ML116" s="132"/>
      <c r="MM116" s="132"/>
      <c r="MN116" s="132"/>
      <c r="MO116" s="132"/>
      <c r="MP116" s="132"/>
      <c r="MQ116" s="132"/>
      <c r="MR116" s="132"/>
      <c r="MS116" s="132"/>
      <c r="MT116" s="132"/>
      <c r="MU116" s="132"/>
      <c r="MV116" s="132"/>
      <c r="MW116" s="132"/>
      <c r="MX116" s="132"/>
      <c r="MY116" s="132"/>
      <c r="MZ116" s="132"/>
      <c r="NA116" s="132"/>
      <c r="NB116" s="132"/>
      <c r="NC116" s="132"/>
      <c r="ND116" s="132"/>
      <c r="NE116" s="132"/>
      <c r="NF116" s="132"/>
      <c r="NG116" s="132"/>
      <c r="NH116" s="132"/>
      <c r="NI116" s="132"/>
      <c r="NJ116" s="132"/>
      <c r="NK116" s="132"/>
      <c r="NL116" s="132"/>
      <c r="NM116" s="132"/>
      <c r="NN116" s="132"/>
      <c r="NO116" s="132"/>
      <c r="NP116" s="132"/>
      <c r="NQ116" s="132"/>
      <c r="NR116" s="132"/>
      <c r="NS116" s="132"/>
      <c r="NT116" s="132"/>
      <c r="NU116" s="132"/>
      <c r="NV116" s="132"/>
      <c r="NW116" s="132"/>
      <c r="NX116" s="132"/>
      <c r="NY116" s="132"/>
      <c r="NZ116" s="132"/>
      <c r="OA116" s="132"/>
      <c r="OB116" s="132"/>
      <c r="OC116" s="132"/>
      <c r="OD116" s="132"/>
      <c r="OE116" s="132"/>
      <c r="OF116" s="132"/>
      <c r="OG116" s="132"/>
      <c r="OH116" s="132"/>
      <c r="OI116" s="132"/>
      <c r="OJ116" s="132"/>
      <c r="OK116" s="132"/>
      <c r="OL116" s="132"/>
      <c r="OM116" s="132"/>
      <c r="ON116" s="132"/>
      <c r="OO116" s="132"/>
      <c r="OP116" s="132"/>
      <c r="OQ116" s="132"/>
      <c r="OR116" s="132"/>
      <c r="OS116" s="132"/>
      <c r="OT116" s="132"/>
      <c r="OU116" s="132"/>
      <c r="OV116" s="132"/>
      <c r="OW116" s="132"/>
      <c r="OX116" s="132"/>
      <c r="OY116" s="132"/>
      <c r="OZ116" s="132"/>
      <c r="PA116" s="132"/>
      <c r="PB116" s="132"/>
      <c r="PC116" s="132"/>
      <c r="PD116" s="132"/>
      <c r="PE116" s="132"/>
      <c r="PF116" s="132"/>
      <c r="PG116" s="132"/>
      <c r="PH116" s="132"/>
      <c r="PI116" s="132"/>
      <c r="PJ116" s="132"/>
      <c r="PK116" s="132"/>
      <c r="PL116" s="132"/>
      <c r="PM116" s="132"/>
      <c r="PN116" s="132"/>
      <c r="PO116" s="132"/>
      <c r="PP116" s="132"/>
      <c r="PQ116" s="132"/>
      <c r="PR116" s="132"/>
      <c r="PS116" s="132"/>
      <c r="PT116" s="132"/>
      <c r="PU116" s="132"/>
      <c r="PV116" s="132"/>
      <c r="PW116" s="132"/>
      <c r="PX116" s="132"/>
      <c r="PY116" s="132"/>
      <c r="PZ116" s="132"/>
      <c r="QA116" s="132"/>
      <c r="QB116" s="132"/>
      <c r="QC116" s="132"/>
      <c r="QD116" s="132"/>
      <c r="QE116" s="132"/>
      <c r="QF116" s="132"/>
      <c r="QG116" s="132"/>
      <c r="QH116" s="132"/>
      <c r="QI116" s="132"/>
      <c r="QJ116" s="132"/>
      <c r="QK116" s="132"/>
      <c r="QL116" s="132"/>
      <c r="QM116" s="132"/>
      <c r="QN116" s="132"/>
      <c r="QO116" s="132"/>
      <c r="QP116" s="132"/>
      <c r="QQ116" s="132"/>
      <c r="QR116" s="132"/>
      <c r="QS116" s="132"/>
      <c r="QT116" s="132"/>
      <c r="QU116" s="132"/>
      <c r="QV116" s="132"/>
      <c r="QW116" s="132"/>
      <c r="QX116" s="132"/>
      <c r="QY116" s="132"/>
      <c r="QZ116" s="132"/>
      <c r="RA116" s="132"/>
      <c r="RB116" s="132"/>
      <c r="RC116" s="132"/>
      <c r="RD116" s="132"/>
      <c r="RE116" s="132"/>
      <c r="RF116" s="132"/>
      <c r="RG116" s="132"/>
      <c r="RH116" s="132"/>
      <c r="RI116" s="132"/>
      <c r="RJ116" s="132"/>
      <c r="RK116" s="132"/>
      <c r="RL116" s="132"/>
      <c r="RM116" s="132"/>
      <c r="RN116" s="132"/>
      <c r="RO116" s="132"/>
      <c r="RP116" s="132"/>
      <c r="RQ116" s="132"/>
      <c r="RR116" s="132"/>
      <c r="RS116" s="132"/>
      <c r="RT116" s="132"/>
      <c r="RU116" s="132"/>
      <c r="RV116" s="132"/>
      <c r="RW116" s="132"/>
      <c r="RX116" s="132"/>
      <c r="RY116" s="132"/>
      <c r="RZ116" s="132"/>
      <c r="SA116" s="132"/>
      <c r="SB116" s="132"/>
      <c r="SC116" s="132"/>
      <c r="SD116" s="132"/>
      <c r="SE116" s="132"/>
      <c r="SF116" s="132"/>
      <c r="SG116" s="132"/>
      <c r="SH116" s="132"/>
      <c r="SI116" s="132"/>
      <c r="SJ116" s="132"/>
      <c r="SK116" s="132"/>
      <c r="SL116" s="132"/>
      <c r="SM116" s="132"/>
      <c r="SN116" s="132"/>
      <c r="SO116" s="132"/>
      <c r="SP116" s="132"/>
      <c r="SQ116" s="132"/>
      <c r="SR116" s="132"/>
      <c r="SS116" s="132"/>
      <c r="ST116" s="132"/>
      <c r="SU116" s="132"/>
      <c r="SV116" s="132"/>
      <c r="SW116" s="132"/>
      <c r="SX116" s="132"/>
      <c r="SY116" s="132"/>
      <c r="SZ116" s="132"/>
      <c r="TA116" s="132"/>
      <c r="TB116" s="132"/>
      <c r="TC116" s="132"/>
      <c r="TD116" s="132"/>
      <c r="TE116" s="132"/>
      <c r="TF116" s="132"/>
      <c r="TG116" s="132"/>
      <c r="TH116" s="132"/>
      <c r="TI116" s="132"/>
      <c r="TJ116" s="132"/>
      <c r="TK116" s="132"/>
      <c r="TL116" s="132"/>
      <c r="TM116" s="132"/>
      <c r="TN116" s="132"/>
      <c r="TO116" s="132"/>
      <c r="TP116" s="132"/>
      <c r="TQ116" s="132"/>
      <c r="TR116" s="132"/>
      <c r="TS116" s="132"/>
      <c r="TT116" s="132"/>
      <c r="TU116" s="132"/>
      <c r="TV116" s="132"/>
      <c r="TW116" s="132"/>
      <c r="TX116" s="132"/>
      <c r="TY116" s="132"/>
      <c r="TZ116" s="132"/>
      <c r="UA116" s="132"/>
      <c r="UB116" s="132"/>
      <c r="UC116" s="132"/>
      <c r="UD116" s="132"/>
      <c r="UE116" s="132"/>
      <c r="UF116" s="132"/>
      <c r="UG116" s="132"/>
      <c r="UH116" s="132"/>
      <c r="UI116" s="132"/>
      <c r="UJ116" s="132"/>
      <c r="UK116" s="132"/>
      <c r="UL116" s="132"/>
      <c r="UM116" s="132"/>
      <c r="UN116" s="132"/>
      <c r="UO116" s="132"/>
      <c r="UP116" s="132"/>
      <c r="UQ116" s="132"/>
      <c r="UR116" s="132"/>
      <c r="US116" s="132"/>
      <c r="UT116" s="132"/>
      <c r="UU116" s="132"/>
      <c r="UV116" s="132"/>
      <c r="UW116" s="132"/>
      <c r="UX116" s="132"/>
      <c r="UY116" s="132"/>
      <c r="UZ116" s="132"/>
      <c r="VA116" s="132"/>
      <c r="VB116" s="132"/>
      <c r="VC116" s="132"/>
      <c r="VD116" s="132"/>
      <c r="VE116" s="132"/>
      <c r="VF116" s="132"/>
      <c r="VG116" s="132"/>
      <c r="VH116" s="132"/>
      <c r="VI116" s="132"/>
      <c r="VJ116" s="132"/>
      <c r="VK116" s="132"/>
      <c r="VL116" s="132"/>
      <c r="VM116" s="132"/>
      <c r="VN116" s="132"/>
      <c r="VO116" s="132"/>
      <c r="VP116" s="132"/>
      <c r="VQ116" s="132"/>
      <c r="VR116" s="132"/>
      <c r="VS116" s="132"/>
      <c r="VT116" s="132"/>
      <c r="VU116" s="132"/>
      <c r="VV116" s="132"/>
      <c r="VW116" s="132"/>
      <c r="VX116" s="132"/>
      <c r="VY116" s="132"/>
      <c r="VZ116" s="132"/>
      <c r="WA116" s="132"/>
      <c r="WB116" s="132"/>
      <c r="WC116" s="132"/>
      <c r="WD116" s="132"/>
      <c r="WE116" s="132"/>
      <c r="WF116" s="132"/>
      <c r="WG116" s="132"/>
      <c r="WH116" s="132"/>
      <c r="WI116" s="132"/>
      <c r="WJ116" s="132"/>
      <c r="WK116" s="132"/>
      <c r="WL116" s="132"/>
      <c r="WM116" s="132"/>
      <c r="WN116" s="132"/>
      <c r="WO116" s="132"/>
      <c r="WP116" s="132"/>
      <c r="WQ116" s="132"/>
      <c r="WR116" s="132"/>
      <c r="WS116" s="132"/>
      <c r="WT116" s="132"/>
      <c r="WU116" s="132"/>
      <c r="WV116" s="132"/>
      <c r="WW116" s="132"/>
      <c r="WX116" s="132"/>
      <c r="WY116" s="132"/>
      <c r="WZ116" s="132"/>
      <c r="XA116" s="132"/>
      <c r="XB116" s="132"/>
      <c r="XC116" s="132"/>
      <c r="XD116" s="132"/>
      <c r="XE116" s="132"/>
      <c r="XF116" s="132"/>
      <c r="XG116" s="132"/>
      <c r="XH116" s="132"/>
      <c r="XI116" s="132"/>
      <c r="XJ116" s="132"/>
      <c r="XK116" s="132"/>
      <c r="XL116" s="132"/>
      <c r="XM116" s="132"/>
      <c r="XN116" s="132"/>
      <c r="XO116" s="132"/>
      <c r="XP116" s="132"/>
      <c r="XQ116" s="132"/>
      <c r="XR116" s="132"/>
      <c r="XS116" s="132"/>
      <c r="XT116" s="132"/>
      <c r="XU116" s="132"/>
      <c r="XV116" s="132"/>
      <c r="XW116" s="132"/>
      <c r="XX116" s="132"/>
      <c r="XY116" s="132"/>
      <c r="XZ116" s="132"/>
      <c r="YA116" s="132"/>
      <c r="YB116" s="132"/>
      <c r="YC116" s="132"/>
      <c r="YD116" s="132"/>
      <c r="YE116" s="132"/>
      <c r="YF116" s="132"/>
      <c r="YG116" s="132"/>
      <c r="YH116" s="132"/>
      <c r="YI116" s="132"/>
      <c r="YJ116" s="132"/>
      <c r="YK116" s="132"/>
      <c r="YL116" s="132"/>
      <c r="YM116" s="132"/>
      <c r="YN116" s="132"/>
      <c r="YO116" s="132"/>
      <c r="YP116" s="132"/>
      <c r="YQ116" s="132"/>
      <c r="YR116" s="132"/>
      <c r="YS116" s="132"/>
      <c r="YT116" s="132"/>
      <c r="YU116" s="132"/>
      <c r="YV116" s="132"/>
      <c r="YW116" s="132"/>
      <c r="YX116" s="132"/>
      <c r="YY116" s="132"/>
      <c r="YZ116" s="132"/>
      <c r="ZA116" s="132"/>
      <c r="ZB116" s="132"/>
      <c r="ZC116" s="132"/>
      <c r="ZD116" s="132"/>
      <c r="ZE116" s="132"/>
      <c r="ZF116" s="132"/>
      <c r="ZG116" s="132"/>
      <c r="ZH116" s="132"/>
      <c r="ZI116" s="132"/>
      <c r="ZJ116" s="132"/>
      <c r="ZK116" s="132"/>
      <c r="ZL116" s="132"/>
      <c r="ZM116" s="132"/>
      <c r="ZN116" s="132"/>
      <c r="ZO116" s="132"/>
      <c r="ZP116" s="132"/>
      <c r="ZQ116" s="132"/>
      <c r="ZR116" s="132"/>
      <c r="ZS116" s="132"/>
      <c r="ZT116" s="132"/>
      <c r="ZU116" s="132"/>
      <c r="ZV116" s="132"/>
      <c r="ZW116" s="132"/>
      <c r="ZX116" s="132"/>
      <c r="ZY116" s="132"/>
      <c r="ZZ116" s="132"/>
      <c r="AAA116" s="132"/>
      <c r="AAB116" s="132"/>
      <c r="AAC116" s="132"/>
      <c r="AAD116" s="132"/>
      <c r="AAE116" s="132"/>
      <c r="AAF116" s="132"/>
      <c r="AAG116" s="132"/>
      <c r="AAH116" s="132"/>
      <c r="AAI116" s="132"/>
      <c r="AAJ116" s="132"/>
      <c r="AAK116" s="132"/>
      <c r="AAL116" s="132"/>
      <c r="AAM116" s="132"/>
      <c r="AAN116" s="132"/>
      <c r="AAO116" s="132"/>
      <c r="AAP116" s="132"/>
      <c r="AAQ116" s="132"/>
      <c r="AAR116" s="132"/>
      <c r="AAS116" s="132"/>
      <c r="AAT116" s="132"/>
      <c r="AAU116" s="132"/>
      <c r="AAV116" s="132"/>
      <c r="AAW116" s="132"/>
      <c r="AAX116" s="132"/>
      <c r="AAY116" s="132"/>
      <c r="AAZ116" s="132"/>
      <c r="ABA116" s="132"/>
      <c r="ABB116" s="132"/>
      <c r="ABC116" s="132"/>
      <c r="ABD116" s="132"/>
      <c r="ABE116" s="132"/>
      <c r="ABF116" s="132"/>
      <c r="ABG116" s="132"/>
      <c r="ABH116" s="132"/>
      <c r="ABI116" s="132"/>
      <c r="ABJ116" s="132"/>
      <c r="ABK116" s="132"/>
      <c r="ABL116" s="132"/>
      <c r="ABM116" s="132"/>
      <c r="ABN116" s="132"/>
      <c r="ABO116" s="132"/>
      <c r="ABP116" s="132"/>
      <c r="ABQ116" s="132"/>
      <c r="ABR116" s="132"/>
      <c r="ABS116" s="132"/>
      <c r="ABT116" s="132"/>
      <c r="ABU116" s="132"/>
      <c r="ABV116" s="132"/>
      <c r="ABW116" s="132"/>
      <c r="ABX116" s="132"/>
      <c r="ABY116" s="132"/>
      <c r="ABZ116" s="132"/>
      <c r="ACA116" s="132"/>
      <c r="ACB116" s="132"/>
      <c r="ACC116" s="132"/>
      <c r="ACD116" s="132"/>
      <c r="ACE116" s="132"/>
      <c r="ACF116" s="132"/>
      <c r="ACG116" s="132"/>
      <c r="ACH116" s="132"/>
      <c r="ACI116" s="132"/>
      <c r="ACJ116" s="132"/>
      <c r="ACK116" s="132"/>
      <c r="ACL116" s="132"/>
      <c r="ACM116" s="132"/>
      <c r="ACN116" s="132"/>
      <c r="ACO116" s="132"/>
      <c r="ACP116" s="132"/>
      <c r="ACQ116" s="132"/>
      <c r="ACR116" s="132"/>
      <c r="ACS116" s="132"/>
      <c r="ACT116" s="132"/>
      <c r="ACU116" s="132"/>
      <c r="ACV116" s="132"/>
      <c r="ACW116" s="132"/>
      <c r="ACX116" s="132"/>
      <c r="ACY116" s="132"/>
      <c r="ACZ116" s="132"/>
      <c r="ADA116" s="132"/>
      <c r="ADB116" s="132"/>
      <c r="ADC116" s="132"/>
      <c r="ADD116" s="132"/>
      <c r="ADE116" s="132"/>
      <c r="ADF116" s="132"/>
      <c r="ADG116" s="132"/>
      <c r="ADH116" s="132"/>
      <c r="ADI116" s="132"/>
      <c r="ADJ116" s="132"/>
      <c r="ADK116" s="132"/>
      <c r="ADL116" s="132"/>
      <c r="ADM116" s="132"/>
      <c r="ADN116" s="132"/>
      <c r="ADO116" s="132"/>
      <c r="ADP116" s="132"/>
      <c r="ADQ116" s="132"/>
      <c r="ADR116" s="132"/>
      <c r="ADS116" s="132"/>
      <c r="ADT116" s="132"/>
      <c r="ADU116" s="132"/>
      <c r="ADV116" s="132"/>
      <c r="ADW116" s="132"/>
      <c r="ADX116" s="132"/>
      <c r="ADY116" s="132"/>
      <c r="ADZ116" s="132"/>
      <c r="AEA116" s="132"/>
      <c r="AEB116" s="132"/>
      <c r="AEC116" s="132"/>
      <c r="AED116" s="132"/>
      <c r="AEE116" s="132"/>
      <c r="AEF116" s="132"/>
      <c r="AEG116" s="132"/>
      <c r="AEH116" s="132"/>
      <c r="AEI116" s="132"/>
      <c r="AEJ116" s="132"/>
      <c r="AEK116" s="132"/>
      <c r="AEL116" s="132"/>
      <c r="AEM116" s="132"/>
      <c r="AEN116" s="132"/>
      <c r="AEO116" s="132"/>
      <c r="AEP116" s="132"/>
      <c r="AEQ116" s="132"/>
      <c r="AER116" s="132"/>
      <c r="AES116" s="132"/>
      <c r="AET116" s="132"/>
      <c r="AEU116" s="132"/>
      <c r="AEV116" s="132"/>
      <c r="AEW116" s="132"/>
      <c r="AEX116" s="132"/>
      <c r="AEY116" s="132"/>
      <c r="AEZ116" s="132"/>
      <c r="AFA116" s="132"/>
      <c r="AFB116" s="132"/>
      <c r="AFC116" s="132"/>
      <c r="AFD116" s="132"/>
      <c r="AFE116" s="132"/>
      <c r="AFF116" s="132"/>
      <c r="AFG116" s="132"/>
      <c r="AFH116" s="132"/>
      <c r="AFI116" s="132"/>
      <c r="AFJ116" s="132"/>
      <c r="AFK116" s="132"/>
      <c r="AFL116" s="132"/>
      <c r="AFM116" s="132"/>
      <c r="AFN116" s="132"/>
      <c r="AFO116" s="132"/>
      <c r="AFP116" s="132"/>
      <c r="AFQ116" s="132"/>
      <c r="AFR116" s="132"/>
      <c r="AFS116" s="132"/>
      <c r="AFT116" s="132"/>
      <c r="AFU116" s="132"/>
      <c r="AFV116" s="132"/>
      <c r="AFW116" s="132"/>
      <c r="AFX116" s="132"/>
      <c r="AFY116" s="132"/>
      <c r="AFZ116" s="132"/>
      <c r="AGA116" s="132"/>
      <c r="AGB116" s="132"/>
      <c r="AGC116" s="132"/>
      <c r="AGD116" s="132"/>
      <c r="AGE116" s="132"/>
      <c r="AGF116" s="132"/>
      <c r="AGG116" s="132"/>
      <c r="AGH116" s="132"/>
      <c r="AGI116" s="132"/>
      <c r="AGJ116" s="132"/>
      <c r="AGK116" s="132"/>
      <c r="AGL116" s="132"/>
      <c r="AGM116" s="132"/>
      <c r="AGN116" s="132"/>
      <c r="AGO116" s="132"/>
      <c r="AGP116" s="132"/>
      <c r="AGQ116" s="132"/>
      <c r="AGR116" s="132"/>
      <c r="AGS116" s="132"/>
      <c r="AGT116" s="132"/>
      <c r="AGU116" s="132"/>
      <c r="AGV116" s="132"/>
      <c r="AGW116" s="132"/>
      <c r="AGX116" s="132"/>
      <c r="AGY116" s="132"/>
      <c r="AGZ116" s="132"/>
      <c r="AHA116" s="132"/>
      <c r="AHB116" s="132"/>
      <c r="AHC116" s="132"/>
      <c r="AHD116" s="132"/>
      <c r="AHE116" s="132"/>
      <c r="AHF116" s="132"/>
      <c r="AHG116" s="132"/>
      <c r="AHH116" s="132"/>
      <c r="AHI116" s="132"/>
      <c r="AHJ116" s="132"/>
      <c r="AHK116" s="132"/>
      <c r="AHL116" s="132"/>
      <c r="AHM116" s="132"/>
      <c r="AHN116" s="132"/>
      <c r="AHO116" s="132"/>
      <c r="AHP116" s="132"/>
      <c r="AHQ116" s="132"/>
      <c r="AHR116" s="132"/>
      <c r="AHS116" s="132"/>
      <c r="AHT116" s="132"/>
      <c r="AHU116" s="132"/>
      <c r="AHV116" s="132"/>
      <c r="AHW116" s="132"/>
      <c r="AHX116" s="132"/>
      <c r="AHY116" s="132"/>
      <c r="AHZ116" s="132"/>
      <c r="AIA116" s="132"/>
      <c r="AIB116" s="132"/>
      <c r="AIC116" s="132"/>
      <c r="AID116" s="132"/>
      <c r="AIE116" s="132"/>
      <c r="AIF116" s="132"/>
      <c r="AIG116" s="132"/>
      <c r="AIH116" s="132"/>
      <c r="AII116" s="132"/>
      <c r="AIJ116" s="132"/>
      <c r="AIK116" s="132"/>
      <c r="AIL116" s="132"/>
      <c r="AIM116" s="132"/>
      <c r="AIN116" s="132"/>
      <c r="AIO116" s="132"/>
      <c r="AIP116" s="132"/>
      <c r="AIQ116" s="132"/>
      <c r="AIR116" s="132"/>
      <c r="AIS116" s="132"/>
      <c r="AIT116" s="132"/>
      <c r="AIU116" s="132"/>
      <c r="AIV116" s="132"/>
      <c r="AIW116" s="132"/>
      <c r="AIX116" s="132"/>
      <c r="AIY116" s="132"/>
      <c r="AIZ116" s="132"/>
      <c r="AJA116" s="132"/>
      <c r="AJB116" s="132"/>
      <c r="AJC116" s="132"/>
      <c r="AJD116" s="132"/>
      <c r="AJE116" s="132"/>
      <c r="AJF116" s="132"/>
      <c r="AJG116" s="132"/>
      <c r="AJH116" s="132"/>
      <c r="AJI116" s="132"/>
      <c r="AJJ116" s="132"/>
      <c r="AJK116" s="132"/>
      <c r="AJL116" s="132"/>
      <c r="AJM116" s="132"/>
      <c r="AJN116" s="132"/>
      <c r="AJO116" s="132"/>
      <c r="AJP116" s="132"/>
      <c r="AJQ116" s="132"/>
      <c r="AJR116" s="132"/>
      <c r="AJS116" s="132"/>
      <c r="AJT116" s="132"/>
      <c r="AJU116" s="132"/>
      <c r="AJV116" s="132"/>
      <c r="AJW116" s="132"/>
      <c r="AJX116" s="132"/>
      <c r="AJY116" s="132"/>
      <c r="AJZ116" s="132"/>
      <c r="AKA116" s="132"/>
      <c r="AKB116" s="132"/>
      <c r="AKC116" s="132"/>
      <c r="AKD116" s="132"/>
      <c r="AKE116" s="132"/>
      <c r="AKF116" s="132"/>
      <c r="AKG116" s="132"/>
      <c r="AKH116" s="132"/>
      <c r="AKI116" s="132"/>
      <c r="AKJ116" s="132"/>
      <c r="AKK116" s="132"/>
      <c r="AKL116" s="132"/>
      <c r="AKM116" s="132"/>
      <c r="AKN116" s="132"/>
      <c r="AKO116" s="132"/>
      <c r="AKP116" s="132"/>
      <c r="AKQ116" s="132"/>
      <c r="AKR116" s="132"/>
      <c r="AKS116" s="132"/>
      <c r="AKT116" s="132"/>
      <c r="AKU116" s="132"/>
      <c r="AKV116" s="132"/>
      <c r="AKW116" s="132"/>
      <c r="AKX116" s="132"/>
      <c r="AKY116" s="132"/>
      <c r="AKZ116" s="132"/>
      <c r="ALA116" s="132"/>
      <c r="ALB116" s="132"/>
      <c r="ALC116" s="132"/>
      <c r="ALD116" s="132"/>
      <c r="ALE116" s="132"/>
      <c r="ALF116" s="132"/>
      <c r="ALG116" s="132"/>
      <c r="ALH116" s="132"/>
      <c r="ALI116" s="132"/>
      <c r="ALJ116" s="132"/>
      <c r="ALK116" s="132"/>
      <c r="ALL116" s="132"/>
      <c r="ALM116" s="132"/>
      <c r="ALN116" s="132"/>
      <c r="ALO116" s="132"/>
      <c r="ALP116" s="132"/>
      <c r="ALQ116" s="132"/>
      <c r="ALR116" s="132"/>
      <c r="ALS116" s="132"/>
      <c r="ALT116" s="132"/>
      <c r="ALU116" s="132"/>
      <c r="ALV116" s="132"/>
      <c r="ALW116" s="132"/>
      <c r="ALX116" s="132"/>
      <c r="ALY116" s="132"/>
      <c r="ALZ116" s="132"/>
      <c r="AMA116" s="132"/>
      <c r="AMB116" s="132"/>
      <c r="AMC116" s="132"/>
      <c r="AMD116" s="132"/>
      <c r="AME116" s="132"/>
      <c r="AMF116" s="132"/>
      <c r="AMG116" s="132"/>
      <c r="AMH116" s="132"/>
      <c r="AMI116" s="132"/>
      <c r="AMJ116" s="132"/>
      <c r="AMK116" s="132"/>
    </row>
    <row r="117" spans="1:1025" s="106" customFormat="1" ht="24.75" customHeight="1">
      <c r="A117" s="189" t="s">
        <v>134</v>
      </c>
      <c r="B117" s="154" t="s">
        <v>135</v>
      </c>
      <c r="C117" s="190" t="s">
        <v>131</v>
      </c>
      <c r="D117" s="191">
        <v>11</v>
      </c>
      <c r="E117" s="192">
        <v>56.81</v>
      </c>
      <c r="F117" s="192"/>
      <c r="G117" s="192"/>
      <c r="H117" s="192"/>
      <c r="I117" s="132"/>
      <c r="J117" s="132"/>
      <c r="K117" s="132"/>
      <c r="L117" s="132"/>
      <c r="M117" s="132"/>
      <c r="N117" s="132"/>
      <c r="O117" s="132"/>
      <c r="P117" s="132"/>
      <c r="Q117" s="132"/>
      <c r="R117" s="132"/>
      <c r="S117" s="132"/>
      <c r="T117" s="132"/>
      <c r="U117" s="132"/>
      <c r="V117" s="132"/>
      <c r="W117" s="132"/>
      <c r="X117" s="132"/>
      <c r="Y117" s="132"/>
      <c r="Z117" s="132"/>
      <c r="AA117" s="132"/>
      <c r="AB117" s="132"/>
      <c r="AC117" s="132"/>
      <c r="AD117" s="132"/>
      <c r="AE117" s="132"/>
      <c r="AF117" s="132"/>
      <c r="AG117" s="132"/>
      <c r="AH117" s="132"/>
      <c r="AI117" s="132"/>
      <c r="AJ117" s="132"/>
      <c r="AK117" s="132"/>
      <c r="AL117" s="132"/>
      <c r="AM117" s="132"/>
      <c r="AN117" s="132"/>
      <c r="AO117" s="132"/>
      <c r="AP117" s="132"/>
      <c r="AQ117" s="132"/>
      <c r="AR117" s="132"/>
      <c r="AS117" s="132"/>
      <c r="AT117" s="132"/>
      <c r="AU117" s="132"/>
      <c r="AV117" s="132"/>
      <c r="AW117" s="132"/>
      <c r="AX117" s="132"/>
      <c r="AY117" s="132"/>
      <c r="AZ117" s="132"/>
      <c r="BA117" s="132"/>
      <c r="BB117" s="132"/>
      <c r="BC117" s="132"/>
      <c r="BD117" s="132"/>
      <c r="BE117" s="132"/>
      <c r="BF117" s="132"/>
      <c r="BG117" s="132"/>
      <c r="BH117" s="132"/>
      <c r="BI117" s="132"/>
      <c r="BJ117" s="132"/>
      <c r="BK117" s="132"/>
      <c r="BL117" s="132"/>
      <c r="BM117" s="132"/>
      <c r="BN117" s="132"/>
      <c r="BO117" s="132"/>
      <c r="BP117" s="132"/>
      <c r="BQ117" s="132"/>
      <c r="BR117" s="132"/>
      <c r="BS117" s="132"/>
      <c r="BT117" s="132"/>
      <c r="BU117" s="132"/>
      <c r="BV117" s="132"/>
      <c r="BW117" s="132"/>
      <c r="BX117" s="132"/>
      <c r="BY117" s="132"/>
      <c r="BZ117" s="132"/>
      <c r="CA117" s="132"/>
      <c r="CB117" s="132"/>
      <c r="CC117" s="132"/>
      <c r="CD117" s="132"/>
      <c r="CE117" s="132"/>
      <c r="CF117" s="132"/>
      <c r="CG117" s="132"/>
      <c r="CH117" s="132"/>
      <c r="CI117" s="132"/>
      <c r="CJ117" s="132"/>
      <c r="CK117" s="132"/>
      <c r="CL117" s="132"/>
      <c r="CM117" s="132"/>
      <c r="CN117" s="132"/>
      <c r="CO117" s="132"/>
      <c r="CP117" s="132"/>
      <c r="CQ117" s="132"/>
      <c r="CR117" s="132"/>
      <c r="CS117" s="132"/>
      <c r="CT117" s="132"/>
      <c r="CU117" s="132"/>
      <c r="CV117" s="132"/>
      <c r="CW117" s="132"/>
      <c r="CX117" s="132"/>
      <c r="CY117" s="132"/>
      <c r="CZ117" s="132"/>
      <c r="DA117" s="132"/>
      <c r="DB117" s="132"/>
      <c r="DC117" s="132"/>
      <c r="DD117" s="132"/>
      <c r="DE117" s="132"/>
      <c r="DF117" s="132"/>
      <c r="DG117" s="132"/>
      <c r="DH117" s="132"/>
      <c r="DI117" s="132"/>
      <c r="DJ117" s="132"/>
      <c r="DK117" s="132"/>
      <c r="DL117" s="132"/>
      <c r="DM117" s="132"/>
      <c r="DN117" s="132"/>
      <c r="DO117" s="132"/>
      <c r="DP117" s="132"/>
      <c r="DQ117" s="132"/>
      <c r="DR117" s="132"/>
      <c r="DS117" s="132"/>
      <c r="DT117" s="132"/>
      <c r="DU117" s="132"/>
      <c r="DV117" s="132"/>
      <c r="DW117" s="132"/>
      <c r="DX117" s="132"/>
      <c r="DY117" s="132"/>
      <c r="DZ117" s="132"/>
      <c r="EA117" s="132"/>
      <c r="EB117" s="132"/>
      <c r="EC117" s="132"/>
      <c r="ED117" s="132"/>
      <c r="EE117" s="132"/>
      <c r="EF117" s="132"/>
      <c r="EG117" s="132"/>
      <c r="EH117" s="132"/>
      <c r="EI117" s="132"/>
      <c r="EJ117" s="132"/>
      <c r="EK117" s="132"/>
      <c r="EL117" s="132"/>
      <c r="EM117" s="132"/>
      <c r="EN117" s="132"/>
      <c r="EO117" s="132"/>
      <c r="EP117" s="132"/>
      <c r="EQ117" s="132"/>
      <c r="ER117" s="132"/>
      <c r="ES117" s="132"/>
      <c r="ET117" s="132"/>
      <c r="EU117" s="132"/>
      <c r="EV117" s="132"/>
      <c r="EW117" s="132"/>
      <c r="EX117" s="132"/>
      <c r="EY117" s="132"/>
      <c r="EZ117" s="132"/>
      <c r="FA117" s="132"/>
      <c r="FB117" s="132"/>
      <c r="FC117" s="132"/>
      <c r="FD117" s="132"/>
      <c r="FE117" s="132"/>
      <c r="FF117" s="132"/>
      <c r="FG117" s="132"/>
      <c r="FH117" s="132"/>
      <c r="FI117" s="132"/>
      <c r="FJ117" s="132"/>
      <c r="FK117" s="132"/>
      <c r="FL117" s="132"/>
      <c r="FM117" s="132"/>
      <c r="FN117" s="132"/>
      <c r="FO117" s="132"/>
      <c r="FP117" s="132"/>
      <c r="FQ117" s="132"/>
      <c r="FR117" s="132"/>
      <c r="FS117" s="132"/>
      <c r="FT117" s="132"/>
      <c r="FU117" s="132"/>
      <c r="FV117" s="132"/>
      <c r="FW117" s="132"/>
      <c r="FX117" s="132"/>
      <c r="FY117" s="132"/>
      <c r="FZ117" s="132"/>
      <c r="GA117" s="132"/>
      <c r="GB117" s="132"/>
      <c r="GC117" s="132"/>
      <c r="GD117" s="132"/>
      <c r="GE117" s="132"/>
      <c r="GF117" s="132"/>
      <c r="GG117" s="132"/>
      <c r="GH117" s="132"/>
      <c r="GI117" s="132"/>
      <c r="GJ117" s="132"/>
      <c r="GK117" s="132"/>
      <c r="GL117" s="132"/>
      <c r="GM117" s="132"/>
      <c r="GN117" s="132"/>
      <c r="GO117" s="132"/>
      <c r="GP117" s="132"/>
      <c r="GQ117" s="132"/>
      <c r="GR117" s="132"/>
      <c r="GS117" s="132"/>
      <c r="GT117" s="132"/>
      <c r="GU117" s="132"/>
      <c r="GV117" s="132"/>
      <c r="GW117" s="132"/>
      <c r="GX117" s="132"/>
      <c r="GY117" s="132"/>
      <c r="GZ117" s="132"/>
      <c r="HA117" s="132"/>
      <c r="HB117" s="132"/>
      <c r="HC117" s="132"/>
      <c r="HD117" s="132"/>
      <c r="HE117" s="132"/>
      <c r="HF117" s="132"/>
      <c r="HG117" s="132"/>
      <c r="HH117" s="132"/>
      <c r="HI117" s="132"/>
      <c r="HJ117" s="132"/>
      <c r="HK117" s="132"/>
      <c r="HL117" s="132"/>
      <c r="HM117" s="132"/>
      <c r="HN117" s="132"/>
      <c r="HO117" s="132"/>
      <c r="HP117" s="132"/>
      <c r="HQ117" s="132"/>
      <c r="HR117" s="132"/>
      <c r="HS117" s="132"/>
      <c r="HT117" s="132"/>
      <c r="HU117" s="132"/>
      <c r="HV117" s="132"/>
      <c r="HW117" s="132"/>
      <c r="HX117" s="132"/>
      <c r="HY117" s="132"/>
      <c r="HZ117" s="132"/>
      <c r="IA117" s="132"/>
      <c r="IB117" s="132"/>
      <c r="IC117" s="132"/>
      <c r="ID117" s="132"/>
      <c r="IE117" s="132"/>
      <c r="IF117" s="132"/>
      <c r="IG117" s="132"/>
      <c r="IH117" s="132"/>
      <c r="II117" s="132"/>
      <c r="IJ117" s="132"/>
      <c r="IK117" s="132"/>
      <c r="IL117" s="132"/>
      <c r="IM117" s="132"/>
      <c r="IN117" s="132"/>
      <c r="IO117" s="132"/>
      <c r="IP117" s="132"/>
      <c r="IQ117" s="132"/>
      <c r="IR117" s="132"/>
      <c r="IS117" s="132"/>
      <c r="IT117" s="132"/>
      <c r="IU117" s="132"/>
      <c r="IV117" s="132"/>
      <c r="IW117" s="132"/>
      <c r="IX117" s="132"/>
      <c r="IY117" s="132"/>
      <c r="IZ117" s="132"/>
      <c r="JA117" s="132"/>
      <c r="JB117" s="132"/>
      <c r="JC117" s="132"/>
      <c r="JD117" s="132"/>
      <c r="JE117" s="132"/>
      <c r="JF117" s="132"/>
      <c r="JG117" s="132"/>
      <c r="JH117" s="132"/>
      <c r="JI117" s="132"/>
      <c r="JJ117" s="132"/>
      <c r="JK117" s="132"/>
      <c r="JL117" s="132"/>
      <c r="JM117" s="132"/>
      <c r="JN117" s="132"/>
      <c r="JO117" s="132"/>
      <c r="JP117" s="132"/>
      <c r="JQ117" s="132"/>
      <c r="JR117" s="132"/>
      <c r="JS117" s="132"/>
      <c r="JT117" s="132"/>
      <c r="JU117" s="132"/>
      <c r="JV117" s="132"/>
      <c r="JW117" s="132"/>
      <c r="JX117" s="132"/>
      <c r="JY117" s="132"/>
      <c r="JZ117" s="132"/>
      <c r="KA117" s="132"/>
      <c r="KB117" s="132"/>
      <c r="KC117" s="132"/>
      <c r="KD117" s="132"/>
      <c r="KE117" s="132"/>
      <c r="KF117" s="132"/>
      <c r="KG117" s="132"/>
      <c r="KH117" s="132"/>
      <c r="KI117" s="132"/>
      <c r="KJ117" s="132"/>
      <c r="KK117" s="132"/>
      <c r="KL117" s="132"/>
      <c r="KM117" s="132"/>
      <c r="KN117" s="132"/>
      <c r="KO117" s="132"/>
      <c r="KP117" s="132"/>
      <c r="KQ117" s="132"/>
      <c r="KR117" s="132"/>
      <c r="KS117" s="132"/>
      <c r="KT117" s="132"/>
      <c r="KU117" s="132"/>
      <c r="KV117" s="132"/>
      <c r="KW117" s="132"/>
      <c r="KX117" s="132"/>
      <c r="KY117" s="132"/>
      <c r="KZ117" s="132"/>
      <c r="LA117" s="132"/>
      <c r="LB117" s="132"/>
      <c r="LC117" s="132"/>
      <c r="LD117" s="132"/>
      <c r="LE117" s="132"/>
      <c r="LF117" s="132"/>
      <c r="LG117" s="132"/>
      <c r="LH117" s="132"/>
      <c r="LI117" s="132"/>
      <c r="LJ117" s="132"/>
      <c r="LK117" s="132"/>
      <c r="LL117" s="132"/>
      <c r="LM117" s="132"/>
      <c r="LN117" s="132"/>
      <c r="LO117" s="132"/>
      <c r="LP117" s="132"/>
      <c r="LQ117" s="132"/>
      <c r="LR117" s="132"/>
      <c r="LS117" s="132"/>
      <c r="LT117" s="132"/>
      <c r="LU117" s="132"/>
      <c r="LV117" s="132"/>
      <c r="LW117" s="132"/>
      <c r="LX117" s="132"/>
      <c r="LY117" s="132"/>
      <c r="LZ117" s="132"/>
      <c r="MA117" s="132"/>
      <c r="MB117" s="132"/>
      <c r="MC117" s="132"/>
      <c r="MD117" s="132"/>
      <c r="ME117" s="132"/>
      <c r="MF117" s="132"/>
      <c r="MG117" s="132"/>
      <c r="MH117" s="132"/>
      <c r="MI117" s="132"/>
      <c r="MJ117" s="132"/>
      <c r="MK117" s="132"/>
      <c r="ML117" s="132"/>
      <c r="MM117" s="132"/>
      <c r="MN117" s="132"/>
      <c r="MO117" s="132"/>
      <c r="MP117" s="132"/>
      <c r="MQ117" s="132"/>
      <c r="MR117" s="132"/>
      <c r="MS117" s="132"/>
      <c r="MT117" s="132"/>
      <c r="MU117" s="132"/>
      <c r="MV117" s="132"/>
      <c r="MW117" s="132"/>
      <c r="MX117" s="132"/>
      <c r="MY117" s="132"/>
      <c r="MZ117" s="132"/>
      <c r="NA117" s="132"/>
      <c r="NB117" s="132"/>
      <c r="NC117" s="132"/>
      <c r="ND117" s="132"/>
      <c r="NE117" s="132"/>
      <c r="NF117" s="132"/>
      <c r="NG117" s="132"/>
      <c r="NH117" s="132"/>
      <c r="NI117" s="132"/>
      <c r="NJ117" s="132"/>
      <c r="NK117" s="132"/>
      <c r="NL117" s="132"/>
      <c r="NM117" s="132"/>
      <c r="NN117" s="132"/>
      <c r="NO117" s="132"/>
      <c r="NP117" s="132"/>
      <c r="NQ117" s="132"/>
      <c r="NR117" s="132"/>
      <c r="NS117" s="132"/>
      <c r="NT117" s="132"/>
      <c r="NU117" s="132"/>
      <c r="NV117" s="132"/>
      <c r="NW117" s="132"/>
      <c r="NX117" s="132"/>
      <c r="NY117" s="132"/>
      <c r="NZ117" s="132"/>
      <c r="OA117" s="132"/>
      <c r="OB117" s="132"/>
      <c r="OC117" s="132"/>
      <c r="OD117" s="132"/>
      <c r="OE117" s="132"/>
      <c r="OF117" s="132"/>
      <c r="OG117" s="132"/>
      <c r="OH117" s="132"/>
      <c r="OI117" s="132"/>
      <c r="OJ117" s="132"/>
      <c r="OK117" s="132"/>
      <c r="OL117" s="132"/>
      <c r="OM117" s="132"/>
      <c r="ON117" s="132"/>
      <c r="OO117" s="132"/>
      <c r="OP117" s="132"/>
      <c r="OQ117" s="132"/>
      <c r="OR117" s="132"/>
      <c r="OS117" s="132"/>
      <c r="OT117" s="132"/>
      <c r="OU117" s="132"/>
      <c r="OV117" s="132"/>
      <c r="OW117" s="132"/>
      <c r="OX117" s="132"/>
      <c r="OY117" s="132"/>
      <c r="OZ117" s="132"/>
      <c r="PA117" s="132"/>
      <c r="PB117" s="132"/>
      <c r="PC117" s="132"/>
      <c r="PD117" s="132"/>
      <c r="PE117" s="132"/>
      <c r="PF117" s="132"/>
      <c r="PG117" s="132"/>
      <c r="PH117" s="132"/>
      <c r="PI117" s="132"/>
      <c r="PJ117" s="132"/>
      <c r="PK117" s="132"/>
      <c r="PL117" s="132"/>
      <c r="PM117" s="132"/>
      <c r="PN117" s="132"/>
      <c r="PO117" s="132"/>
      <c r="PP117" s="132"/>
      <c r="PQ117" s="132"/>
      <c r="PR117" s="132"/>
      <c r="PS117" s="132"/>
      <c r="PT117" s="132"/>
      <c r="PU117" s="132"/>
      <c r="PV117" s="132"/>
      <c r="PW117" s="132"/>
      <c r="PX117" s="132"/>
      <c r="PY117" s="132"/>
      <c r="PZ117" s="132"/>
      <c r="QA117" s="132"/>
      <c r="QB117" s="132"/>
      <c r="QC117" s="132"/>
      <c r="QD117" s="132"/>
      <c r="QE117" s="132"/>
      <c r="QF117" s="132"/>
      <c r="QG117" s="132"/>
      <c r="QH117" s="132"/>
      <c r="QI117" s="132"/>
      <c r="QJ117" s="132"/>
      <c r="QK117" s="132"/>
      <c r="QL117" s="132"/>
      <c r="QM117" s="132"/>
      <c r="QN117" s="132"/>
      <c r="QO117" s="132"/>
      <c r="QP117" s="132"/>
      <c r="QQ117" s="132"/>
      <c r="QR117" s="132"/>
      <c r="QS117" s="132"/>
      <c r="QT117" s="132"/>
      <c r="QU117" s="132"/>
      <c r="QV117" s="132"/>
      <c r="QW117" s="132"/>
      <c r="QX117" s="132"/>
      <c r="QY117" s="132"/>
      <c r="QZ117" s="132"/>
      <c r="RA117" s="132"/>
      <c r="RB117" s="132"/>
      <c r="RC117" s="132"/>
      <c r="RD117" s="132"/>
      <c r="RE117" s="132"/>
      <c r="RF117" s="132"/>
      <c r="RG117" s="132"/>
      <c r="RH117" s="132"/>
      <c r="RI117" s="132"/>
      <c r="RJ117" s="132"/>
      <c r="RK117" s="132"/>
      <c r="RL117" s="132"/>
      <c r="RM117" s="132"/>
      <c r="RN117" s="132"/>
      <c r="RO117" s="132"/>
      <c r="RP117" s="132"/>
      <c r="RQ117" s="132"/>
      <c r="RR117" s="132"/>
      <c r="RS117" s="132"/>
      <c r="RT117" s="132"/>
      <c r="RU117" s="132"/>
      <c r="RV117" s="132"/>
      <c r="RW117" s="132"/>
      <c r="RX117" s="132"/>
      <c r="RY117" s="132"/>
      <c r="RZ117" s="132"/>
      <c r="SA117" s="132"/>
      <c r="SB117" s="132"/>
      <c r="SC117" s="132"/>
      <c r="SD117" s="132"/>
      <c r="SE117" s="132"/>
      <c r="SF117" s="132"/>
      <c r="SG117" s="132"/>
      <c r="SH117" s="132"/>
      <c r="SI117" s="132"/>
      <c r="SJ117" s="132"/>
      <c r="SK117" s="132"/>
      <c r="SL117" s="132"/>
      <c r="SM117" s="132"/>
      <c r="SN117" s="132"/>
      <c r="SO117" s="132"/>
      <c r="SP117" s="132"/>
      <c r="SQ117" s="132"/>
      <c r="SR117" s="132"/>
      <c r="SS117" s="132"/>
      <c r="ST117" s="132"/>
      <c r="SU117" s="132"/>
      <c r="SV117" s="132"/>
      <c r="SW117" s="132"/>
      <c r="SX117" s="132"/>
      <c r="SY117" s="132"/>
      <c r="SZ117" s="132"/>
      <c r="TA117" s="132"/>
      <c r="TB117" s="132"/>
      <c r="TC117" s="132"/>
      <c r="TD117" s="132"/>
      <c r="TE117" s="132"/>
      <c r="TF117" s="132"/>
      <c r="TG117" s="132"/>
      <c r="TH117" s="132"/>
      <c r="TI117" s="132"/>
      <c r="TJ117" s="132"/>
      <c r="TK117" s="132"/>
      <c r="TL117" s="132"/>
      <c r="TM117" s="132"/>
      <c r="TN117" s="132"/>
      <c r="TO117" s="132"/>
      <c r="TP117" s="132"/>
      <c r="TQ117" s="132"/>
      <c r="TR117" s="132"/>
      <c r="TS117" s="132"/>
      <c r="TT117" s="132"/>
      <c r="TU117" s="132"/>
      <c r="TV117" s="132"/>
      <c r="TW117" s="132"/>
      <c r="TX117" s="132"/>
      <c r="TY117" s="132"/>
      <c r="TZ117" s="132"/>
      <c r="UA117" s="132"/>
      <c r="UB117" s="132"/>
      <c r="UC117" s="132"/>
      <c r="UD117" s="132"/>
      <c r="UE117" s="132"/>
      <c r="UF117" s="132"/>
      <c r="UG117" s="132"/>
      <c r="UH117" s="132"/>
      <c r="UI117" s="132"/>
      <c r="UJ117" s="132"/>
      <c r="UK117" s="132"/>
      <c r="UL117" s="132"/>
      <c r="UM117" s="132"/>
      <c r="UN117" s="132"/>
      <c r="UO117" s="132"/>
      <c r="UP117" s="132"/>
      <c r="UQ117" s="132"/>
      <c r="UR117" s="132"/>
      <c r="US117" s="132"/>
      <c r="UT117" s="132"/>
      <c r="UU117" s="132"/>
      <c r="UV117" s="132"/>
      <c r="UW117" s="132"/>
      <c r="UX117" s="132"/>
      <c r="UY117" s="132"/>
      <c r="UZ117" s="132"/>
      <c r="VA117" s="132"/>
      <c r="VB117" s="132"/>
      <c r="VC117" s="132"/>
      <c r="VD117" s="132"/>
      <c r="VE117" s="132"/>
      <c r="VF117" s="132"/>
      <c r="VG117" s="132"/>
      <c r="VH117" s="132"/>
      <c r="VI117" s="132"/>
      <c r="VJ117" s="132"/>
      <c r="VK117" s="132"/>
      <c r="VL117" s="132"/>
      <c r="VM117" s="132"/>
      <c r="VN117" s="132"/>
      <c r="VO117" s="132"/>
      <c r="VP117" s="132"/>
      <c r="VQ117" s="132"/>
      <c r="VR117" s="132"/>
      <c r="VS117" s="132"/>
      <c r="VT117" s="132"/>
      <c r="VU117" s="132"/>
      <c r="VV117" s="132"/>
      <c r="VW117" s="132"/>
      <c r="VX117" s="132"/>
      <c r="VY117" s="132"/>
      <c r="VZ117" s="132"/>
      <c r="WA117" s="132"/>
      <c r="WB117" s="132"/>
      <c r="WC117" s="132"/>
      <c r="WD117" s="132"/>
      <c r="WE117" s="132"/>
      <c r="WF117" s="132"/>
      <c r="WG117" s="132"/>
      <c r="WH117" s="132"/>
      <c r="WI117" s="132"/>
      <c r="WJ117" s="132"/>
      <c r="WK117" s="132"/>
      <c r="WL117" s="132"/>
      <c r="WM117" s="132"/>
      <c r="WN117" s="132"/>
      <c r="WO117" s="132"/>
      <c r="WP117" s="132"/>
      <c r="WQ117" s="132"/>
      <c r="WR117" s="132"/>
      <c r="WS117" s="132"/>
      <c r="WT117" s="132"/>
      <c r="WU117" s="132"/>
      <c r="WV117" s="132"/>
      <c r="WW117" s="132"/>
      <c r="WX117" s="132"/>
      <c r="WY117" s="132"/>
      <c r="WZ117" s="132"/>
      <c r="XA117" s="132"/>
      <c r="XB117" s="132"/>
      <c r="XC117" s="132"/>
      <c r="XD117" s="132"/>
      <c r="XE117" s="132"/>
      <c r="XF117" s="132"/>
      <c r="XG117" s="132"/>
      <c r="XH117" s="132"/>
      <c r="XI117" s="132"/>
      <c r="XJ117" s="132"/>
      <c r="XK117" s="132"/>
      <c r="XL117" s="132"/>
      <c r="XM117" s="132"/>
      <c r="XN117" s="132"/>
      <c r="XO117" s="132"/>
      <c r="XP117" s="132"/>
      <c r="XQ117" s="132"/>
      <c r="XR117" s="132"/>
      <c r="XS117" s="132"/>
      <c r="XT117" s="132"/>
      <c r="XU117" s="132"/>
      <c r="XV117" s="132"/>
      <c r="XW117" s="132"/>
      <c r="XX117" s="132"/>
      <c r="XY117" s="132"/>
      <c r="XZ117" s="132"/>
      <c r="YA117" s="132"/>
      <c r="YB117" s="132"/>
      <c r="YC117" s="132"/>
      <c r="YD117" s="132"/>
      <c r="YE117" s="132"/>
      <c r="YF117" s="132"/>
      <c r="YG117" s="132"/>
      <c r="YH117" s="132"/>
      <c r="YI117" s="132"/>
      <c r="YJ117" s="132"/>
      <c r="YK117" s="132"/>
      <c r="YL117" s="132"/>
      <c r="YM117" s="132"/>
      <c r="YN117" s="132"/>
      <c r="YO117" s="132"/>
      <c r="YP117" s="132"/>
      <c r="YQ117" s="132"/>
      <c r="YR117" s="132"/>
      <c r="YS117" s="132"/>
      <c r="YT117" s="132"/>
      <c r="YU117" s="132"/>
      <c r="YV117" s="132"/>
      <c r="YW117" s="132"/>
      <c r="YX117" s="132"/>
      <c r="YY117" s="132"/>
      <c r="YZ117" s="132"/>
      <c r="ZA117" s="132"/>
      <c r="ZB117" s="132"/>
      <c r="ZC117" s="132"/>
      <c r="ZD117" s="132"/>
      <c r="ZE117" s="132"/>
      <c r="ZF117" s="132"/>
      <c r="ZG117" s="132"/>
      <c r="ZH117" s="132"/>
      <c r="ZI117" s="132"/>
      <c r="ZJ117" s="132"/>
      <c r="ZK117" s="132"/>
      <c r="ZL117" s="132"/>
      <c r="ZM117" s="132"/>
      <c r="ZN117" s="132"/>
      <c r="ZO117" s="132"/>
      <c r="ZP117" s="132"/>
      <c r="ZQ117" s="132"/>
      <c r="ZR117" s="132"/>
      <c r="ZS117" s="132"/>
      <c r="ZT117" s="132"/>
      <c r="ZU117" s="132"/>
      <c r="ZV117" s="132"/>
      <c r="ZW117" s="132"/>
      <c r="ZX117" s="132"/>
      <c r="ZY117" s="132"/>
      <c r="ZZ117" s="132"/>
      <c r="AAA117" s="132"/>
      <c r="AAB117" s="132"/>
      <c r="AAC117" s="132"/>
      <c r="AAD117" s="132"/>
      <c r="AAE117" s="132"/>
      <c r="AAF117" s="132"/>
      <c r="AAG117" s="132"/>
      <c r="AAH117" s="132"/>
      <c r="AAI117" s="132"/>
      <c r="AAJ117" s="132"/>
      <c r="AAK117" s="132"/>
      <c r="AAL117" s="132"/>
      <c r="AAM117" s="132"/>
      <c r="AAN117" s="132"/>
      <c r="AAO117" s="132"/>
      <c r="AAP117" s="132"/>
      <c r="AAQ117" s="132"/>
      <c r="AAR117" s="132"/>
      <c r="AAS117" s="132"/>
      <c r="AAT117" s="132"/>
      <c r="AAU117" s="132"/>
      <c r="AAV117" s="132"/>
      <c r="AAW117" s="132"/>
      <c r="AAX117" s="132"/>
      <c r="AAY117" s="132"/>
      <c r="AAZ117" s="132"/>
      <c r="ABA117" s="132"/>
      <c r="ABB117" s="132"/>
      <c r="ABC117" s="132"/>
      <c r="ABD117" s="132"/>
      <c r="ABE117" s="132"/>
      <c r="ABF117" s="132"/>
      <c r="ABG117" s="132"/>
      <c r="ABH117" s="132"/>
      <c r="ABI117" s="132"/>
      <c r="ABJ117" s="132"/>
      <c r="ABK117" s="132"/>
      <c r="ABL117" s="132"/>
      <c r="ABM117" s="132"/>
      <c r="ABN117" s="132"/>
      <c r="ABO117" s="132"/>
      <c r="ABP117" s="132"/>
      <c r="ABQ117" s="132"/>
      <c r="ABR117" s="132"/>
      <c r="ABS117" s="132"/>
      <c r="ABT117" s="132"/>
      <c r="ABU117" s="132"/>
      <c r="ABV117" s="132"/>
      <c r="ABW117" s="132"/>
      <c r="ABX117" s="132"/>
      <c r="ABY117" s="132"/>
      <c r="ABZ117" s="132"/>
      <c r="ACA117" s="132"/>
      <c r="ACB117" s="132"/>
      <c r="ACC117" s="132"/>
      <c r="ACD117" s="132"/>
      <c r="ACE117" s="132"/>
      <c r="ACF117" s="132"/>
      <c r="ACG117" s="132"/>
      <c r="ACH117" s="132"/>
      <c r="ACI117" s="132"/>
      <c r="ACJ117" s="132"/>
      <c r="ACK117" s="132"/>
      <c r="ACL117" s="132"/>
      <c r="ACM117" s="132"/>
      <c r="ACN117" s="132"/>
      <c r="ACO117" s="132"/>
      <c r="ACP117" s="132"/>
      <c r="ACQ117" s="132"/>
      <c r="ACR117" s="132"/>
      <c r="ACS117" s="132"/>
      <c r="ACT117" s="132"/>
      <c r="ACU117" s="132"/>
      <c r="ACV117" s="132"/>
      <c r="ACW117" s="132"/>
      <c r="ACX117" s="132"/>
      <c r="ACY117" s="132"/>
      <c r="ACZ117" s="132"/>
      <c r="ADA117" s="132"/>
      <c r="ADB117" s="132"/>
      <c r="ADC117" s="132"/>
      <c r="ADD117" s="132"/>
      <c r="ADE117" s="132"/>
      <c r="ADF117" s="132"/>
      <c r="ADG117" s="132"/>
      <c r="ADH117" s="132"/>
      <c r="ADI117" s="132"/>
      <c r="ADJ117" s="132"/>
      <c r="ADK117" s="132"/>
      <c r="ADL117" s="132"/>
      <c r="ADM117" s="132"/>
      <c r="ADN117" s="132"/>
      <c r="ADO117" s="132"/>
      <c r="ADP117" s="132"/>
      <c r="ADQ117" s="132"/>
      <c r="ADR117" s="132"/>
      <c r="ADS117" s="132"/>
      <c r="ADT117" s="132"/>
      <c r="ADU117" s="132"/>
      <c r="ADV117" s="132"/>
      <c r="ADW117" s="132"/>
      <c r="ADX117" s="132"/>
      <c r="ADY117" s="132"/>
      <c r="ADZ117" s="132"/>
      <c r="AEA117" s="132"/>
      <c r="AEB117" s="132"/>
      <c r="AEC117" s="132"/>
      <c r="AED117" s="132"/>
      <c r="AEE117" s="132"/>
      <c r="AEF117" s="132"/>
      <c r="AEG117" s="132"/>
      <c r="AEH117" s="132"/>
      <c r="AEI117" s="132"/>
      <c r="AEJ117" s="132"/>
      <c r="AEK117" s="132"/>
      <c r="AEL117" s="132"/>
      <c r="AEM117" s="132"/>
      <c r="AEN117" s="132"/>
      <c r="AEO117" s="132"/>
      <c r="AEP117" s="132"/>
      <c r="AEQ117" s="132"/>
      <c r="AER117" s="132"/>
      <c r="AES117" s="132"/>
      <c r="AET117" s="132"/>
      <c r="AEU117" s="132"/>
      <c r="AEV117" s="132"/>
      <c r="AEW117" s="132"/>
      <c r="AEX117" s="132"/>
      <c r="AEY117" s="132"/>
      <c r="AEZ117" s="132"/>
      <c r="AFA117" s="132"/>
      <c r="AFB117" s="132"/>
      <c r="AFC117" s="132"/>
      <c r="AFD117" s="132"/>
      <c r="AFE117" s="132"/>
      <c r="AFF117" s="132"/>
      <c r="AFG117" s="132"/>
      <c r="AFH117" s="132"/>
      <c r="AFI117" s="132"/>
      <c r="AFJ117" s="132"/>
      <c r="AFK117" s="132"/>
      <c r="AFL117" s="132"/>
      <c r="AFM117" s="132"/>
      <c r="AFN117" s="132"/>
      <c r="AFO117" s="132"/>
      <c r="AFP117" s="132"/>
      <c r="AFQ117" s="132"/>
      <c r="AFR117" s="132"/>
      <c r="AFS117" s="132"/>
      <c r="AFT117" s="132"/>
      <c r="AFU117" s="132"/>
      <c r="AFV117" s="132"/>
      <c r="AFW117" s="132"/>
      <c r="AFX117" s="132"/>
      <c r="AFY117" s="132"/>
      <c r="AFZ117" s="132"/>
      <c r="AGA117" s="132"/>
      <c r="AGB117" s="132"/>
      <c r="AGC117" s="132"/>
      <c r="AGD117" s="132"/>
      <c r="AGE117" s="132"/>
      <c r="AGF117" s="132"/>
      <c r="AGG117" s="132"/>
      <c r="AGH117" s="132"/>
      <c r="AGI117" s="132"/>
      <c r="AGJ117" s="132"/>
      <c r="AGK117" s="132"/>
      <c r="AGL117" s="132"/>
      <c r="AGM117" s="132"/>
      <c r="AGN117" s="132"/>
      <c r="AGO117" s="132"/>
      <c r="AGP117" s="132"/>
      <c r="AGQ117" s="132"/>
      <c r="AGR117" s="132"/>
      <c r="AGS117" s="132"/>
      <c r="AGT117" s="132"/>
      <c r="AGU117" s="132"/>
      <c r="AGV117" s="132"/>
      <c r="AGW117" s="132"/>
      <c r="AGX117" s="132"/>
      <c r="AGY117" s="132"/>
      <c r="AGZ117" s="132"/>
      <c r="AHA117" s="132"/>
      <c r="AHB117" s="132"/>
      <c r="AHC117" s="132"/>
      <c r="AHD117" s="132"/>
      <c r="AHE117" s="132"/>
      <c r="AHF117" s="132"/>
      <c r="AHG117" s="132"/>
      <c r="AHH117" s="132"/>
      <c r="AHI117" s="132"/>
      <c r="AHJ117" s="132"/>
      <c r="AHK117" s="132"/>
      <c r="AHL117" s="132"/>
      <c r="AHM117" s="132"/>
      <c r="AHN117" s="132"/>
      <c r="AHO117" s="132"/>
      <c r="AHP117" s="132"/>
      <c r="AHQ117" s="132"/>
      <c r="AHR117" s="132"/>
      <c r="AHS117" s="132"/>
      <c r="AHT117" s="132"/>
      <c r="AHU117" s="132"/>
      <c r="AHV117" s="132"/>
      <c r="AHW117" s="132"/>
      <c r="AHX117" s="132"/>
      <c r="AHY117" s="132"/>
      <c r="AHZ117" s="132"/>
      <c r="AIA117" s="132"/>
      <c r="AIB117" s="132"/>
      <c r="AIC117" s="132"/>
      <c r="AID117" s="132"/>
      <c r="AIE117" s="132"/>
      <c r="AIF117" s="132"/>
      <c r="AIG117" s="132"/>
      <c r="AIH117" s="132"/>
      <c r="AII117" s="132"/>
      <c r="AIJ117" s="132"/>
      <c r="AIK117" s="132"/>
      <c r="AIL117" s="132"/>
      <c r="AIM117" s="132"/>
      <c r="AIN117" s="132"/>
      <c r="AIO117" s="132"/>
      <c r="AIP117" s="132"/>
      <c r="AIQ117" s="132"/>
      <c r="AIR117" s="132"/>
      <c r="AIS117" s="132"/>
      <c r="AIT117" s="132"/>
      <c r="AIU117" s="132"/>
      <c r="AIV117" s="132"/>
      <c r="AIW117" s="132"/>
      <c r="AIX117" s="132"/>
      <c r="AIY117" s="132"/>
      <c r="AIZ117" s="132"/>
      <c r="AJA117" s="132"/>
      <c r="AJB117" s="132"/>
      <c r="AJC117" s="132"/>
      <c r="AJD117" s="132"/>
      <c r="AJE117" s="132"/>
      <c r="AJF117" s="132"/>
      <c r="AJG117" s="132"/>
      <c r="AJH117" s="132"/>
      <c r="AJI117" s="132"/>
      <c r="AJJ117" s="132"/>
      <c r="AJK117" s="132"/>
      <c r="AJL117" s="132"/>
      <c r="AJM117" s="132"/>
      <c r="AJN117" s="132"/>
      <c r="AJO117" s="132"/>
      <c r="AJP117" s="132"/>
      <c r="AJQ117" s="132"/>
      <c r="AJR117" s="132"/>
      <c r="AJS117" s="132"/>
      <c r="AJT117" s="132"/>
      <c r="AJU117" s="132"/>
      <c r="AJV117" s="132"/>
      <c r="AJW117" s="132"/>
      <c r="AJX117" s="132"/>
      <c r="AJY117" s="132"/>
      <c r="AJZ117" s="132"/>
      <c r="AKA117" s="132"/>
      <c r="AKB117" s="132"/>
      <c r="AKC117" s="132"/>
      <c r="AKD117" s="132"/>
      <c r="AKE117" s="132"/>
      <c r="AKF117" s="132"/>
      <c r="AKG117" s="132"/>
      <c r="AKH117" s="132"/>
      <c r="AKI117" s="132"/>
      <c r="AKJ117" s="132"/>
      <c r="AKK117" s="132"/>
      <c r="AKL117" s="132"/>
      <c r="AKM117" s="132"/>
      <c r="AKN117" s="132"/>
      <c r="AKO117" s="132"/>
      <c r="AKP117" s="132"/>
      <c r="AKQ117" s="132"/>
      <c r="AKR117" s="132"/>
      <c r="AKS117" s="132"/>
      <c r="AKT117" s="132"/>
      <c r="AKU117" s="132"/>
      <c r="AKV117" s="132"/>
      <c r="AKW117" s="132"/>
      <c r="AKX117" s="132"/>
      <c r="AKY117" s="132"/>
      <c r="AKZ117" s="132"/>
      <c r="ALA117" s="132"/>
      <c r="ALB117" s="132"/>
      <c r="ALC117" s="132"/>
      <c r="ALD117" s="132"/>
      <c r="ALE117" s="132"/>
      <c r="ALF117" s="132"/>
      <c r="ALG117" s="132"/>
      <c r="ALH117" s="132"/>
      <c r="ALI117" s="132"/>
      <c r="ALJ117" s="132"/>
      <c r="ALK117" s="132"/>
      <c r="ALL117" s="132"/>
      <c r="ALM117" s="132"/>
      <c r="ALN117" s="132"/>
      <c r="ALO117" s="132"/>
      <c r="ALP117" s="132"/>
      <c r="ALQ117" s="132"/>
      <c r="ALR117" s="132"/>
      <c r="ALS117" s="132"/>
      <c r="ALT117" s="132"/>
      <c r="ALU117" s="132"/>
      <c r="ALV117" s="132"/>
      <c r="ALW117" s="132"/>
      <c r="ALX117" s="132"/>
      <c r="ALY117" s="132"/>
      <c r="ALZ117" s="132"/>
      <c r="AMA117" s="132"/>
      <c r="AMB117" s="132"/>
      <c r="AMC117" s="132"/>
      <c r="AMD117" s="132"/>
      <c r="AME117" s="132"/>
      <c r="AMF117" s="132"/>
      <c r="AMG117" s="132"/>
      <c r="AMH117" s="132"/>
      <c r="AMI117" s="132"/>
      <c r="AMJ117" s="132"/>
      <c r="AMK117" s="132"/>
    </row>
    <row r="118" spans="1:1025" s="106" customFormat="1" ht="24.75" customHeight="1">
      <c r="A118" s="189" t="s">
        <v>136</v>
      </c>
      <c r="B118" s="154" t="s">
        <v>137</v>
      </c>
      <c r="C118" s="190" t="s">
        <v>131</v>
      </c>
      <c r="D118" s="191">
        <v>3</v>
      </c>
      <c r="E118" s="192">
        <v>13.23</v>
      </c>
      <c r="F118" s="192"/>
      <c r="G118" s="192"/>
      <c r="H118" s="192"/>
      <c r="I118" s="132"/>
      <c r="J118" s="132"/>
      <c r="K118" s="132"/>
      <c r="L118" s="132"/>
      <c r="M118" s="132"/>
      <c r="N118" s="132"/>
      <c r="O118" s="132"/>
      <c r="P118" s="132"/>
      <c r="Q118" s="132"/>
      <c r="R118" s="132"/>
      <c r="S118" s="132"/>
      <c r="T118" s="132"/>
      <c r="U118" s="132"/>
      <c r="V118" s="132"/>
      <c r="W118" s="132"/>
      <c r="X118" s="132"/>
      <c r="Y118" s="132"/>
      <c r="Z118" s="132"/>
      <c r="AA118" s="132"/>
      <c r="AB118" s="132"/>
      <c r="AC118" s="132"/>
      <c r="AD118" s="132"/>
      <c r="AE118" s="132"/>
      <c r="AF118" s="132"/>
      <c r="AG118" s="132"/>
      <c r="AH118" s="132"/>
      <c r="AI118" s="132"/>
      <c r="AJ118" s="132"/>
      <c r="AK118" s="132"/>
      <c r="AL118" s="132"/>
      <c r="AM118" s="132"/>
      <c r="AN118" s="132"/>
      <c r="AO118" s="132"/>
      <c r="AP118" s="132"/>
      <c r="AQ118" s="132"/>
      <c r="AR118" s="132"/>
      <c r="AS118" s="132"/>
      <c r="AT118" s="132"/>
      <c r="AU118" s="132"/>
      <c r="AV118" s="132"/>
      <c r="AW118" s="132"/>
      <c r="AX118" s="132"/>
      <c r="AY118" s="132"/>
      <c r="AZ118" s="132"/>
      <c r="BA118" s="132"/>
      <c r="BB118" s="132"/>
      <c r="BC118" s="132"/>
      <c r="BD118" s="132"/>
      <c r="BE118" s="132"/>
      <c r="BF118" s="132"/>
      <c r="BG118" s="132"/>
      <c r="BH118" s="132"/>
      <c r="BI118" s="132"/>
      <c r="BJ118" s="132"/>
      <c r="BK118" s="132"/>
      <c r="BL118" s="132"/>
      <c r="BM118" s="132"/>
      <c r="BN118" s="132"/>
      <c r="BO118" s="132"/>
      <c r="BP118" s="132"/>
      <c r="BQ118" s="132"/>
      <c r="BR118" s="132"/>
      <c r="BS118" s="132"/>
      <c r="BT118" s="132"/>
      <c r="BU118" s="132"/>
      <c r="BV118" s="132"/>
      <c r="BW118" s="132"/>
      <c r="BX118" s="132"/>
      <c r="BY118" s="132"/>
      <c r="BZ118" s="132"/>
      <c r="CA118" s="132"/>
      <c r="CB118" s="132"/>
      <c r="CC118" s="132"/>
      <c r="CD118" s="132"/>
      <c r="CE118" s="132"/>
      <c r="CF118" s="132"/>
      <c r="CG118" s="132"/>
      <c r="CH118" s="132"/>
      <c r="CI118" s="132"/>
      <c r="CJ118" s="132"/>
      <c r="CK118" s="132"/>
      <c r="CL118" s="132"/>
      <c r="CM118" s="132"/>
      <c r="CN118" s="132"/>
      <c r="CO118" s="132"/>
      <c r="CP118" s="132"/>
      <c r="CQ118" s="132"/>
      <c r="CR118" s="132"/>
      <c r="CS118" s="132"/>
      <c r="CT118" s="132"/>
      <c r="CU118" s="132"/>
      <c r="CV118" s="132"/>
      <c r="CW118" s="132"/>
      <c r="CX118" s="132"/>
      <c r="CY118" s="132"/>
      <c r="CZ118" s="132"/>
      <c r="DA118" s="132"/>
      <c r="DB118" s="132"/>
      <c r="DC118" s="132"/>
      <c r="DD118" s="132"/>
      <c r="DE118" s="132"/>
      <c r="DF118" s="132"/>
      <c r="DG118" s="132"/>
      <c r="DH118" s="132"/>
      <c r="DI118" s="132"/>
      <c r="DJ118" s="132"/>
      <c r="DK118" s="132"/>
      <c r="DL118" s="132"/>
      <c r="DM118" s="132"/>
      <c r="DN118" s="132"/>
      <c r="DO118" s="132"/>
      <c r="DP118" s="132"/>
      <c r="DQ118" s="132"/>
      <c r="DR118" s="132"/>
      <c r="DS118" s="132"/>
      <c r="DT118" s="132"/>
      <c r="DU118" s="132"/>
      <c r="DV118" s="132"/>
      <c r="DW118" s="132"/>
      <c r="DX118" s="132"/>
      <c r="DY118" s="132"/>
      <c r="DZ118" s="132"/>
      <c r="EA118" s="132"/>
      <c r="EB118" s="132"/>
      <c r="EC118" s="132"/>
      <c r="ED118" s="132"/>
      <c r="EE118" s="132"/>
      <c r="EF118" s="132"/>
      <c r="EG118" s="132"/>
      <c r="EH118" s="132"/>
      <c r="EI118" s="132"/>
      <c r="EJ118" s="132"/>
      <c r="EK118" s="132"/>
      <c r="EL118" s="132"/>
      <c r="EM118" s="132"/>
      <c r="EN118" s="132"/>
      <c r="EO118" s="132"/>
      <c r="EP118" s="132"/>
      <c r="EQ118" s="132"/>
      <c r="ER118" s="132"/>
      <c r="ES118" s="132"/>
      <c r="ET118" s="132"/>
      <c r="EU118" s="132"/>
      <c r="EV118" s="132"/>
      <c r="EW118" s="132"/>
      <c r="EX118" s="132"/>
      <c r="EY118" s="132"/>
      <c r="EZ118" s="132"/>
      <c r="FA118" s="132"/>
      <c r="FB118" s="132"/>
      <c r="FC118" s="132"/>
      <c r="FD118" s="132"/>
      <c r="FE118" s="132"/>
      <c r="FF118" s="132"/>
      <c r="FG118" s="132"/>
      <c r="FH118" s="132"/>
      <c r="FI118" s="132"/>
      <c r="FJ118" s="132"/>
      <c r="FK118" s="132"/>
      <c r="FL118" s="132"/>
      <c r="FM118" s="132"/>
      <c r="FN118" s="132"/>
      <c r="FO118" s="132"/>
      <c r="FP118" s="132"/>
      <c r="FQ118" s="132"/>
      <c r="FR118" s="132"/>
      <c r="FS118" s="132"/>
      <c r="FT118" s="132"/>
      <c r="FU118" s="132"/>
      <c r="FV118" s="132"/>
      <c r="FW118" s="132"/>
      <c r="FX118" s="132"/>
      <c r="FY118" s="132"/>
      <c r="FZ118" s="132"/>
      <c r="GA118" s="132"/>
      <c r="GB118" s="132"/>
      <c r="GC118" s="132"/>
      <c r="GD118" s="132"/>
      <c r="GE118" s="132"/>
      <c r="GF118" s="132"/>
      <c r="GG118" s="132"/>
      <c r="GH118" s="132"/>
      <c r="GI118" s="132"/>
      <c r="GJ118" s="132"/>
      <c r="GK118" s="132"/>
      <c r="GL118" s="132"/>
      <c r="GM118" s="132"/>
      <c r="GN118" s="132"/>
      <c r="GO118" s="132"/>
      <c r="GP118" s="132"/>
      <c r="GQ118" s="132"/>
      <c r="GR118" s="132"/>
      <c r="GS118" s="132"/>
      <c r="GT118" s="132"/>
      <c r="GU118" s="132"/>
      <c r="GV118" s="132"/>
      <c r="GW118" s="132"/>
      <c r="GX118" s="132"/>
      <c r="GY118" s="132"/>
      <c r="GZ118" s="132"/>
      <c r="HA118" s="132"/>
      <c r="HB118" s="132"/>
      <c r="HC118" s="132"/>
      <c r="HD118" s="132"/>
      <c r="HE118" s="132"/>
      <c r="HF118" s="132"/>
      <c r="HG118" s="132"/>
      <c r="HH118" s="132"/>
      <c r="HI118" s="132"/>
      <c r="HJ118" s="132"/>
      <c r="HK118" s="132"/>
      <c r="HL118" s="132"/>
      <c r="HM118" s="132"/>
      <c r="HN118" s="132"/>
      <c r="HO118" s="132"/>
      <c r="HP118" s="132"/>
      <c r="HQ118" s="132"/>
      <c r="HR118" s="132"/>
      <c r="HS118" s="132"/>
      <c r="HT118" s="132"/>
      <c r="HU118" s="132"/>
      <c r="HV118" s="132"/>
      <c r="HW118" s="132"/>
      <c r="HX118" s="132"/>
      <c r="HY118" s="132"/>
      <c r="HZ118" s="132"/>
      <c r="IA118" s="132"/>
      <c r="IB118" s="132"/>
      <c r="IC118" s="132"/>
      <c r="ID118" s="132"/>
      <c r="IE118" s="132"/>
      <c r="IF118" s="132"/>
      <c r="IG118" s="132"/>
      <c r="IH118" s="132"/>
      <c r="II118" s="132"/>
      <c r="IJ118" s="132"/>
      <c r="IK118" s="132"/>
      <c r="IL118" s="132"/>
      <c r="IM118" s="132"/>
      <c r="IN118" s="132"/>
      <c r="IO118" s="132"/>
      <c r="IP118" s="132"/>
      <c r="IQ118" s="132"/>
      <c r="IR118" s="132"/>
      <c r="IS118" s="132"/>
      <c r="IT118" s="132"/>
      <c r="IU118" s="132"/>
      <c r="IV118" s="132"/>
      <c r="IW118" s="132"/>
      <c r="IX118" s="132"/>
      <c r="IY118" s="132"/>
      <c r="IZ118" s="132"/>
      <c r="JA118" s="132"/>
      <c r="JB118" s="132"/>
      <c r="JC118" s="132"/>
      <c r="JD118" s="132"/>
      <c r="JE118" s="132"/>
      <c r="JF118" s="132"/>
      <c r="JG118" s="132"/>
      <c r="JH118" s="132"/>
      <c r="JI118" s="132"/>
      <c r="JJ118" s="132"/>
      <c r="JK118" s="132"/>
      <c r="JL118" s="132"/>
      <c r="JM118" s="132"/>
      <c r="JN118" s="132"/>
      <c r="JO118" s="132"/>
      <c r="JP118" s="132"/>
      <c r="JQ118" s="132"/>
      <c r="JR118" s="132"/>
      <c r="JS118" s="132"/>
      <c r="JT118" s="132"/>
      <c r="JU118" s="132"/>
      <c r="JV118" s="132"/>
      <c r="JW118" s="132"/>
      <c r="JX118" s="132"/>
      <c r="JY118" s="132"/>
      <c r="JZ118" s="132"/>
      <c r="KA118" s="132"/>
      <c r="KB118" s="132"/>
      <c r="KC118" s="132"/>
      <c r="KD118" s="132"/>
      <c r="KE118" s="132"/>
      <c r="KF118" s="132"/>
      <c r="KG118" s="132"/>
      <c r="KH118" s="132"/>
      <c r="KI118" s="132"/>
      <c r="KJ118" s="132"/>
      <c r="KK118" s="132"/>
      <c r="KL118" s="132"/>
      <c r="KM118" s="132"/>
      <c r="KN118" s="132"/>
      <c r="KO118" s="132"/>
      <c r="KP118" s="132"/>
      <c r="KQ118" s="132"/>
      <c r="KR118" s="132"/>
      <c r="KS118" s="132"/>
      <c r="KT118" s="132"/>
      <c r="KU118" s="132"/>
      <c r="KV118" s="132"/>
      <c r="KW118" s="132"/>
      <c r="KX118" s="132"/>
      <c r="KY118" s="132"/>
      <c r="KZ118" s="132"/>
      <c r="LA118" s="132"/>
      <c r="LB118" s="132"/>
      <c r="LC118" s="132"/>
      <c r="LD118" s="132"/>
      <c r="LE118" s="132"/>
      <c r="LF118" s="132"/>
      <c r="LG118" s="132"/>
      <c r="LH118" s="132"/>
      <c r="LI118" s="132"/>
      <c r="LJ118" s="132"/>
      <c r="LK118" s="132"/>
      <c r="LL118" s="132"/>
      <c r="LM118" s="132"/>
      <c r="LN118" s="132"/>
      <c r="LO118" s="132"/>
      <c r="LP118" s="132"/>
      <c r="LQ118" s="132"/>
      <c r="LR118" s="132"/>
      <c r="LS118" s="132"/>
      <c r="LT118" s="132"/>
      <c r="LU118" s="132"/>
      <c r="LV118" s="132"/>
      <c r="LW118" s="132"/>
      <c r="LX118" s="132"/>
      <c r="LY118" s="132"/>
      <c r="LZ118" s="132"/>
      <c r="MA118" s="132"/>
      <c r="MB118" s="132"/>
      <c r="MC118" s="132"/>
      <c r="MD118" s="132"/>
      <c r="ME118" s="132"/>
      <c r="MF118" s="132"/>
      <c r="MG118" s="132"/>
      <c r="MH118" s="132"/>
      <c r="MI118" s="132"/>
      <c r="MJ118" s="132"/>
      <c r="MK118" s="132"/>
      <c r="ML118" s="132"/>
      <c r="MM118" s="132"/>
      <c r="MN118" s="132"/>
      <c r="MO118" s="132"/>
      <c r="MP118" s="132"/>
      <c r="MQ118" s="132"/>
      <c r="MR118" s="132"/>
      <c r="MS118" s="132"/>
      <c r="MT118" s="132"/>
      <c r="MU118" s="132"/>
      <c r="MV118" s="132"/>
      <c r="MW118" s="132"/>
      <c r="MX118" s="132"/>
      <c r="MY118" s="132"/>
      <c r="MZ118" s="132"/>
      <c r="NA118" s="132"/>
      <c r="NB118" s="132"/>
      <c r="NC118" s="132"/>
      <c r="ND118" s="132"/>
      <c r="NE118" s="132"/>
      <c r="NF118" s="132"/>
      <c r="NG118" s="132"/>
      <c r="NH118" s="132"/>
      <c r="NI118" s="132"/>
      <c r="NJ118" s="132"/>
      <c r="NK118" s="132"/>
      <c r="NL118" s="132"/>
      <c r="NM118" s="132"/>
      <c r="NN118" s="132"/>
      <c r="NO118" s="132"/>
      <c r="NP118" s="132"/>
      <c r="NQ118" s="132"/>
      <c r="NR118" s="132"/>
      <c r="NS118" s="132"/>
      <c r="NT118" s="132"/>
      <c r="NU118" s="132"/>
      <c r="NV118" s="132"/>
      <c r="NW118" s="132"/>
      <c r="NX118" s="132"/>
      <c r="NY118" s="132"/>
      <c r="NZ118" s="132"/>
      <c r="OA118" s="132"/>
      <c r="OB118" s="132"/>
      <c r="OC118" s="132"/>
      <c r="OD118" s="132"/>
      <c r="OE118" s="132"/>
      <c r="OF118" s="132"/>
      <c r="OG118" s="132"/>
      <c r="OH118" s="132"/>
      <c r="OI118" s="132"/>
      <c r="OJ118" s="132"/>
      <c r="OK118" s="132"/>
      <c r="OL118" s="132"/>
      <c r="OM118" s="132"/>
      <c r="ON118" s="132"/>
      <c r="OO118" s="132"/>
      <c r="OP118" s="132"/>
      <c r="OQ118" s="132"/>
      <c r="OR118" s="132"/>
      <c r="OS118" s="132"/>
      <c r="OT118" s="132"/>
      <c r="OU118" s="132"/>
      <c r="OV118" s="132"/>
      <c r="OW118" s="132"/>
      <c r="OX118" s="132"/>
      <c r="OY118" s="132"/>
      <c r="OZ118" s="132"/>
      <c r="PA118" s="132"/>
      <c r="PB118" s="132"/>
      <c r="PC118" s="132"/>
      <c r="PD118" s="132"/>
      <c r="PE118" s="132"/>
      <c r="PF118" s="132"/>
      <c r="PG118" s="132"/>
      <c r="PH118" s="132"/>
      <c r="PI118" s="132"/>
      <c r="PJ118" s="132"/>
      <c r="PK118" s="132"/>
      <c r="PL118" s="132"/>
      <c r="PM118" s="132"/>
      <c r="PN118" s="132"/>
      <c r="PO118" s="132"/>
      <c r="PP118" s="132"/>
      <c r="PQ118" s="132"/>
      <c r="PR118" s="132"/>
      <c r="PS118" s="132"/>
      <c r="PT118" s="132"/>
      <c r="PU118" s="132"/>
      <c r="PV118" s="132"/>
      <c r="PW118" s="132"/>
      <c r="PX118" s="132"/>
      <c r="PY118" s="132"/>
      <c r="PZ118" s="132"/>
      <c r="QA118" s="132"/>
      <c r="QB118" s="132"/>
      <c r="QC118" s="132"/>
      <c r="QD118" s="132"/>
      <c r="QE118" s="132"/>
      <c r="QF118" s="132"/>
      <c r="QG118" s="132"/>
      <c r="QH118" s="132"/>
      <c r="QI118" s="132"/>
      <c r="QJ118" s="132"/>
      <c r="QK118" s="132"/>
      <c r="QL118" s="132"/>
      <c r="QM118" s="132"/>
      <c r="QN118" s="132"/>
      <c r="QO118" s="132"/>
      <c r="QP118" s="132"/>
      <c r="QQ118" s="132"/>
      <c r="QR118" s="132"/>
      <c r="QS118" s="132"/>
      <c r="QT118" s="132"/>
      <c r="QU118" s="132"/>
      <c r="QV118" s="132"/>
      <c r="QW118" s="132"/>
      <c r="QX118" s="132"/>
      <c r="QY118" s="132"/>
      <c r="QZ118" s="132"/>
      <c r="RA118" s="132"/>
      <c r="RB118" s="132"/>
      <c r="RC118" s="132"/>
      <c r="RD118" s="132"/>
      <c r="RE118" s="132"/>
      <c r="RF118" s="132"/>
      <c r="RG118" s="132"/>
      <c r="RH118" s="132"/>
      <c r="RI118" s="132"/>
      <c r="RJ118" s="132"/>
      <c r="RK118" s="132"/>
      <c r="RL118" s="132"/>
      <c r="RM118" s="132"/>
      <c r="RN118" s="132"/>
      <c r="RO118" s="132"/>
      <c r="RP118" s="132"/>
      <c r="RQ118" s="132"/>
      <c r="RR118" s="132"/>
      <c r="RS118" s="132"/>
      <c r="RT118" s="132"/>
      <c r="RU118" s="132"/>
      <c r="RV118" s="132"/>
      <c r="RW118" s="132"/>
      <c r="RX118" s="132"/>
      <c r="RY118" s="132"/>
      <c r="RZ118" s="132"/>
      <c r="SA118" s="132"/>
      <c r="SB118" s="132"/>
      <c r="SC118" s="132"/>
      <c r="SD118" s="132"/>
      <c r="SE118" s="132"/>
      <c r="SF118" s="132"/>
      <c r="SG118" s="132"/>
      <c r="SH118" s="132"/>
      <c r="SI118" s="132"/>
      <c r="SJ118" s="132"/>
      <c r="SK118" s="132"/>
      <c r="SL118" s="132"/>
      <c r="SM118" s="132"/>
      <c r="SN118" s="132"/>
      <c r="SO118" s="132"/>
      <c r="SP118" s="132"/>
      <c r="SQ118" s="132"/>
      <c r="SR118" s="132"/>
      <c r="SS118" s="132"/>
      <c r="ST118" s="132"/>
      <c r="SU118" s="132"/>
      <c r="SV118" s="132"/>
      <c r="SW118" s="132"/>
      <c r="SX118" s="132"/>
      <c r="SY118" s="132"/>
      <c r="SZ118" s="132"/>
      <c r="TA118" s="132"/>
      <c r="TB118" s="132"/>
      <c r="TC118" s="132"/>
      <c r="TD118" s="132"/>
      <c r="TE118" s="132"/>
      <c r="TF118" s="132"/>
      <c r="TG118" s="132"/>
      <c r="TH118" s="132"/>
      <c r="TI118" s="132"/>
      <c r="TJ118" s="132"/>
      <c r="TK118" s="132"/>
      <c r="TL118" s="132"/>
      <c r="TM118" s="132"/>
      <c r="TN118" s="132"/>
      <c r="TO118" s="132"/>
      <c r="TP118" s="132"/>
      <c r="TQ118" s="132"/>
      <c r="TR118" s="132"/>
      <c r="TS118" s="132"/>
      <c r="TT118" s="132"/>
      <c r="TU118" s="132"/>
      <c r="TV118" s="132"/>
      <c r="TW118" s="132"/>
      <c r="TX118" s="132"/>
      <c r="TY118" s="132"/>
      <c r="TZ118" s="132"/>
      <c r="UA118" s="132"/>
      <c r="UB118" s="132"/>
      <c r="UC118" s="132"/>
      <c r="UD118" s="132"/>
      <c r="UE118" s="132"/>
      <c r="UF118" s="132"/>
      <c r="UG118" s="132"/>
      <c r="UH118" s="132"/>
      <c r="UI118" s="132"/>
      <c r="UJ118" s="132"/>
      <c r="UK118" s="132"/>
      <c r="UL118" s="132"/>
      <c r="UM118" s="132"/>
      <c r="UN118" s="132"/>
      <c r="UO118" s="132"/>
      <c r="UP118" s="132"/>
      <c r="UQ118" s="132"/>
      <c r="UR118" s="132"/>
      <c r="US118" s="132"/>
      <c r="UT118" s="132"/>
      <c r="UU118" s="132"/>
      <c r="UV118" s="132"/>
      <c r="UW118" s="132"/>
      <c r="UX118" s="132"/>
      <c r="UY118" s="132"/>
      <c r="UZ118" s="132"/>
      <c r="VA118" s="132"/>
      <c r="VB118" s="132"/>
      <c r="VC118" s="132"/>
      <c r="VD118" s="132"/>
      <c r="VE118" s="132"/>
      <c r="VF118" s="132"/>
      <c r="VG118" s="132"/>
      <c r="VH118" s="132"/>
      <c r="VI118" s="132"/>
      <c r="VJ118" s="132"/>
      <c r="VK118" s="132"/>
      <c r="VL118" s="132"/>
      <c r="VM118" s="132"/>
      <c r="VN118" s="132"/>
      <c r="VO118" s="132"/>
      <c r="VP118" s="132"/>
      <c r="VQ118" s="132"/>
      <c r="VR118" s="132"/>
      <c r="VS118" s="132"/>
      <c r="VT118" s="132"/>
      <c r="VU118" s="132"/>
      <c r="VV118" s="132"/>
      <c r="VW118" s="132"/>
      <c r="VX118" s="132"/>
      <c r="VY118" s="132"/>
      <c r="VZ118" s="132"/>
      <c r="WA118" s="132"/>
      <c r="WB118" s="132"/>
      <c r="WC118" s="132"/>
      <c r="WD118" s="132"/>
      <c r="WE118" s="132"/>
      <c r="WF118" s="132"/>
      <c r="WG118" s="132"/>
      <c r="WH118" s="132"/>
      <c r="WI118" s="132"/>
      <c r="WJ118" s="132"/>
      <c r="WK118" s="132"/>
      <c r="WL118" s="132"/>
      <c r="WM118" s="132"/>
      <c r="WN118" s="132"/>
      <c r="WO118" s="132"/>
      <c r="WP118" s="132"/>
      <c r="WQ118" s="132"/>
      <c r="WR118" s="132"/>
      <c r="WS118" s="132"/>
      <c r="WT118" s="132"/>
      <c r="WU118" s="132"/>
      <c r="WV118" s="132"/>
      <c r="WW118" s="132"/>
      <c r="WX118" s="132"/>
      <c r="WY118" s="132"/>
      <c r="WZ118" s="132"/>
      <c r="XA118" s="132"/>
      <c r="XB118" s="132"/>
      <c r="XC118" s="132"/>
      <c r="XD118" s="132"/>
      <c r="XE118" s="132"/>
      <c r="XF118" s="132"/>
      <c r="XG118" s="132"/>
      <c r="XH118" s="132"/>
      <c r="XI118" s="132"/>
      <c r="XJ118" s="132"/>
      <c r="XK118" s="132"/>
      <c r="XL118" s="132"/>
      <c r="XM118" s="132"/>
      <c r="XN118" s="132"/>
      <c r="XO118" s="132"/>
      <c r="XP118" s="132"/>
      <c r="XQ118" s="132"/>
      <c r="XR118" s="132"/>
      <c r="XS118" s="132"/>
      <c r="XT118" s="132"/>
      <c r="XU118" s="132"/>
      <c r="XV118" s="132"/>
      <c r="XW118" s="132"/>
      <c r="XX118" s="132"/>
      <c r="XY118" s="132"/>
      <c r="XZ118" s="132"/>
      <c r="YA118" s="132"/>
      <c r="YB118" s="132"/>
      <c r="YC118" s="132"/>
      <c r="YD118" s="132"/>
      <c r="YE118" s="132"/>
      <c r="YF118" s="132"/>
      <c r="YG118" s="132"/>
      <c r="YH118" s="132"/>
      <c r="YI118" s="132"/>
      <c r="YJ118" s="132"/>
      <c r="YK118" s="132"/>
      <c r="YL118" s="132"/>
      <c r="YM118" s="132"/>
      <c r="YN118" s="132"/>
      <c r="YO118" s="132"/>
      <c r="YP118" s="132"/>
      <c r="YQ118" s="132"/>
      <c r="YR118" s="132"/>
      <c r="YS118" s="132"/>
      <c r="YT118" s="132"/>
      <c r="YU118" s="132"/>
      <c r="YV118" s="132"/>
      <c r="YW118" s="132"/>
      <c r="YX118" s="132"/>
      <c r="YY118" s="132"/>
      <c r="YZ118" s="132"/>
      <c r="ZA118" s="132"/>
      <c r="ZB118" s="132"/>
      <c r="ZC118" s="132"/>
      <c r="ZD118" s="132"/>
      <c r="ZE118" s="132"/>
      <c r="ZF118" s="132"/>
      <c r="ZG118" s="132"/>
      <c r="ZH118" s="132"/>
      <c r="ZI118" s="132"/>
      <c r="ZJ118" s="132"/>
      <c r="ZK118" s="132"/>
      <c r="ZL118" s="132"/>
      <c r="ZM118" s="132"/>
      <c r="ZN118" s="132"/>
      <c r="ZO118" s="132"/>
      <c r="ZP118" s="132"/>
      <c r="ZQ118" s="132"/>
      <c r="ZR118" s="132"/>
      <c r="ZS118" s="132"/>
      <c r="ZT118" s="132"/>
      <c r="ZU118" s="132"/>
      <c r="ZV118" s="132"/>
      <c r="ZW118" s="132"/>
      <c r="ZX118" s="132"/>
      <c r="ZY118" s="132"/>
      <c r="ZZ118" s="132"/>
      <c r="AAA118" s="132"/>
      <c r="AAB118" s="132"/>
      <c r="AAC118" s="132"/>
      <c r="AAD118" s="132"/>
      <c r="AAE118" s="132"/>
      <c r="AAF118" s="132"/>
      <c r="AAG118" s="132"/>
      <c r="AAH118" s="132"/>
      <c r="AAI118" s="132"/>
      <c r="AAJ118" s="132"/>
      <c r="AAK118" s="132"/>
      <c r="AAL118" s="132"/>
      <c r="AAM118" s="132"/>
      <c r="AAN118" s="132"/>
      <c r="AAO118" s="132"/>
      <c r="AAP118" s="132"/>
      <c r="AAQ118" s="132"/>
      <c r="AAR118" s="132"/>
      <c r="AAS118" s="132"/>
      <c r="AAT118" s="132"/>
      <c r="AAU118" s="132"/>
      <c r="AAV118" s="132"/>
      <c r="AAW118" s="132"/>
      <c r="AAX118" s="132"/>
      <c r="AAY118" s="132"/>
      <c r="AAZ118" s="132"/>
      <c r="ABA118" s="132"/>
      <c r="ABB118" s="132"/>
      <c r="ABC118" s="132"/>
      <c r="ABD118" s="132"/>
      <c r="ABE118" s="132"/>
      <c r="ABF118" s="132"/>
      <c r="ABG118" s="132"/>
      <c r="ABH118" s="132"/>
      <c r="ABI118" s="132"/>
      <c r="ABJ118" s="132"/>
      <c r="ABK118" s="132"/>
      <c r="ABL118" s="132"/>
      <c r="ABM118" s="132"/>
      <c r="ABN118" s="132"/>
      <c r="ABO118" s="132"/>
      <c r="ABP118" s="132"/>
      <c r="ABQ118" s="132"/>
      <c r="ABR118" s="132"/>
      <c r="ABS118" s="132"/>
      <c r="ABT118" s="132"/>
      <c r="ABU118" s="132"/>
      <c r="ABV118" s="132"/>
      <c r="ABW118" s="132"/>
      <c r="ABX118" s="132"/>
      <c r="ABY118" s="132"/>
      <c r="ABZ118" s="132"/>
      <c r="ACA118" s="132"/>
      <c r="ACB118" s="132"/>
      <c r="ACC118" s="132"/>
      <c r="ACD118" s="132"/>
      <c r="ACE118" s="132"/>
      <c r="ACF118" s="132"/>
      <c r="ACG118" s="132"/>
      <c r="ACH118" s="132"/>
      <c r="ACI118" s="132"/>
      <c r="ACJ118" s="132"/>
      <c r="ACK118" s="132"/>
      <c r="ACL118" s="132"/>
      <c r="ACM118" s="132"/>
      <c r="ACN118" s="132"/>
      <c r="ACO118" s="132"/>
      <c r="ACP118" s="132"/>
      <c r="ACQ118" s="132"/>
      <c r="ACR118" s="132"/>
      <c r="ACS118" s="132"/>
      <c r="ACT118" s="132"/>
      <c r="ACU118" s="132"/>
      <c r="ACV118" s="132"/>
      <c r="ACW118" s="132"/>
      <c r="ACX118" s="132"/>
      <c r="ACY118" s="132"/>
      <c r="ACZ118" s="132"/>
      <c r="ADA118" s="132"/>
      <c r="ADB118" s="132"/>
      <c r="ADC118" s="132"/>
      <c r="ADD118" s="132"/>
      <c r="ADE118" s="132"/>
      <c r="ADF118" s="132"/>
      <c r="ADG118" s="132"/>
      <c r="ADH118" s="132"/>
      <c r="ADI118" s="132"/>
      <c r="ADJ118" s="132"/>
      <c r="ADK118" s="132"/>
      <c r="ADL118" s="132"/>
      <c r="ADM118" s="132"/>
      <c r="ADN118" s="132"/>
      <c r="ADO118" s="132"/>
      <c r="ADP118" s="132"/>
      <c r="ADQ118" s="132"/>
      <c r="ADR118" s="132"/>
      <c r="ADS118" s="132"/>
      <c r="ADT118" s="132"/>
      <c r="ADU118" s="132"/>
      <c r="ADV118" s="132"/>
      <c r="ADW118" s="132"/>
      <c r="ADX118" s="132"/>
      <c r="ADY118" s="132"/>
      <c r="ADZ118" s="132"/>
      <c r="AEA118" s="132"/>
      <c r="AEB118" s="132"/>
      <c r="AEC118" s="132"/>
      <c r="AED118" s="132"/>
      <c r="AEE118" s="132"/>
      <c r="AEF118" s="132"/>
      <c r="AEG118" s="132"/>
      <c r="AEH118" s="132"/>
      <c r="AEI118" s="132"/>
      <c r="AEJ118" s="132"/>
      <c r="AEK118" s="132"/>
      <c r="AEL118" s="132"/>
      <c r="AEM118" s="132"/>
      <c r="AEN118" s="132"/>
      <c r="AEO118" s="132"/>
      <c r="AEP118" s="132"/>
      <c r="AEQ118" s="132"/>
      <c r="AER118" s="132"/>
      <c r="AES118" s="132"/>
      <c r="AET118" s="132"/>
      <c r="AEU118" s="132"/>
      <c r="AEV118" s="132"/>
      <c r="AEW118" s="132"/>
      <c r="AEX118" s="132"/>
      <c r="AEY118" s="132"/>
      <c r="AEZ118" s="132"/>
      <c r="AFA118" s="132"/>
      <c r="AFB118" s="132"/>
      <c r="AFC118" s="132"/>
      <c r="AFD118" s="132"/>
      <c r="AFE118" s="132"/>
      <c r="AFF118" s="132"/>
      <c r="AFG118" s="132"/>
      <c r="AFH118" s="132"/>
      <c r="AFI118" s="132"/>
      <c r="AFJ118" s="132"/>
      <c r="AFK118" s="132"/>
      <c r="AFL118" s="132"/>
      <c r="AFM118" s="132"/>
      <c r="AFN118" s="132"/>
      <c r="AFO118" s="132"/>
      <c r="AFP118" s="132"/>
      <c r="AFQ118" s="132"/>
      <c r="AFR118" s="132"/>
      <c r="AFS118" s="132"/>
      <c r="AFT118" s="132"/>
      <c r="AFU118" s="132"/>
      <c r="AFV118" s="132"/>
      <c r="AFW118" s="132"/>
      <c r="AFX118" s="132"/>
      <c r="AFY118" s="132"/>
      <c r="AFZ118" s="132"/>
      <c r="AGA118" s="132"/>
      <c r="AGB118" s="132"/>
      <c r="AGC118" s="132"/>
      <c r="AGD118" s="132"/>
      <c r="AGE118" s="132"/>
      <c r="AGF118" s="132"/>
      <c r="AGG118" s="132"/>
      <c r="AGH118" s="132"/>
      <c r="AGI118" s="132"/>
      <c r="AGJ118" s="132"/>
      <c r="AGK118" s="132"/>
      <c r="AGL118" s="132"/>
      <c r="AGM118" s="132"/>
      <c r="AGN118" s="132"/>
      <c r="AGO118" s="132"/>
      <c r="AGP118" s="132"/>
      <c r="AGQ118" s="132"/>
      <c r="AGR118" s="132"/>
      <c r="AGS118" s="132"/>
      <c r="AGT118" s="132"/>
      <c r="AGU118" s="132"/>
      <c r="AGV118" s="132"/>
      <c r="AGW118" s="132"/>
      <c r="AGX118" s="132"/>
      <c r="AGY118" s="132"/>
      <c r="AGZ118" s="132"/>
      <c r="AHA118" s="132"/>
      <c r="AHB118" s="132"/>
      <c r="AHC118" s="132"/>
      <c r="AHD118" s="132"/>
      <c r="AHE118" s="132"/>
      <c r="AHF118" s="132"/>
      <c r="AHG118" s="132"/>
      <c r="AHH118" s="132"/>
      <c r="AHI118" s="132"/>
      <c r="AHJ118" s="132"/>
      <c r="AHK118" s="132"/>
      <c r="AHL118" s="132"/>
      <c r="AHM118" s="132"/>
      <c r="AHN118" s="132"/>
      <c r="AHO118" s="132"/>
      <c r="AHP118" s="132"/>
      <c r="AHQ118" s="132"/>
      <c r="AHR118" s="132"/>
      <c r="AHS118" s="132"/>
      <c r="AHT118" s="132"/>
      <c r="AHU118" s="132"/>
      <c r="AHV118" s="132"/>
      <c r="AHW118" s="132"/>
      <c r="AHX118" s="132"/>
      <c r="AHY118" s="132"/>
      <c r="AHZ118" s="132"/>
      <c r="AIA118" s="132"/>
      <c r="AIB118" s="132"/>
      <c r="AIC118" s="132"/>
      <c r="AID118" s="132"/>
      <c r="AIE118" s="132"/>
      <c r="AIF118" s="132"/>
      <c r="AIG118" s="132"/>
      <c r="AIH118" s="132"/>
      <c r="AII118" s="132"/>
      <c r="AIJ118" s="132"/>
      <c r="AIK118" s="132"/>
      <c r="AIL118" s="132"/>
      <c r="AIM118" s="132"/>
      <c r="AIN118" s="132"/>
      <c r="AIO118" s="132"/>
      <c r="AIP118" s="132"/>
      <c r="AIQ118" s="132"/>
      <c r="AIR118" s="132"/>
      <c r="AIS118" s="132"/>
      <c r="AIT118" s="132"/>
      <c r="AIU118" s="132"/>
      <c r="AIV118" s="132"/>
      <c r="AIW118" s="132"/>
      <c r="AIX118" s="132"/>
      <c r="AIY118" s="132"/>
      <c r="AIZ118" s="132"/>
      <c r="AJA118" s="132"/>
      <c r="AJB118" s="132"/>
      <c r="AJC118" s="132"/>
      <c r="AJD118" s="132"/>
      <c r="AJE118" s="132"/>
      <c r="AJF118" s="132"/>
      <c r="AJG118" s="132"/>
      <c r="AJH118" s="132"/>
      <c r="AJI118" s="132"/>
      <c r="AJJ118" s="132"/>
      <c r="AJK118" s="132"/>
      <c r="AJL118" s="132"/>
      <c r="AJM118" s="132"/>
      <c r="AJN118" s="132"/>
      <c r="AJO118" s="132"/>
      <c r="AJP118" s="132"/>
      <c r="AJQ118" s="132"/>
      <c r="AJR118" s="132"/>
      <c r="AJS118" s="132"/>
      <c r="AJT118" s="132"/>
      <c r="AJU118" s="132"/>
      <c r="AJV118" s="132"/>
      <c r="AJW118" s="132"/>
      <c r="AJX118" s="132"/>
      <c r="AJY118" s="132"/>
      <c r="AJZ118" s="132"/>
      <c r="AKA118" s="132"/>
      <c r="AKB118" s="132"/>
      <c r="AKC118" s="132"/>
      <c r="AKD118" s="132"/>
      <c r="AKE118" s="132"/>
      <c r="AKF118" s="132"/>
      <c r="AKG118" s="132"/>
      <c r="AKH118" s="132"/>
      <c r="AKI118" s="132"/>
      <c r="AKJ118" s="132"/>
      <c r="AKK118" s="132"/>
      <c r="AKL118" s="132"/>
      <c r="AKM118" s="132"/>
      <c r="AKN118" s="132"/>
      <c r="AKO118" s="132"/>
      <c r="AKP118" s="132"/>
      <c r="AKQ118" s="132"/>
      <c r="AKR118" s="132"/>
      <c r="AKS118" s="132"/>
      <c r="AKT118" s="132"/>
      <c r="AKU118" s="132"/>
      <c r="AKV118" s="132"/>
      <c r="AKW118" s="132"/>
      <c r="AKX118" s="132"/>
      <c r="AKY118" s="132"/>
      <c r="AKZ118" s="132"/>
      <c r="ALA118" s="132"/>
      <c r="ALB118" s="132"/>
      <c r="ALC118" s="132"/>
      <c r="ALD118" s="132"/>
      <c r="ALE118" s="132"/>
      <c r="ALF118" s="132"/>
      <c r="ALG118" s="132"/>
      <c r="ALH118" s="132"/>
      <c r="ALI118" s="132"/>
      <c r="ALJ118" s="132"/>
      <c r="ALK118" s="132"/>
      <c r="ALL118" s="132"/>
      <c r="ALM118" s="132"/>
      <c r="ALN118" s="132"/>
      <c r="ALO118" s="132"/>
      <c r="ALP118" s="132"/>
      <c r="ALQ118" s="132"/>
      <c r="ALR118" s="132"/>
      <c r="ALS118" s="132"/>
      <c r="ALT118" s="132"/>
      <c r="ALU118" s="132"/>
      <c r="ALV118" s="132"/>
      <c r="ALW118" s="132"/>
      <c r="ALX118" s="132"/>
      <c r="ALY118" s="132"/>
      <c r="ALZ118" s="132"/>
      <c r="AMA118" s="132"/>
      <c r="AMB118" s="132"/>
      <c r="AMC118" s="132"/>
      <c r="AMD118" s="132"/>
      <c r="AME118" s="132"/>
      <c r="AMF118" s="132"/>
      <c r="AMG118" s="132"/>
      <c r="AMH118" s="132"/>
      <c r="AMI118" s="132"/>
      <c r="AMJ118" s="132"/>
      <c r="AMK118" s="132"/>
    </row>
    <row r="119" spans="1:1025" s="106" customFormat="1" ht="24.75" customHeight="1">
      <c r="A119" s="189" t="s">
        <v>136</v>
      </c>
      <c r="B119" s="154" t="s">
        <v>138</v>
      </c>
      <c r="C119" s="190" t="s">
        <v>131</v>
      </c>
      <c r="D119" s="191">
        <v>8</v>
      </c>
      <c r="E119" s="192">
        <v>13.23</v>
      </c>
      <c r="F119" s="192"/>
      <c r="G119" s="192"/>
      <c r="H119" s="192"/>
      <c r="I119" s="132"/>
      <c r="J119" s="132"/>
      <c r="K119" s="132"/>
      <c r="L119" s="132"/>
      <c r="M119" s="132"/>
      <c r="N119" s="132"/>
      <c r="O119" s="132"/>
      <c r="P119" s="132"/>
      <c r="Q119" s="132"/>
      <c r="R119" s="132"/>
      <c r="S119" s="132"/>
      <c r="T119" s="132"/>
      <c r="U119" s="132"/>
      <c r="V119" s="132"/>
      <c r="W119" s="132"/>
      <c r="X119" s="132"/>
      <c r="Y119" s="132"/>
      <c r="Z119" s="132"/>
      <c r="AA119" s="132"/>
      <c r="AB119" s="132"/>
      <c r="AC119" s="132"/>
      <c r="AD119" s="132"/>
      <c r="AE119" s="132"/>
      <c r="AF119" s="132"/>
      <c r="AG119" s="132"/>
      <c r="AH119" s="132"/>
      <c r="AI119" s="132"/>
      <c r="AJ119" s="132"/>
      <c r="AK119" s="132"/>
      <c r="AL119" s="132"/>
      <c r="AM119" s="132"/>
      <c r="AN119" s="132"/>
      <c r="AO119" s="132"/>
      <c r="AP119" s="132"/>
      <c r="AQ119" s="132"/>
      <c r="AR119" s="132"/>
      <c r="AS119" s="132"/>
      <c r="AT119" s="132"/>
      <c r="AU119" s="132"/>
      <c r="AV119" s="132"/>
      <c r="AW119" s="132"/>
      <c r="AX119" s="132"/>
      <c r="AY119" s="132"/>
      <c r="AZ119" s="132"/>
      <c r="BA119" s="132"/>
      <c r="BB119" s="132"/>
      <c r="BC119" s="132"/>
      <c r="BD119" s="132"/>
      <c r="BE119" s="132"/>
      <c r="BF119" s="132"/>
      <c r="BG119" s="132"/>
      <c r="BH119" s="132"/>
      <c r="BI119" s="132"/>
      <c r="BJ119" s="132"/>
      <c r="BK119" s="132"/>
      <c r="BL119" s="132"/>
      <c r="BM119" s="132"/>
      <c r="BN119" s="132"/>
      <c r="BO119" s="132"/>
      <c r="BP119" s="132"/>
      <c r="BQ119" s="132"/>
      <c r="BR119" s="132"/>
      <c r="BS119" s="132"/>
      <c r="BT119" s="132"/>
      <c r="BU119" s="132"/>
      <c r="BV119" s="132"/>
      <c r="BW119" s="132"/>
      <c r="BX119" s="132"/>
      <c r="BY119" s="132"/>
      <c r="BZ119" s="132"/>
      <c r="CA119" s="132"/>
      <c r="CB119" s="132"/>
      <c r="CC119" s="132"/>
      <c r="CD119" s="132"/>
      <c r="CE119" s="132"/>
      <c r="CF119" s="132"/>
      <c r="CG119" s="132"/>
      <c r="CH119" s="132"/>
      <c r="CI119" s="132"/>
      <c r="CJ119" s="132"/>
      <c r="CK119" s="132"/>
      <c r="CL119" s="132"/>
      <c r="CM119" s="132"/>
      <c r="CN119" s="132"/>
      <c r="CO119" s="132"/>
      <c r="CP119" s="132"/>
      <c r="CQ119" s="132"/>
      <c r="CR119" s="132"/>
      <c r="CS119" s="132"/>
      <c r="CT119" s="132"/>
      <c r="CU119" s="132"/>
      <c r="CV119" s="132"/>
      <c r="CW119" s="132"/>
      <c r="CX119" s="132"/>
      <c r="CY119" s="132"/>
      <c r="CZ119" s="132"/>
      <c r="DA119" s="132"/>
      <c r="DB119" s="132"/>
      <c r="DC119" s="132"/>
      <c r="DD119" s="132"/>
      <c r="DE119" s="132"/>
      <c r="DF119" s="132"/>
      <c r="DG119" s="132"/>
      <c r="DH119" s="132"/>
      <c r="DI119" s="132"/>
      <c r="DJ119" s="132"/>
      <c r="DK119" s="132"/>
      <c r="DL119" s="132"/>
      <c r="DM119" s="132"/>
      <c r="DN119" s="132"/>
      <c r="DO119" s="132"/>
      <c r="DP119" s="132"/>
      <c r="DQ119" s="132"/>
      <c r="DR119" s="132"/>
      <c r="DS119" s="132"/>
      <c r="DT119" s="132"/>
      <c r="DU119" s="132"/>
      <c r="DV119" s="132"/>
      <c r="DW119" s="132"/>
      <c r="DX119" s="132"/>
      <c r="DY119" s="132"/>
      <c r="DZ119" s="132"/>
      <c r="EA119" s="132"/>
      <c r="EB119" s="132"/>
      <c r="EC119" s="132"/>
      <c r="ED119" s="132"/>
      <c r="EE119" s="132"/>
      <c r="EF119" s="132"/>
      <c r="EG119" s="132"/>
      <c r="EH119" s="132"/>
      <c r="EI119" s="132"/>
      <c r="EJ119" s="132"/>
      <c r="EK119" s="132"/>
      <c r="EL119" s="132"/>
      <c r="EM119" s="132"/>
      <c r="EN119" s="132"/>
      <c r="EO119" s="132"/>
      <c r="EP119" s="132"/>
      <c r="EQ119" s="132"/>
      <c r="ER119" s="132"/>
      <c r="ES119" s="132"/>
      <c r="ET119" s="132"/>
      <c r="EU119" s="132"/>
      <c r="EV119" s="132"/>
      <c r="EW119" s="132"/>
      <c r="EX119" s="132"/>
      <c r="EY119" s="132"/>
      <c r="EZ119" s="132"/>
      <c r="FA119" s="132"/>
      <c r="FB119" s="132"/>
      <c r="FC119" s="132"/>
      <c r="FD119" s="132"/>
      <c r="FE119" s="132"/>
      <c r="FF119" s="132"/>
      <c r="FG119" s="132"/>
      <c r="FH119" s="132"/>
      <c r="FI119" s="132"/>
      <c r="FJ119" s="132"/>
      <c r="FK119" s="132"/>
      <c r="FL119" s="132"/>
      <c r="FM119" s="132"/>
      <c r="FN119" s="132"/>
      <c r="FO119" s="132"/>
      <c r="FP119" s="132"/>
      <c r="FQ119" s="132"/>
      <c r="FR119" s="132"/>
      <c r="FS119" s="132"/>
      <c r="FT119" s="132"/>
      <c r="FU119" s="132"/>
      <c r="FV119" s="132"/>
      <c r="FW119" s="132"/>
      <c r="FX119" s="132"/>
      <c r="FY119" s="132"/>
      <c r="FZ119" s="132"/>
      <c r="GA119" s="132"/>
      <c r="GB119" s="132"/>
      <c r="GC119" s="132"/>
      <c r="GD119" s="132"/>
      <c r="GE119" s="132"/>
      <c r="GF119" s="132"/>
      <c r="GG119" s="132"/>
      <c r="GH119" s="132"/>
      <c r="GI119" s="132"/>
      <c r="GJ119" s="132"/>
      <c r="GK119" s="132"/>
      <c r="GL119" s="132"/>
      <c r="GM119" s="132"/>
      <c r="GN119" s="132"/>
      <c r="GO119" s="132"/>
      <c r="GP119" s="132"/>
      <c r="GQ119" s="132"/>
      <c r="GR119" s="132"/>
      <c r="GS119" s="132"/>
      <c r="GT119" s="132"/>
      <c r="GU119" s="132"/>
      <c r="GV119" s="132"/>
      <c r="GW119" s="132"/>
      <c r="GX119" s="132"/>
      <c r="GY119" s="132"/>
      <c r="GZ119" s="132"/>
      <c r="HA119" s="132"/>
      <c r="HB119" s="132"/>
      <c r="HC119" s="132"/>
      <c r="HD119" s="132"/>
      <c r="HE119" s="132"/>
      <c r="HF119" s="132"/>
      <c r="HG119" s="132"/>
      <c r="HH119" s="132"/>
      <c r="HI119" s="132"/>
      <c r="HJ119" s="132"/>
      <c r="HK119" s="132"/>
      <c r="HL119" s="132"/>
      <c r="HM119" s="132"/>
      <c r="HN119" s="132"/>
      <c r="HO119" s="132"/>
      <c r="HP119" s="132"/>
      <c r="HQ119" s="132"/>
      <c r="HR119" s="132"/>
      <c r="HS119" s="132"/>
      <c r="HT119" s="132"/>
      <c r="HU119" s="132"/>
      <c r="HV119" s="132"/>
      <c r="HW119" s="132"/>
      <c r="HX119" s="132"/>
      <c r="HY119" s="132"/>
      <c r="HZ119" s="132"/>
      <c r="IA119" s="132"/>
      <c r="IB119" s="132"/>
      <c r="IC119" s="132"/>
      <c r="ID119" s="132"/>
      <c r="IE119" s="132"/>
      <c r="IF119" s="132"/>
      <c r="IG119" s="132"/>
      <c r="IH119" s="132"/>
      <c r="II119" s="132"/>
      <c r="IJ119" s="132"/>
      <c r="IK119" s="132"/>
      <c r="IL119" s="132"/>
      <c r="IM119" s="132"/>
      <c r="IN119" s="132"/>
      <c r="IO119" s="132"/>
      <c r="IP119" s="132"/>
      <c r="IQ119" s="132"/>
      <c r="IR119" s="132"/>
      <c r="IS119" s="132"/>
      <c r="IT119" s="132"/>
      <c r="IU119" s="132"/>
      <c r="IV119" s="132"/>
      <c r="IW119" s="132"/>
      <c r="IX119" s="132"/>
      <c r="IY119" s="132"/>
      <c r="IZ119" s="132"/>
      <c r="JA119" s="132"/>
      <c r="JB119" s="132"/>
      <c r="JC119" s="132"/>
      <c r="JD119" s="132"/>
      <c r="JE119" s="132"/>
      <c r="JF119" s="132"/>
      <c r="JG119" s="132"/>
      <c r="JH119" s="132"/>
      <c r="JI119" s="132"/>
      <c r="JJ119" s="132"/>
      <c r="JK119" s="132"/>
      <c r="JL119" s="132"/>
      <c r="JM119" s="132"/>
      <c r="JN119" s="132"/>
      <c r="JO119" s="132"/>
      <c r="JP119" s="132"/>
      <c r="JQ119" s="132"/>
      <c r="JR119" s="132"/>
      <c r="JS119" s="132"/>
      <c r="JT119" s="132"/>
      <c r="JU119" s="132"/>
      <c r="JV119" s="132"/>
      <c r="JW119" s="132"/>
      <c r="JX119" s="132"/>
      <c r="JY119" s="132"/>
      <c r="JZ119" s="132"/>
      <c r="KA119" s="132"/>
      <c r="KB119" s="132"/>
      <c r="KC119" s="132"/>
      <c r="KD119" s="132"/>
      <c r="KE119" s="132"/>
      <c r="KF119" s="132"/>
      <c r="KG119" s="132"/>
      <c r="KH119" s="132"/>
      <c r="KI119" s="132"/>
      <c r="KJ119" s="132"/>
      <c r="KK119" s="132"/>
      <c r="KL119" s="132"/>
      <c r="KM119" s="132"/>
      <c r="KN119" s="132"/>
      <c r="KO119" s="132"/>
      <c r="KP119" s="132"/>
      <c r="KQ119" s="132"/>
      <c r="KR119" s="132"/>
      <c r="KS119" s="132"/>
      <c r="KT119" s="132"/>
      <c r="KU119" s="132"/>
      <c r="KV119" s="132"/>
      <c r="KW119" s="132"/>
      <c r="KX119" s="132"/>
      <c r="KY119" s="132"/>
      <c r="KZ119" s="132"/>
      <c r="LA119" s="132"/>
      <c r="LB119" s="132"/>
      <c r="LC119" s="132"/>
      <c r="LD119" s="132"/>
      <c r="LE119" s="132"/>
      <c r="LF119" s="132"/>
      <c r="LG119" s="132"/>
      <c r="LH119" s="132"/>
      <c r="LI119" s="132"/>
      <c r="LJ119" s="132"/>
      <c r="LK119" s="132"/>
      <c r="LL119" s="132"/>
      <c r="LM119" s="132"/>
      <c r="LN119" s="132"/>
      <c r="LO119" s="132"/>
      <c r="LP119" s="132"/>
      <c r="LQ119" s="132"/>
      <c r="LR119" s="132"/>
      <c r="LS119" s="132"/>
      <c r="LT119" s="132"/>
      <c r="LU119" s="132"/>
      <c r="LV119" s="132"/>
      <c r="LW119" s="132"/>
      <c r="LX119" s="132"/>
      <c r="LY119" s="132"/>
      <c r="LZ119" s="132"/>
      <c r="MA119" s="132"/>
      <c r="MB119" s="132"/>
      <c r="MC119" s="132"/>
      <c r="MD119" s="132"/>
      <c r="ME119" s="132"/>
      <c r="MF119" s="132"/>
      <c r="MG119" s="132"/>
      <c r="MH119" s="132"/>
      <c r="MI119" s="132"/>
      <c r="MJ119" s="132"/>
      <c r="MK119" s="132"/>
      <c r="ML119" s="132"/>
      <c r="MM119" s="132"/>
      <c r="MN119" s="132"/>
      <c r="MO119" s="132"/>
      <c r="MP119" s="132"/>
      <c r="MQ119" s="132"/>
      <c r="MR119" s="132"/>
      <c r="MS119" s="132"/>
      <c r="MT119" s="132"/>
      <c r="MU119" s="132"/>
      <c r="MV119" s="132"/>
      <c r="MW119" s="132"/>
      <c r="MX119" s="132"/>
      <c r="MY119" s="132"/>
      <c r="MZ119" s="132"/>
      <c r="NA119" s="132"/>
      <c r="NB119" s="132"/>
      <c r="NC119" s="132"/>
      <c r="ND119" s="132"/>
      <c r="NE119" s="132"/>
      <c r="NF119" s="132"/>
      <c r="NG119" s="132"/>
      <c r="NH119" s="132"/>
      <c r="NI119" s="132"/>
      <c r="NJ119" s="132"/>
      <c r="NK119" s="132"/>
      <c r="NL119" s="132"/>
      <c r="NM119" s="132"/>
      <c r="NN119" s="132"/>
      <c r="NO119" s="132"/>
      <c r="NP119" s="132"/>
      <c r="NQ119" s="132"/>
      <c r="NR119" s="132"/>
      <c r="NS119" s="132"/>
      <c r="NT119" s="132"/>
      <c r="NU119" s="132"/>
      <c r="NV119" s="132"/>
      <c r="NW119" s="132"/>
      <c r="NX119" s="132"/>
      <c r="NY119" s="132"/>
      <c r="NZ119" s="132"/>
      <c r="OA119" s="132"/>
      <c r="OB119" s="132"/>
      <c r="OC119" s="132"/>
      <c r="OD119" s="132"/>
      <c r="OE119" s="132"/>
      <c r="OF119" s="132"/>
      <c r="OG119" s="132"/>
      <c r="OH119" s="132"/>
      <c r="OI119" s="132"/>
      <c r="OJ119" s="132"/>
      <c r="OK119" s="132"/>
      <c r="OL119" s="132"/>
      <c r="OM119" s="132"/>
      <c r="ON119" s="132"/>
      <c r="OO119" s="132"/>
      <c r="OP119" s="132"/>
      <c r="OQ119" s="132"/>
      <c r="OR119" s="132"/>
      <c r="OS119" s="132"/>
      <c r="OT119" s="132"/>
      <c r="OU119" s="132"/>
      <c r="OV119" s="132"/>
      <c r="OW119" s="132"/>
      <c r="OX119" s="132"/>
      <c r="OY119" s="132"/>
      <c r="OZ119" s="132"/>
      <c r="PA119" s="132"/>
      <c r="PB119" s="132"/>
      <c r="PC119" s="132"/>
      <c r="PD119" s="132"/>
      <c r="PE119" s="132"/>
      <c r="PF119" s="132"/>
      <c r="PG119" s="132"/>
      <c r="PH119" s="132"/>
      <c r="PI119" s="132"/>
      <c r="PJ119" s="132"/>
      <c r="PK119" s="132"/>
      <c r="PL119" s="132"/>
      <c r="PM119" s="132"/>
      <c r="PN119" s="132"/>
      <c r="PO119" s="132"/>
      <c r="PP119" s="132"/>
      <c r="PQ119" s="132"/>
      <c r="PR119" s="132"/>
      <c r="PS119" s="132"/>
      <c r="PT119" s="132"/>
      <c r="PU119" s="132"/>
      <c r="PV119" s="132"/>
      <c r="PW119" s="132"/>
      <c r="PX119" s="132"/>
      <c r="PY119" s="132"/>
      <c r="PZ119" s="132"/>
      <c r="QA119" s="132"/>
      <c r="QB119" s="132"/>
      <c r="QC119" s="132"/>
      <c r="QD119" s="132"/>
      <c r="QE119" s="132"/>
      <c r="QF119" s="132"/>
      <c r="QG119" s="132"/>
      <c r="QH119" s="132"/>
      <c r="QI119" s="132"/>
      <c r="QJ119" s="132"/>
      <c r="QK119" s="132"/>
      <c r="QL119" s="132"/>
      <c r="QM119" s="132"/>
      <c r="QN119" s="132"/>
      <c r="QO119" s="132"/>
      <c r="QP119" s="132"/>
      <c r="QQ119" s="132"/>
      <c r="QR119" s="132"/>
      <c r="QS119" s="132"/>
      <c r="QT119" s="132"/>
      <c r="QU119" s="132"/>
      <c r="QV119" s="132"/>
      <c r="QW119" s="132"/>
      <c r="QX119" s="132"/>
      <c r="QY119" s="132"/>
      <c r="QZ119" s="132"/>
      <c r="RA119" s="132"/>
      <c r="RB119" s="132"/>
      <c r="RC119" s="132"/>
      <c r="RD119" s="132"/>
      <c r="RE119" s="132"/>
      <c r="RF119" s="132"/>
      <c r="RG119" s="132"/>
      <c r="RH119" s="132"/>
      <c r="RI119" s="132"/>
      <c r="RJ119" s="132"/>
      <c r="RK119" s="132"/>
      <c r="RL119" s="132"/>
      <c r="RM119" s="132"/>
      <c r="RN119" s="132"/>
      <c r="RO119" s="132"/>
      <c r="RP119" s="132"/>
      <c r="RQ119" s="132"/>
      <c r="RR119" s="132"/>
      <c r="RS119" s="132"/>
      <c r="RT119" s="132"/>
      <c r="RU119" s="132"/>
      <c r="RV119" s="132"/>
      <c r="RW119" s="132"/>
      <c r="RX119" s="132"/>
      <c r="RY119" s="132"/>
      <c r="RZ119" s="132"/>
      <c r="SA119" s="132"/>
      <c r="SB119" s="132"/>
      <c r="SC119" s="132"/>
      <c r="SD119" s="132"/>
      <c r="SE119" s="132"/>
      <c r="SF119" s="132"/>
      <c r="SG119" s="132"/>
      <c r="SH119" s="132"/>
      <c r="SI119" s="132"/>
      <c r="SJ119" s="132"/>
      <c r="SK119" s="132"/>
      <c r="SL119" s="132"/>
      <c r="SM119" s="132"/>
      <c r="SN119" s="132"/>
      <c r="SO119" s="132"/>
      <c r="SP119" s="132"/>
      <c r="SQ119" s="132"/>
      <c r="SR119" s="132"/>
      <c r="SS119" s="132"/>
      <c r="ST119" s="132"/>
      <c r="SU119" s="132"/>
      <c r="SV119" s="132"/>
      <c r="SW119" s="132"/>
      <c r="SX119" s="132"/>
      <c r="SY119" s="132"/>
      <c r="SZ119" s="132"/>
      <c r="TA119" s="132"/>
      <c r="TB119" s="132"/>
      <c r="TC119" s="132"/>
      <c r="TD119" s="132"/>
      <c r="TE119" s="132"/>
      <c r="TF119" s="132"/>
      <c r="TG119" s="132"/>
      <c r="TH119" s="132"/>
      <c r="TI119" s="132"/>
      <c r="TJ119" s="132"/>
      <c r="TK119" s="132"/>
      <c r="TL119" s="132"/>
      <c r="TM119" s="132"/>
      <c r="TN119" s="132"/>
      <c r="TO119" s="132"/>
      <c r="TP119" s="132"/>
      <c r="TQ119" s="132"/>
      <c r="TR119" s="132"/>
      <c r="TS119" s="132"/>
      <c r="TT119" s="132"/>
      <c r="TU119" s="132"/>
      <c r="TV119" s="132"/>
      <c r="TW119" s="132"/>
      <c r="TX119" s="132"/>
      <c r="TY119" s="132"/>
      <c r="TZ119" s="132"/>
      <c r="UA119" s="132"/>
      <c r="UB119" s="132"/>
      <c r="UC119" s="132"/>
      <c r="UD119" s="132"/>
      <c r="UE119" s="132"/>
      <c r="UF119" s="132"/>
      <c r="UG119" s="132"/>
      <c r="UH119" s="132"/>
      <c r="UI119" s="132"/>
      <c r="UJ119" s="132"/>
      <c r="UK119" s="132"/>
      <c r="UL119" s="132"/>
      <c r="UM119" s="132"/>
      <c r="UN119" s="132"/>
      <c r="UO119" s="132"/>
      <c r="UP119" s="132"/>
      <c r="UQ119" s="132"/>
      <c r="UR119" s="132"/>
      <c r="US119" s="132"/>
      <c r="UT119" s="132"/>
      <c r="UU119" s="132"/>
      <c r="UV119" s="132"/>
      <c r="UW119" s="132"/>
      <c r="UX119" s="132"/>
      <c r="UY119" s="132"/>
      <c r="UZ119" s="132"/>
      <c r="VA119" s="132"/>
      <c r="VB119" s="132"/>
      <c r="VC119" s="132"/>
      <c r="VD119" s="132"/>
      <c r="VE119" s="132"/>
      <c r="VF119" s="132"/>
      <c r="VG119" s="132"/>
      <c r="VH119" s="132"/>
      <c r="VI119" s="132"/>
      <c r="VJ119" s="132"/>
      <c r="VK119" s="132"/>
      <c r="VL119" s="132"/>
      <c r="VM119" s="132"/>
      <c r="VN119" s="132"/>
      <c r="VO119" s="132"/>
      <c r="VP119" s="132"/>
      <c r="VQ119" s="132"/>
      <c r="VR119" s="132"/>
      <c r="VS119" s="132"/>
      <c r="VT119" s="132"/>
      <c r="VU119" s="132"/>
      <c r="VV119" s="132"/>
      <c r="VW119" s="132"/>
      <c r="VX119" s="132"/>
      <c r="VY119" s="132"/>
      <c r="VZ119" s="132"/>
      <c r="WA119" s="132"/>
      <c r="WB119" s="132"/>
      <c r="WC119" s="132"/>
      <c r="WD119" s="132"/>
      <c r="WE119" s="132"/>
      <c r="WF119" s="132"/>
      <c r="WG119" s="132"/>
      <c r="WH119" s="132"/>
      <c r="WI119" s="132"/>
      <c r="WJ119" s="132"/>
      <c r="WK119" s="132"/>
      <c r="WL119" s="132"/>
      <c r="WM119" s="132"/>
      <c r="WN119" s="132"/>
      <c r="WO119" s="132"/>
      <c r="WP119" s="132"/>
      <c r="WQ119" s="132"/>
      <c r="WR119" s="132"/>
      <c r="WS119" s="132"/>
      <c r="WT119" s="132"/>
      <c r="WU119" s="132"/>
      <c r="WV119" s="132"/>
      <c r="WW119" s="132"/>
      <c r="WX119" s="132"/>
      <c r="WY119" s="132"/>
      <c r="WZ119" s="132"/>
      <c r="XA119" s="132"/>
      <c r="XB119" s="132"/>
      <c r="XC119" s="132"/>
      <c r="XD119" s="132"/>
      <c r="XE119" s="132"/>
      <c r="XF119" s="132"/>
      <c r="XG119" s="132"/>
      <c r="XH119" s="132"/>
      <c r="XI119" s="132"/>
      <c r="XJ119" s="132"/>
      <c r="XK119" s="132"/>
      <c r="XL119" s="132"/>
      <c r="XM119" s="132"/>
      <c r="XN119" s="132"/>
      <c r="XO119" s="132"/>
      <c r="XP119" s="132"/>
      <c r="XQ119" s="132"/>
      <c r="XR119" s="132"/>
      <c r="XS119" s="132"/>
      <c r="XT119" s="132"/>
      <c r="XU119" s="132"/>
      <c r="XV119" s="132"/>
      <c r="XW119" s="132"/>
      <c r="XX119" s="132"/>
      <c r="XY119" s="132"/>
      <c r="XZ119" s="132"/>
      <c r="YA119" s="132"/>
      <c r="YB119" s="132"/>
      <c r="YC119" s="132"/>
      <c r="YD119" s="132"/>
      <c r="YE119" s="132"/>
      <c r="YF119" s="132"/>
      <c r="YG119" s="132"/>
      <c r="YH119" s="132"/>
      <c r="YI119" s="132"/>
      <c r="YJ119" s="132"/>
      <c r="YK119" s="132"/>
      <c r="YL119" s="132"/>
      <c r="YM119" s="132"/>
      <c r="YN119" s="132"/>
      <c r="YO119" s="132"/>
      <c r="YP119" s="132"/>
      <c r="YQ119" s="132"/>
      <c r="YR119" s="132"/>
      <c r="YS119" s="132"/>
      <c r="YT119" s="132"/>
      <c r="YU119" s="132"/>
      <c r="YV119" s="132"/>
      <c r="YW119" s="132"/>
      <c r="YX119" s="132"/>
      <c r="YY119" s="132"/>
      <c r="YZ119" s="132"/>
      <c r="ZA119" s="132"/>
      <c r="ZB119" s="132"/>
      <c r="ZC119" s="132"/>
      <c r="ZD119" s="132"/>
      <c r="ZE119" s="132"/>
      <c r="ZF119" s="132"/>
      <c r="ZG119" s="132"/>
      <c r="ZH119" s="132"/>
      <c r="ZI119" s="132"/>
      <c r="ZJ119" s="132"/>
      <c r="ZK119" s="132"/>
      <c r="ZL119" s="132"/>
      <c r="ZM119" s="132"/>
      <c r="ZN119" s="132"/>
      <c r="ZO119" s="132"/>
      <c r="ZP119" s="132"/>
      <c r="ZQ119" s="132"/>
      <c r="ZR119" s="132"/>
      <c r="ZS119" s="132"/>
      <c r="ZT119" s="132"/>
      <c r="ZU119" s="132"/>
      <c r="ZV119" s="132"/>
      <c r="ZW119" s="132"/>
      <c r="ZX119" s="132"/>
      <c r="ZY119" s="132"/>
      <c r="ZZ119" s="132"/>
      <c r="AAA119" s="132"/>
      <c r="AAB119" s="132"/>
      <c r="AAC119" s="132"/>
      <c r="AAD119" s="132"/>
      <c r="AAE119" s="132"/>
      <c r="AAF119" s="132"/>
      <c r="AAG119" s="132"/>
      <c r="AAH119" s="132"/>
      <c r="AAI119" s="132"/>
      <c r="AAJ119" s="132"/>
      <c r="AAK119" s="132"/>
      <c r="AAL119" s="132"/>
      <c r="AAM119" s="132"/>
      <c r="AAN119" s="132"/>
      <c r="AAO119" s="132"/>
      <c r="AAP119" s="132"/>
      <c r="AAQ119" s="132"/>
      <c r="AAR119" s="132"/>
      <c r="AAS119" s="132"/>
      <c r="AAT119" s="132"/>
      <c r="AAU119" s="132"/>
      <c r="AAV119" s="132"/>
      <c r="AAW119" s="132"/>
      <c r="AAX119" s="132"/>
      <c r="AAY119" s="132"/>
      <c r="AAZ119" s="132"/>
      <c r="ABA119" s="132"/>
      <c r="ABB119" s="132"/>
      <c r="ABC119" s="132"/>
      <c r="ABD119" s="132"/>
      <c r="ABE119" s="132"/>
      <c r="ABF119" s="132"/>
      <c r="ABG119" s="132"/>
      <c r="ABH119" s="132"/>
      <c r="ABI119" s="132"/>
      <c r="ABJ119" s="132"/>
      <c r="ABK119" s="132"/>
      <c r="ABL119" s="132"/>
      <c r="ABM119" s="132"/>
      <c r="ABN119" s="132"/>
      <c r="ABO119" s="132"/>
      <c r="ABP119" s="132"/>
      <c r="ABQ119" s="132"/>
      <c r="ABR119" s="132"/>
      <c r="ABS119" s="132"/>
      <c r="ABT119" s="132"/>
      <c r="ABU119" s="132"/>
      <c r="ABV119" s="132"/>
      <c r="ABW119" s="132"/>
      <c r="ABX119" s="132"/>
      <c r="ABY119" s="132"/>
      <c r="ABZ119" s="132"/>
      <c r="ACA119" s="132"/>
      <c r="ACB119" s="132"/>
      <c r="ACC119" s="132"/>
      <c r="ACD119" s="132"/>
      <c r="ACE119" s="132"/>
      <c r="ACF119" s="132"/>
      <c r="ACG119" s="132"/>
      <c r="ACH119" s="132"/>
      <c r="ACI119" s="132"/>
      <c r="ACJ119" s="132"/>
      <c r="ACK119" s="132"/>
      <c r="ACL119" s="132"/>
      <c r="ACM119" s="132"/>
      <c r="ACN119" s="132"/>
      <c r="ACO119" s="132"/>
      <c r="ACP119" s="132"/>
      <c r="ACQ119" s="132"/>
      <c r="ACR119" s="132"/>
      <c r="ACS119" s="132"/>
      <c r="ACT119" s="132"/>
      <c r="ACU119" s="132"/>
      <c r="ACV119" s="132"/>
      <c r="ACW119" s="132"/>
      <c r="ACX119" s="132"/>
      <c r="ACY119" s="132"/>
      <c r="ACZ119" s="132"/>
      <c r="ADA119" s="132"/>
      <c r="ADB119" s="132"/>
      <c r="ADC119" s="132"/>
      <c r="ADD119" s="132"/>
      <c r="ADE119" s="132"/>
      <c r="ADF119" s="132"/>
      <c r="ADG119" s="132"/>
      <c r="ADH119" s="132"/>
      <c r="ADI119" s="132"/>
      <c r="ADJ119" s="132"/>
      <c r="ADK119" s="132"/>
      <c r="ADL119" s="132"/>
      <c r="ADM119" s="132"/>
      <c r="ADN119" s="132"/>
      <c r="ADO119" s="132"/>
      <c r="ADP119" s="132"/>
      <c r="ADQ119" s="132"/>
      <c r="ADR119" s="132"/>
      <c r="ADS119" s="132"/>
      <c r="ADT119" s="132"/>
      <c r="ADU119" s="132"/>
      <c r="ADV119" s="132"/>
      <c r="ADW119" s="132"/>
      <c r="ADX119" s="132"/>
      <c r="ADY119" s="132"/>
      <c r="ADZ119" s="132"/>
      <c r="AEA119" s="132"/>
      <c r="AEB119" s="132"/>
      <c r="AEC119" s="132"/>
      <c r="AED119" s="132"/>
      <c r="AEE119" s="132"/>
      <c r="AEF119" s="132"/>
      <c r="AEG119" s="132"/>
      <c r="AEH119" s="132"/>
      <c r="AEI119" s="132"/>
      <c r="AEJ119" s="132"/>
      <c r="AEK119" s="132"/>
      <c r="AEL119" s="132"/>
      <c r="AEM119" s="132"/>
      <c r="AEN119" s="132"/>
      <c r="AEO119" s="132"/>
      <c r="AEP119" s="132"/>
      <c r="AEQ119" s="132"/>
      <c r="AER119" s="132"/>
      <c r="AES119" s="132"/>
      <c r="AET119" s="132"/>
      <c r="AEU119" s="132"/>
      <c r="AEV119" s="132"/>
      <c r="AEW119" s="132"/>
      <c r="AEX119" s="132"/>
      <c r="AEY119" s="132"/>
      <c r="AEZ119" s="132"/>
      <c r="AFA119" s="132"/>
      <c r="AFB119" s="132"/>
      <c r="AFC119" s="132"/>
      <c r="AFD119" s="132"/>
      <c r="AFE119" s="132"/>
      <c r="AFF119" s="132"/>
      <c r="AFG119" s="132"/>
      <c r="AFH119" s="132"/>
      <c r="AFI119" s="132"/>
      <c r="AFJ119" s="132"/>
      <c r="AFK119" s="132"/>
      <c r="AFL119" s="132"/>
      <c r="AFM119" s="132"/>
      <c r="AFN119" s="132"/>
      <c r="AFO119" s="132"/>
      <c r="AFP119" s="132"/>
      <c r="AFQ119" s="132"/>
      <c r="AFR119" s="132"/>
      <c r="AFS119" s="132"/>
      <c r="AFT119" s="132"/>
      <c r="AFU119" s="132"/>
      <c r="AFV119" s="132"/>
      <c r="AFW119" s="132"/>
      <c r="AFX119" s="132"/>
      <c r="AFY119" s="132"/>
      <c r="AFZ119" s="132"/>
      <c r="AGA119" s="132"/>
      <c r="AGB119" s="132"/>
      <c r="AGC119" s="132"/>
      <c r="AGD119" s="132"/>
      <c r="AGE119" s="132"/>
      <c r="AGF119" s="132"/>
      <c r="AGG119" s="132"/>
      <c r="AGH119" s="132"/>
      <c r="AGI119" s="132"/>
      <c r="AGJ119" s="132"/>
      <c r="AGK119" s="132"/>
      <c r="AGL119" s="132"/>
      <c r="AGM119" s="132"/>
      <c r="AGN119" s="132"/>
      <c r="AGO119" s="132"/>
      <c r="AGP119" s="132"/>
      <c r="AGQ119" s="132"/>
      <c r="AGR119" s="132"/>
      <c r="AGS119" s="132"/>
      <c r="AGT119" s="132"/>
      <c r="AGU119" s="132"/>
      <c r="AGV119" s="132"/>
      <c r="AGW119" s="132"/>
      <c r="AGX119" s="132"/>
      <c r="AGY119" s="132"/>
      <c r="AGZ119" s="132"/>
      <c r="AHA119" s="132"/>
      <c r="AHB119" s="132"/>
      <c r="AHC119" s="132"/>
      <c r="AHD119" s="132"/>
      <c r="AHE119" s="132"/>
      <c r="AHF119" s="132"/>
      <c r="AHG119" s="132"/>
      <c r="AHH119" s="132"/>
      <c r="AHI119" s="132"/>
      <c r="AHJ119" s="132"/>
      <c r="AHK119" s="132"/>
      <c r="AHL119" s="132"/>
      <c r="AHM119" s="132"/>
      <c r="AHN119" s="132"/>
      <c r="AHO119" s="132"/>
      <c r="AHP119" s="132"/>
      <c r="AHQ119" s="132"/>
      <c r="AHR119" s="132"/>
      <c r="AHS119" s="132"/>
      <c r="AHT119" s="132"/>
      <c r="AHU119" s="132"/>
      <c r="AHV119" s="132"/>
      <c r="AHW119" s="132"/>
      <c r="AHX119" s="132"/>
      <c r="AHY119" s="132"/>
      <c r="AHZ119" s="132"/>
      <c r="AIA119" s="132"/>
      <c r="AIB119" s="132"/>
      <c r="AIC119" s="132"/>
      <c r="AID119" s="132"/>
      <c r="AIE119" s="132"/>
      <c r="AIF119" s="132"/>
      <c r="AIG119" s="132"/>
      <c r="AIH119" s="132"/>
      <c r="AII119" s="132"/>
      <c r="AIJ119" s="132"/>
      <c r="AIK119" s="132"/>
      <c r="AIL119" s="132"/>
      <c r="AIM119" s="132"/>
      <c r="AIN119" s="132"/>
      <c r="AIO119" s="132"/>
      <c r="AIP119" s="132"/>
      <c r="AIQ119" s="132"/>
      <c r="AIR119" s="132"/>
      <c r="AIS119" s="132"/>
      <c r="AIT119" s="132"/>
      <c r="AIU119" s="132"/>
      <c r="AIV119" s="132"/>
      <c r="AIW119" s="132"/>
      <c r="AIX119" s="132"/>
      <c r="AIY119" s="132"/>
      <c r="AIZ119" s="132"/>
      <c r="AJA119" s="132"/>
      <c r="AJB119" s="132"/>
      <c r="AJC119" s="132"/>
      <c r="AJD119" s="132"/>
      <c r="AJE119" s="132"/>
      <c r="AJF119" s="132"/>
      <c r="AJG119" s="132"/>
      <c r="AJH119" s="132"/>
      <c r="AJI119" s="132"/>
      <c r="AJJ119" s="132"/>
      <c r="AJK119" s="132"/>
      <c r="AJL119" s="132"/>
      <c r="AJM119" s="132"/>
      <c r="AJN119" s="132"/>
      <c r="AJO119" s="132"/>
      <c r="AJP119" s="132"/>
      <c r="AJQ119" s="132"/>
      <c r="AJR119" s="132"/>
      <c r="AJS119" s="132"/>
      <c r="AJT119" s="132"/>
      <c r="AJU119" s="132"/>
      <c r="AJV119" s="132"/>
      <c r="AJW119" s="132"/>
      <c r="AJX119" s="132"/>
      <c r="AJY119" s="132"/>
      <c r="AJZ119" s="132"/>
      <c r="AKA119" s="132"/>
      <c r="AKB119" s="132"/>
      <c r="AKC119" s="132"/>
      <c r="AKD119" s="132"/>
      <c r="AKE119" s="132"/>
      <c r="AKF119" s="132"/>
      <c r="AKG119" s="132"/>
      <c r="AKH119" s="132"/>
      <c r="AKI119" s="132"/>
      <c r="AKJ119" s="132"/>
      <c r="AKK119" s="132"/>
      <c r="AKL119" s="132"/>
      <c r="AKM119" s="132"/>
      <c r="AKN119" s="132"/>
      <c r="AKO119" s="132"/>
      <c r="AKP119" s="132"/>
      <c r="AKQ119" s="132"/>
      <c r="AKR119" s="132"/>
      <c r="AKS119" s="132"/>
      <c r="AKT119" s="132"/>
      <c r="AKU119" s="132"/>
      <c r="AKV119" s="132"/>
      <c r="AKW119" s="132"/>
      <c r="AKX119" s="132"/>
      <c r="AKY119" s="132"/>
      <c r="AKZ119" s="132"/>
      <c r="ALA119" s="132"/>
      <c r="ALB119" s="132"/>
      <c r="ALC119" s="132"/>
      <c r="ALD119" s="132"/>
      <c r="ALE119" s="132"/>
      <c r="ALF119" s="132"/>
      <c r="ALG119" s="132"/>
      <c r="ALH119" s="132"/>
      <c r="ALI119" s="132"/>
      <c r="ALJ119" s="132"/>
      <c r="ALK119" s="132"/>
      <c r="ALL119" s="132"/>
      <c r="ALM119" s="132"/>
      <c r="ALN119" s="132"/>
      <c r="ALO119" s="132"/>
      <c r="ALP119" s="132"/>
      <c r="ALQ119" s="132"/>
      <c r="ALR119" s="132"/>
      <c r="ALS119" s="132"/>
      <c r="ALT119" s="132"/>
      <c r="ALU119" s="132"/>
      <c r="ALV119" s="132"/>
      <c r="ALW119" s="132"/>
      <c r="ALX119" s="132"/>
      <c r="ALY119" s="132"/>
      <c r="ALZ119" s="132"/>
      <c r="AMA119" s="132"/>
      <c r="AMB119" s="132"/>
      <c r="AMC119" s="132"/>
      <c r="AMD119" s="132"/>
      <c r="AME119" s="132"/>
      <c r="AMF119" s="132"/>
      <c r="AMG119" s="132"/>
      <c r="AMH119" s="132"/>
      <c r="AMI119" s="132"/>
      <c r="AMJ119" s="132"/>
      <c r="AMK119" s="132"/>
    </row>
    <row r="120" spans="1:1025" s="106" customFormat="1" ht="24.75" customHeight="1">
      <c r="A120" s="189" t="s">
        <v>184</v>
      </c>
      <c r="B120" s="154" t="s">
        <v>139</v>
      </c>
      <c r="C120" s="190" t="s">
        <v>85</v>
      </c>
      <c r="D120" s="191">
        <v>3</v>
      </c>
      <c r="E120" s="157">
        <v>77.66</v>
      </c>
      <c r="F120" s="192"/>
      <c r="G120" s="192"/>
      <c r="H120" s="192"/>
      <c r="I120" s="132"/>
      <c r="J120" s="132"/>
      <c r="K120" s="132"/>
      <c r="L120" s="132"/>
      <c r="M120" s="132"/>
      <c r="N120" s="132"/>
      <c r="O120" s="132"/>
      <c r="P120" s="132"/>
      <c r="Q120" s="132"/>
      <c r="R120" s="132"/>
      <c r="S120" s="132"/>
      <c r="T120" s="132"/>
      <c r="U120" s="132"/>
      <c r="V120" s="132"/>
      <c r="W120" s="132"/>
      <c r="X120" s="132"/>
      <c r="Y120" s="132"/>
      <c r="Z120" s="132"/>
      <c r="AA120" s="132"/>
      <c r="AB120" s="132"/>
      <c r="AC120" s="132"/>
      <c r="AD120" s="132"/>
      <c r="AE120" s="132"/>
      <c r="AF120" s="132"/>
      <c r="AG120" s="132"/>
      <c r="AH120" s="132"/>
      <c r="AI120" s="132"/>
      <c r="AJ120" s="132"/>
      <c r="AK120" s="132"/>
      <c r="AL120" s="132"/>
      <c r="AM120" s="132"/>
      <c r="AN120" s="132"/>
      <c r="AO120" s="132"/>
      <c r="AP120" s="132"/>
      <c r="AQ120" s="132"/>
      <c r="AR120" s="132"/>
      <c r="AS120" s="132"/>
      <c r="AT120" s="132"/>
      <c r="AU120" s="132"/>
      <c r="AV120" s="132"/>
      <c r="AW120" s="132"/>
      <c r="AX120" s="132"/>
      <c r="AY120" s="132"/>
      <c r="AZ120" s="132"/>
      <c r="BA120" s="132"/>
      <c r="BB120" s="132"/>
      <c r="BC120" s="132"/>
      <c r="BD120" s="132"/>
      <c r="BE120" s="132"/>
      <c r="BF120" s="132"/>
      <c r="BG120" s="132"/>
      <c r="BH120" s="132"/>
      <c r="BI120" s="132"/>
      <c r="BJ120" s="132"/>
      <c r="BK120" s="132"/>
      <c r="BL120" s="132"/>
      <c r="BM120" s="132"/>
      <c r="BN120" s="132"/>
      <c r="BO120" s="132"/>
      <c r="BP120" s="132"/>
      <c r="BQ120" s="132"/>
      <c r="BR120" s="132"/>
      <c r="BS120" s="132"/>
      <c r="BT120" s="132"/>
      <c r="BU120" s="132"/>
      <c r="BV120" s="132"/>
      <c r="BW120" s="132"/>
      <c r="BX120" s="132"/>
      <c r="BY120" s="132"/>
      <c r="BZ120" s="132"/>
      <c r="CA120" s="132"/>
      <c r="CB120" s="132"/>
      <c r="CC120" s="132"/>
      <c r="CD120" s="132"/>
      <c r="CE120" s="132"/>
      <c r="CF120" s="132"/>
      <c r="CG120" s="132"/>
      <c r="CH120" s="132"/>
      <c r="CI120" s="132"/>
      <c r="CJ120" s="132"/>
      <c r="CK120" s="132"/>
      <c r="CL120" s="132"/>
      <c r="CM120" s="132"/>
      <c r="CN120" s="132"/>
      <c r="CO120" s="132"/>
      <c r="CP120" s="132"/>
      <c r="CQ120" s="132"/>
      <c r="CR120" s="132"/>
      <c r="CS120" s="132"/>
      <c r="CT120" s="132"/>
      <c r="CU120" s="132"/>
      <c r="CV120" s="132"/>
      <c r="CW120" s="132"/>
      <c r="CX120" s="132"/>
      <c r="CY120" s="132"/>
      <c r="CZ120" s="132"/>
      <c r="DA120" s="132"/>
      <c r="DB120" s="132"/>
      <c r="DC120" s="132"/>
      <c r="DD120" s="132"/>
      <c r="DE120" s="132"/>
      <c r="DF120" s="132"/>
      <c r="DG120" s="132"/>
      <c r="DH120" s="132"/>
      <c r="DI120" s="132"/>
      <c r="DJ120" s="132"/>
      <c r="DK120" s="132"/>
      <c r="DL120" s="132"/>
      <c r="DM120" s="132"/>
      <c r="DN120" s="132"/>
      <c r="DO120" s="132"/>
      <c r="DP120" s="132"/>
      <c r="DQ120" s="132"/>
      <c r="DR120" s="132"/>
      <c r="DS120" s="132"/>
      <c r="DT120" s="132"/>
      <c r="DU120" s="132"/>
      <c r="DV120" s="132"/>
      <c r="DW120" s="132"/>
      <c r="DX120" s="132"/>
      <c r="DY120" s="132"/>
      <c r="DZ120" s="132"/>
      <c r="EA120" s="132"/>
      <c r="EB120" s="132"/>
      <c r="EC120" s="132"/>
      <c r="ED120" s="132"/>
      <c r="EE120" s="132"/>
      <c r="EF120" s="132"/>
      <c r="EG120" s="132"/>
      <c r="EH120" s="132"/>
      <c r="EI120" s="132"/>
      <c r="EJ120" s="132"/>
      <c r="EK120" s="132"/>
      <c r="EL120" s="132"/>
      <c r="EM120" s="132"/>
      <c r="EN120" s="132"/>
      <c r="EO120" s="132"/>
      <c r="EP120" s="132"/>
      <c r="EQ120" s="132"/>
      <c r="ER120" s="132"/>
      <c r="ES120" s="132"/>
      <c r="ET120" s="132"/>
      <c r="EU120" s="132"/>
      <c r="EV120" s="132"/>
      <c r="EW120" s="132"/>
      <c r="EX120" s="132"/>
      <c r="EY120" s="132"/>
      <c r="EZ120" s="132"/>
      <c r="FA120" s="132"/>
      <c r="FB120" s="132"/>
      <c r="FC120" s="132"/>
      <c r="FD120" s="132"/>
      <c r="FE120" s="132"/>
      <c r="FF120" s="132"/>
      <c r="FG120" s="132"/>
      <c r="FH120" s="132"/>
      <c r="FI120" s="132"/>
      <c r="FJ120" s="132"/>
      <c r="FK120" s="132"/>
      <c r="FL120" s="132"/>
      <c r="FM120" s="132"/>
      <c r="FN120" s="132"/>
      <c r="FO120" s="132"/>
      <c r="FP120" s="132"/>
      <c r="FQ120" s="132"/>
      <c r="FR120" s="132"/>
      <c r="FS120" s="132"/>
      <c r="FT120" s="132"/>
      <c r="FU120" s="132"/>
      <c r="FV120" s="132"/>
      <c r="FW120" s="132"/>
      <c r="FX120" s="132"/>
      <c r="FY120" s="132"/>
      <c r="FZ120" s="132"/>
      <c r="GA120" s="132"/>
      <c r="GB120" s="132"/>
      <c r="GC120" s="132"/>
      <c r="GD120" s="132"/>
      <c r="GE120" s="132"/>
      <c r="GF120" s="132"/>
      <c r="GG120" s="132"/>
      <c r="GH120" s="132"/>
      <c r="GI120" s="132"/>
      <c r="GJ120" s="132"/>
      <c r="GK120" s="132"/>
      <c r="GL120" s="132"/>
      <c r="GM120" s="132"/>
      <c r="GN120" s="132"/>
      <c r="GO120" s="132"/>
      <c r="GP120" s="132"/>
      <c r="GQ120" s="132"/>
      <c r="GR120" s="132"/>
      <c r="GS120" s="132"/>
      <c r="GT120" s="132"/>
      <c r="GU120" s="132"/>
      <c r="GV120" s="132"/>
      <c r="GW120" s="132"/>
      <c r="GX120" s="132"/>
      <c r="GY120" s="132"/>
      <c r="GZ120" s="132"/>
      <c r="HA120" s="132"/>
      <c r="HB120" s="132"/>
      <c r="HC120" s="132"/>
      <c r="HD120" s="132"/>
      <c r="HE120" s="132"/>
      <c r="HF120" s="132"/>
      <c r="HG120" s="132"/>
      <c r="HH120" s="132"/>
      <c r="HI120" s="132"/>
      <c r="HJ120" s="132"/>
      <c r="HK120" s="132"/>
      <c r="HL120" s="132"/>
      <c r="HM120" s="132"/>
      <c r="HN120" s="132"/>
      <c r="HO120" s="132"/>
      <c r="HP120" s="132"/>
      <c r="HQ120" s="132"/>
      <c r="HR120" s="132"/>
      <c r="HS120" s="132"/>
      <c r="HT120" s="132"/>
      <c r="HU120" s="132"/>
      <c r="HV120" s="132"/>
      <c r="HW120" s="132"/>
      <c r="HX120" s="132"/>
      <c r="HY120" s="132"/>
      <c r="HZ120" s="132"/>
      <c r="IA120" s="132"/>
      <c r="IB120" s="132"/>
      <c r="IC120" s="132"/>
      <c r="ID120" s="132"/>
      <c r="IE120" s="132"/>
      <c r="IF120" s="132"/>
      <c r="IG120" s="132"/>
      <c r="IH120" s="132"/>
      <c r="II120" s="132"/>
      <c r="IJ120" s="132"/>
      <c r="IK120" s="132"/>
      <c r="IL120" s="132"/>
      <c r="IM120" s="132"/>
      <c r="IN120" s="132"/>
      <c r="IO120" s="132"/>
      <c r="IP120" s="132"/>
      <c r="IQ120" s="132"/>
      <c r="IR120" s="132"/>
      <c r="IS120" s="132"/>
      <c r="IT120" s="132"/>
      <c r="IU120" s="132"/>
      <c r="IV120" s="132"/>
      <c r="IW120" s="132"/>
      <c r="IX120" s="132"/>
      <c r="IY120" s="132"/>
      <c r="IZ120" s="132"/>
      <c r="JA120" s="132"/>
      <c r="JB120" s="132"/>
      <c r="JC120" s="132"/>
      <c r="JD120" s="132"/>
      <c r="JE120" s="132"/>
      <c r="JF120" s="132"/>
      <c r="JG120" s="132"/>
      <c r="JH120" s="132"/>
      <c r="JI120" s="132"/>
      <c r="JJ120" s="132"/>
      <c r="JK120" s="132"/>
      <c r="JL120" s="132"/>
      <c r="JM120" s="132"/>
      <c r="JN120" s="132"/>
      <c r="JO120" s="132"/>
      <c r="JP120" s="132"/>
      <c r="JQ120" s="132"/>
      <c r="JR120" s="132"/>
      <c r="JS120" s="132"/>
      <c r="JT120" s="132"/>
      <c r="JU120" s="132"/>
      <c r="JV120" s="132"/>
      <c r="JW120" s="132"/>
      <c r="JX120" s="132"/>
      <c r="JY120" s="132"/>
      <c r="JZ120" s="132"/>
      <c r="KA120" s="132"/>
      <c r="KB120" s="132"/>
      <c r="KC120" s="132"/>
      <c r="KD120" s="132"/>
      <c r="KE120" s="132"/>
      <c r="KF120" s="132"/>
      <c r="KG120" s="132"/>
      <c r="KH120" s="132"/>
      <c r="KI120" s="132"/>
      <c r="KJ120" s="132"/>
      <c r="KK120" s="132"/>
      <c r="KL120" s="132"/>
      <c r="KM120" s="132"/>
      <c r="KN120" s="132"/>
      <c r="KO120" s="132"/>
      <c r="KP120" s="132"/>
      <c r="KQ120" s="132"/>
      <c r="KR120" s="132"/>
      <c r="KS120" s="132"/>
      <c r="KT120" s="132"/>
      <c r="KU120" s="132"/>
      <c r="KV120" s="132"/>
      <c r="KW120" s="132"/>
      <c r="KX120" s="132"/>
      <c r="KY120" s="132"/>
      <c r="KZ120" s="132"/>
      <c r="LA120" s="132"/>
      <c r="LB120" s="132"/>
      <c r="LC120" s="132"/>
      <c r="LD120" s="132"/>
      <c r="LE120" s="132"/>
      <c r="LF120" s="132"/>
      <c r="LG120" s="132"/>
      <c r="LH120" s="132"/>
      <c r="LI120" s="132"/>
      <c r="LJ120" s="132"/>
      <c r="LK120" s="132"/>
      <c r="LL120" s="132"/>
      <c r="LM120" s="132"/>
      <c r="LN120" s="132"/>
      <c r="LO120" s="132"/>
      <c r="LP120" s="132"/>
      <c r="LQ120" s="132"/>
      <c r="LR120" s="132"/>
      <c r="LS120" s="132"/>
      <c r="LT120" s="132"/>
      <c r="LU120" s="132"/>
      <c r="LV120" s="132"/>
      <c r="LW120" s="132"/>
      <c r="LX120" s="132"/>
      <c r="LY120" s="132"/>
      <c r="LZ120" s="132"/>
      <c r="MA120" s="132"/>
      <c r="MB120" s="132"/>
      <c r="MC120" s="132"/>
      <c r="MD120" s="132"/>
      <c r="ME120" s="132"/>
      <c r="MF120" s="132"/>
      <c r="MG120" s="132"/>
      <c r="MH120" s="132"/>
      <c r="MI120" s="132"/>
      <c r="MJ120" s="132"/>
      <c r="MK120" s="132"/>
      <c r="ML120" s="132"/>
      <c r="MM120" s="132"/>
      <c r="MN120" s="132"/>
      <c r="MO120" s="132"/>
      <c r="MP120" s="132"/>
      <c r="MQ120" s="132"/>
      <c r="MR120" s="132"/>
      <c r="MS120" s="132"/>
      <c r="MT120" s="132"/>
      <c r="MU120" s="132"/>
      <c r="MV120" s="132"/>
      <c r="MW120" s="132"/>
      <c r="MX120" s="132"/>
      <c r="MY120" s="132"/>
      <c r="MZ120" s="132"/>
      <c r="NA120" s="132"/>
      <c r="NB120" s="132"/>
      <c r="NC120" s="132"/>
      <c r="ND120" s="132"/>
      <c r="NE120" s="132"/>
      <c r="NF120" s="132"/>
      <c r="NG120" s="132"/>
      <c r="NH120" s="132"/>
      <c r="NI120" s="132"/>
      <c r="NJ120" s="132"/>
      <c r="NK120" s="132"/>
      <c r="NL120" s="132"/>
      <c r="NM120" s="132"/>
      <c r="NN120" s="132"/>
      <c r="NO120" s="132"/>
      <c r="NP120" s="132"/>
      <c r="NQ120" s="132"/>
      <c r="NR120" s="132"/>
      <c r="NS120" s="132"/>
      <c r="NT120" s="132"/>
      <c r="NU120" s="132"/>
      <c r="NV120" s="132"/>
      <c r="NW120" s="132"/>
      <c r="NX120" s="132"/>
      <c r="NY120" s="132"/>
      <c r="NZ120" s="132"/>
      <c r="OA120" s="132"/>
      <c r="OB120" s="132"/>
      <c r="OC120" s="132"/>
      <c r="OD120" s="132"/>
      <c r="OE120" s="132"/>
      <c r="OF120" s="132"/>
      <c r="OG120" s="132"/>
      <c r="OH120" s="132"/>
      <c r="OI120" s="132"/>
      <c r="OJ120" s="132"/>
      <c r="OK120" s="132"/>
      <c r="OL120" s="132"/>
      <c r="OM120" s="132"/>
      <c r="ON120" s="132"/>
      <c r="OO120" s="132"/>
      <c r="OP120" s="132"/>
      <c r="OQ120" s="132"/>
      <c r="OR120" s="132"/>
      <c r="OS120" s="132"/>
      <c r="OT120" s="132"/>
      <c r="OU120" s="132"/>
      <c r="OV120" s="132"/>
      <c r="OW120" s="132"/>
      <c r="OX120" s="132"/>
      <c r="OY120" s="132"/>
      <c r="OZ120" s="132"/>
      <c r="PA120" s="132"/>
      <c r="PB120" s="132"/>
      <c r="PC120" s="132"/>
      <c r="PD120" s="132"/>
      <c r="PE120" s="132"/>
      <c r="PF120" s="132"/>
      <c r="PG120" s="132"/>
      <c r="PH120" s="132"/>
      <c r="PI120" s="132"/>
      <c r="PJ120" s="132"/>
      <c r="PK120" s="132"/>
      <c r="PL120" s="132"/>
      <c r="PM120" s="132"/>
      <c r="PN120" s="132"/>
      <c r="PO120" s="132"/>
      <c r="PP120" s="132"/>
      <c r="PQ120" s="132"/>
      <c r="PR120" s="132"/>
      <c r="PS120" s="132"/>
      <c r="PT120" s="132"/>
      <c r="PU120" s="132"/>
      <c r="PV120" s="132"/>
      <c r="PW120" s="132"/>
      <c r="PX120" s="132"/>
      <c r="PY120" s="132"/>
      <c r="PZ120" s="132"/>
      <c r="QA120" s="132"/>
      <c r="QB120" s="132"/>
      <c r="QC120" s="132"/>
      <c r="QD120" s="132"/>
      <c r="QE120" s="132"/>
      <c r="QF120" s="132"/>
      <c r="QG120" s="132"/>
      <c r="QH120" s="132"/>
      <c r="QI120" s="132"/>
      <c r="QJ120" s="132"/>
      <c r="QK120" s="132"/>
      <c r="QL120" s="132"/>
      <c r="QM120" s="132"/>
      <c r="QN120" s="132"/>
      <c r="QO120" s="132"/>
      <c r="QP120" s="132"/>
      <c r="QQ120" s="132"/>
      <c r="QR120" s="132"/>
      <c r="QS120" s="132"/>
      <c r="QT120" s="132"/>
      <c r="QU120" s="132"/>
      <c r="QV120" s="132"/>
      <c r="QW120" s="132"/>
      <c r="QX120" s="132"/>
      <c r="QY120" s="132"/>
      <c r="QZ120" s="132"/>
      <c r="RA120" s="132"/>
      <c r="RB120" s="132"/>
      <c r="RC120" s="132"/>
      <c r="RD120" s="132"/>
      <c r="RE120" s="132"/>
      <c r="RF120" s="132"/>
      <c r="RG120" s="132"/>
      <c r="RH120" s="132"/>
      <c r="RI120" s="132"/>
      <c r="RJ120" s="132"/>
      <c r="RK120" s="132"/>
      <c r="RL120" s="132"/>
      <c r="RM120" s="132"/>
      <c r="RN120" s="132"/>
      <c r="RO120" s="132"/>
      <c r="RP120" s="132"/>
      <c r="RQ120" s="132"/>
      <c r="RR120" s="132"/>
      <c r="RS120" s="132"/>
      <c r="RT120" s="132"/>
      <c r="RU120" s="132"/>
      <c r="RV120" s="132"/>
      <c r="RW120" s="132"/>
      <c r="RX120" s="132"/>
      <c r="RY120" s="132"/>
      <c r="RZ120" s="132"/>
      <c r="SA120" s="132"/>
      <c r="SB120" s="132"/>
      <c r="SC120" s="132"/>
      <c r="SD120" s="132"/>
      <c r="SE120" s="132"/>
      <c r="SF120" s="132"/>
      <c r="SG120" s="132"/>
      <c r="SH120" s="132"/>
      <c r="SI120" s="132"/>
      <c r="SJ120" s="132"/>
      <c r="SK120" s="132"/>
      <c r="SL120" s="132"/>
      <c r="SM120" s="132"/>
      <c r="SN120" s="132"/>
      <c r="SO120" s="132"/>
      <c r="SP120" s="132"/>
      <c r="SQ120" s="132"/>
      <c r="SR120" s="132"/>
      <c r="SS120" s="132"/>
      <c r="ST120" s="132"/>
      <c r="SU120" s="132"/>
      <c r="SV120" s="132"/>
      <c r="SW120" s="132"/>
      <c r="SX120" s="132"/>
      <c r="SY120" s="132"/>
      <c r="SZ120" s="132"/>
      <c r="TA120" s="132"/>
      <c r="TB120" s="132"/>
      <c r="TC120" s="132"/>
      <c r="TD120" s="132"/>
      <c r="TE120" s="132"/>
      <c r="TF120" s="132"/>
      <c r="TG120" s="132"/>
      <c r="TH120" s="132"/>
      <c r="TI120" s="132"/>
      <c r="TJ120" s="132"/>
      <c r="TK120" s="132"/>
      <c r="TL120" s="132"/>
      <c r="TM120" s="132"/>
      <c r="TN120" s="132"/>
      <c r="TO120" s="132"/>
      <c r="TP120" s="132"/>
      <c r="TQ120" s="132"/>
      <c r="TR120" s="132"/>
      <c r="TS120" s="132"/>
      <c r="TT120" s="132"/>
      <c r="TU120" s="132"/>
      <c r="TV120" s="132"/>
      <c r="TW120" s="132"/>
      <c r="TX120" s="132"/>
      <c r="TY120" s="132"/>
      <c r="TZ120" s="132"/>
      <c r="UA120" s="132"/>
      <c r="UB120" s="132"/>
      <c r="UC120" s="132"/>
      <c r="UD120" s="132"/>
      <c r="UE120" s="132"/>
      <c r="UF120" s="132"/>
      <c r="UG120" s="132"/>
      <c r="UH120" s="132"/>
      <c r="UI120" s="132"/>
      <c r="UJ120" s="132"/>
      <c r="UK120" s="132"/>
      <c r="UL120" s="132"/>
      <c r="UM120" s="132"/>
      <c r="UN120" s="132"/>
      <c r="UO120" s="132"/>
      <c r="UP120" s="132"/>
      <c r="UQ120" s="132"/>
      <c r="UR120" s="132"/>
      <c r="US120" s="132"/>
      <c r="UT120" s="132"/>
      <c r="UU120" s="132"/>
      <c r="UV120" s="132"/>
      <c r="UW120" s="132"/>
      <c r="UX120" s="132"/>
      <c r="UY120" s="132"/>
      <c r="UZ120" s="132"/>
      <c r="VA120" s="132"/>
      <c r="VB120" s="132"/>
      <c r="VC120" s="132"/>
      <c r="VD120" s="132"/>
      <c r="VE120" s="132"/>
      <c r="VF120" s="132"/>
      <c r="VG120" s="132"/>
      <c r="VH120" s="132"/>
      <c r="VI120" s="132"/>
      <c r="VJ120" s="132"/>
      <c r="VK120" s="132"/>
      <c r="VL120" s="132"/>
      <c r="VM120" s="132"/>
      <c r="VN120" s="132"/>
      <c r="VO120" s="132"/>
      <c r="VP120" s="132"/>
      <c r="VQ120" s="132"/>
      <c r="VR120" s="132"/>
      <c r="VS120" s="132"/>
      <c r="VT120" s="132"/>
      <c r="VU120" s="132"/>
      <c r="VV120" s="132"/>
      <c r="VW120" s="132"/>
      <c r="VX120" s="132"/>
      <c r="VY120" s="132"/>
      <c r="VZ120" s="132"/>
      <c r="WA120" s="132"/>
      <c r="WB120" s="132"/>
      <c r="WC120" s="132"/>
      <c r="WD120" s="132"/>
      <c r="WE120" s="132"/>
      <c r="WF120" s="132"/>
      <c r="WG120" s="132"/>
      <c r="WH120" s="132"/>
      <c r="WI120" s="132"/>
      <c r="WJ120" s="132"/>
      <c r="WK120" s="132"/>
      <c r="WL120" s="132"/>
      <c r="WM120" s="132"/>
      <c r="WN120" s="132"/>
      <c r="WO120" s="132"/>
      <c r="WP120" s="132"/>
      <c r="WQ120" s="132"/>
      <c r="WR120" s="132"/>
      <c r="WS120" s="132"/>
      <c r="WT120" s="132"/>
      <c r="WU120" s="132"/>
      <c r="WV120" s="132"/>
      <c r="WW120" s="132"/>
      <c r="WX120" s="132"/>
      <c r="WY120" s="132"/>
      <c r="WZ120" s="132"/>
      <c r="XA120" s="132"/>
      <c r="XB120" s="132"/>
      <c r="XC120" s="132"/>
      <c r="XD120" s="132"/>
      <c r="XE120" s="132"/>
      <c r="XF120" s="132"/>
      <c r="XG120" s="132"/>
      <c r="XH120" s="132"/>
      <c r="XI120" s="132"/>
      <c r="XJ120" s="132"/>
      <c r="XK120" s="132"/>
      <c r="XL120" s="132"/>
      <c r="XM120" s="132"/>
      <c r="XN120" s="132"/>
      <c r="XO120" s="132"/>
      <c r="XP120" s="132"/>
      <c r="XQ120" s="132"/>
      <c r="XR120" s="132"/>
      <c r="XS120" s="132"/>
      <c r="XT120" s="132"/>
      <c r="XU120" s="132"/>
      <c r="XV120" s="132"/>
      <c r="XW120" s="132"/>
      <c r="XX120" s="132"/>
      <c r="XY120" s="132"/>
      <c r="XZ120" s="132"/>
      <c r="YA120" s="132"/>
      <c r="YB120" s="132"/>
      <c r="YC120" s="132"/>
      <c r="YD120" s="132"/>
      <c r="YE120" s="132"/>
      <c r="YF120" s="132"/>
      <c r="YG120" s="132"/>
      <c r="YH120" s="132"/>
      <c r="YI120" s="132"/>
      <c r="YJ120" s="132"/>
      <c r="YK120" s="132"/>
      <c r="YL120" s="132"/>
      <c r="YM120" s="132"/>
      <c r="YN120" s="132"/>
      <c r="YO120" s="132"/>
      <c r="YP120" s="132"/>
      <c r="YQ120" s="132"/>
      <c r="YR120" s="132"/>
      <c r="YS120" s="132"/>
      <c r="YT120" s="132"/>
      <c r="YU120" s="132"/>
      <c r="YV120" s="132"/>
      <c r="YW120" s="132"/>
      <c r="YX120" s="132"/>
      <c r="YY120" s="132"/>
      <c r="YZ120" s="132"/>
      <c r="ZA120" s="132"/>
      <c r="ZB120" s="132"/>
      <c r="ZC120" s="132"/>
      <c r="ZD120" s="132"/>
      <c r="ZE120" s="132"/>
      <c r="ZF120" s="132"/>
      <c r="ZG120" s="132"/>
      <c r="ZH120" s="132"/>
      <c r="ZI120" s="132"/>
      <c r="ZJ120" s="132"/>
      <c r="ZK120" s="132"/>
      <c r="ZL120" s="132"/>
      <c r="ZM120" s="132"/>
      <c r="ZN120" s="132"/>
      <c r="ZO120" s="132"/>
      <c r="ZP120" s="132"/>
      <c r="ZQ120" s="132"/>
      <c r="ZR120" s="132"/>
      <c r="ZS120" s="132"/>
      <c r="ZT120" s="132"/>
      <c r="ZU120" s="132"/>
      <c r="ZV120" s="132"/>
      <c r="ZW120" s="132"/>
      <c r="ZX120" s="132"/>
      <c r="ZY120" s="132"/>
      <c r="ZZ120" s="132"/>
      <c r="AAA120" s="132"/>
      <c r="AAB120" s="132"/>
      <c r="AAC120" s="132"/>
      <c r="AAD120" s="132"/>
      <c r="AAE120" s="132"/>
      <c r="AAF120" s="132"/>
      <c r="AAG120" s="132"/>
      <c r="AAH120" s="132"/>
      <c r="AAI120" s="132"/>
      <c r="AAJ120" s="132"/>
      <c r="AAK120" s="132"/>
      <c r="AAL120" s="132"/>
      <c r="AAM120" s="132"/>
      <c r="AAN120" s="132"/>
      <c r="AAO120" s="132"/>
      <c r="AAP120" s="132"/>
      <c r="AAQ120" s="132"/>
      <c r="AAR120" s="132"/>
      <c r="AAS120" s="132"/>
      <c r="AAT120" s="132"/>
      <c r="AAU120" s="132"/>
      <c r="AAV120" s="132"/>
      <c r="AAW120" s="132"/>
      <c r="AAX120" s="132"/>
      <c r="AAY120" s="132"/>
      <c r="AAZ120" s="132"/>
      <c r="ABA120" s="132"/>
      <c r="ABB120" s="132"/>
      <c r="ABC120" s="132"/>
      <c r="ABD120" s="132"/>
      <c r="ABE120" s="132"/>
      <c r="ABF120" s="132"/>
      <c r="ABG120" s="132"/>
      <c r="ABH120" s="132"/>
      <c r="ABI120" s="132"/>
      <c r="ABJ120" s="132"/>
      <c r="ABK120" s="132"/>
      <c r="ABL120" s="132"/>
      <c r="ABM120" s="132"/>
      <c r="ABN120" s="132"/>
      <c r="ABO120" s="132"/>
      <c r="ABP120" s="132"/>
      <c r="ABQ120" s="132"/>
      <c r="ABR120" s="132"/>
      <c r="ABS120" s="132"/>
      <c r="ABT120" s="132"/>
      <c r="ABU120" s="132"/>
      <c r="ABV120" s="132"/>
      <c r="ABW120" s="132"/>
      <c r="ABX120" s="132"/>
      <c r="ABY120" s="132"/>
      <c r="ABZ120" s="132"/>
      <c r="ACA120" s="132"/>
      <c r="ACB120" s="132"/>
      <c r="ACC120" s="132"/>
      <c r="ACD120" s="132"/>
      <c r="ACE120" s="132"/>
      <c r="ACF120" s="132"/>
      <c r="ACG120" s="132"/>
      <c r="ACH120" s="132"/>
      <c r="ACI120" s="132"/>
      <c r="ACJ120" s="132"/>
      <c r="ACK120" s="132"/>
      <c r="ACL120" s="132"/>
      <c r="ACM120" s="132"/>
      <c r="ACN120" s="132"/>
      <c r="ACO120" s="132"/>
      <c r="ACP120" s="132"/>
      <c r="ACQ120" s="132"/>
      <c r="ACR120" s="132"/>
      <c r="ACS120" s="132"/>
      <c r="ACT120" s="132"/>
      <c r="ACU120" s="132"/>
      <c r="ACV120" s="132"/>
      <c r="ACW120" s="132"/>
      <c r="ACX120" s="132"/>
      <c r="ACY120" s="132"/>
      <c r="ACZ120" s="132"/>
      <c r="ADA120" s="132"/>
      <c r="ADB120" s="132"/>
      <c r="ADC120" s="132"/>
      <c r="ADD120" s="132"/>
      <c r="ADE120" s="132"/>
      <c r="ADF120" s="132"/>
      <c r="ADG120" s="132"/>
      <c r="ADH120" s="132"/>
      <c r="ADI120" s="132"/>
      <c r="ADJ120" s="132"/>
      <c r="ADK120" s="132"/>
      <c r="ADL120" s="132"/>
      <c r="ADM120" s="132"/>
      <c r="ADN120" s="132"/>
      <c r="ADO120" s="132"/>
      <c r="ADP120" s="132"/>
      <c r="ADQ120" s="132"/>
      <c r="ADR120" s="132"/>
      <c r="ADS120" s="132"/>
      <c r="ADT120" s="132"/>
      <c r="ADU120" s="132"/>
      <c r="ADV120" s="132"/>
      <c r="ADW120" s="132"/>
      <c r="ADX120" s="132"/>
      <c r="ADY120" s="132"/>
      <c r="ADZ120" s="132"/>
      <c r="AEA120" s="132"/>
      <c r="AEB120" s="132"/>
      <c r="AEC120" s="132"/>
      <c r="AED120" s="132"/>
      <c r="AEE120" s="132"/>
      <c r="AEF120" s="132"/>
      <c r="AEG120" s="132"/>
      <c r="AEH120" s="132"/>
      <c r="AEI120" s="132"/>
      <c r="AEJ120" s="132"/>
      <c r="AEK120" s="132"/>
      <c r="AEL120" s="132"/>
      <c r="AEM120" s="132"/>
      <c r="AEN120" s="132"/>
      <c r="AEO120" s="132"/>
      <c r="AEP120" s="132"/>
      <c r="AEQ120" s="132"/>
      <c r="AER120" s="132"/>
      <c r="AES120" s="132"/>
      <c r="AET120" s="132"/>
      <c r="AEU120" s="132"/>
      <c r="AEV120" s="132"/>
      <c r="AEW120" s="132"/>
      <c r="AEX120" s="132"/>
      <c r="AEY120" s="132"/>
      <c r="AEZ120" s="132"/>
      <c r="AFA120" s="132"/>
      <c r="AFB120" s="132"/>
      <c r="AFC120" s="132"/>
      <c r="AFD120" s="132"/>
      <c r="AFE120" s="132"/>
      <c r="AFF120" s="132"/>
      <c r="AFG120" s="132"/>
      <c r="AFH120" s="132"/>
      <c r="AFI120" s="132"/>
      <c r="AFJ120" s="132"/>
      <c r="AFK120" s="132"/>
      <c r="AFL120" s="132"/>
      <c r="AFM120" s="132"/>
      <c r="AFN120" s="132"/>
      <c r="AFO120" s="132"/>
      <c r="AFP120" s="132"/>
      <c r="AFQ120" s="132"/>
      <c r="AFR120" s="132"/>
      <c r="AFS120" s="132"/>
      <c r="AFT120" s="132"/>
      <c r="AFU120" s="132"/>
      <c r="AFV120" s="132"/>
      <c r="AFW120" s="132"/>
      <c r="AFX120" s="132"/>
      <c r="AFY120" s="132"/>
      <c r="AFZ120" s="132"/>
      <c r="AGA120" s="132"/>
      <c r="AGB120" s="132"/>
      <c r="AGC120" s="132"/>
      <c r="AGD120" s="132"/>
      <c r="AGE120" s="132"/>
      <c r="AGF120" s="132"/>
      <c r="AGG120" s="132"/>
      <c r="AGH120" s="132"/>
      <c r="AGI120" s="132"/>
      <c r="AGJ120" s="132"/>
      <c r="AGK120" s="132"/>
      <c r="AGL120" s="132"/>
      <c r="AGM120" s="132"/>
      <c r="AGN120" s="132"/>
      <c r="AGO120" s="132"/>
      <c r="AGP120" s="132"/>
      <c r="AGQ120" s="132"/>
      <c r="AGR120" s="132"/>
      <c r="AGS120" s="132"/>
      <c r="AGT120" s="132"/>
      <c r="AGU120" s="132"/>
      <c r="AGV120" s="132"/>
      <c r="AGW120" s="132"/>
      <c r="AGX120" s="132"/>
      <c r="AGY120" s="132"/>
      <c r="AGZ120" s="132"/>
      <c r="AHA120" s="132"/>
      <c r="AHB120" s="132"/>
      <c r="AHC120" s="132"/>
      <c r="AHD120" s="132"/>
      <c r="AHE120" s="132"/>
      <c r="AHF120" s="132"/>
      <c r="AHG120" s="132"/>
      <c r="AHH120" s="132"/>
      <c r="AHI120" s="132"/>
      <c r="AHJ120" s="132"/>
      <c r="AHK120" s="132"/>
      <c r="AHL120" s="132"/>
      <c r="AHM120" s="132"/>
      <c r="AHN120" s="132"/>
      <c r="AHO120" s="132"/>
      <c r="AHP120" s="132"/>
      <c r="AHQ120" s="132"/>
      <c r="AHR120" s="132"/>
      <c r="AHS120" s="132"/>
      <c r="AHT120" s="132"/>
      <c r="AHU120" s="132"/>
      <c r="AHV120" s="132"/>
      <c r="AHW120" s="132"/>
      <c r="AHX120" s="132"/>
      <c r="AHY120" s="132"/>
      <c r="AHZ120" s="132"/>
      <c r="AIA120" s="132"/>
      <c r="AIB120" s="132"/>
      <c r="AIC120" s="132"/>
      <c r="AID120" s="132"/>
      <c r="AIE120" s="132"/>
      <c r="AIF120" s="132"/>
      <c r="AIG120" s="132"/>
      <c r="AIH120" s="132"/>
      <c r="AII120" s="132"/>
      <c r="AIJ120" s="132"/>
      <c r="AIK120" s="132"/>
      <c r="AIL120" s="132"/>
      <c r="AIM120" s="132"/>
      <c r="AIN120" s="132"/>
      <c r="AIO120" s="132"/>
      <c r="AIP120" s="132"/>
      <c r="AIQ120" s="132"/>
      <c r="AIR120" s="132"/>
      <c r="AIS120" s="132"/>
      <c r="AIT120" s="132"/>
      <c r="AIU120" s="132"/>
      <c r="AIV120" s="132"/>
      <c r="AIW120" s="132"/>
      <c r="AIX120" s="132"/>
      <c r="AIY120" s="132"/>
      <c r="AIZ120" s="132"/>
      <c r="AJA120" s="132"/>
      <c r="AJB120" s="132"/>
      <c r="AJC120" s="132"/>
      <c r="AJD120" s="132"/>
      <c r="AJE120" s="132"/>
      <c r="AJF120" s="132"/>
      <c r="AJG120" s="132"/>
      <c r="AJH120" s="132"/>
      <c r="AJI120" s="132"/>
      <c r="AJJ120" s="132"/>
      <c r="AJK120" s="132"/>
      <c r="AJL120" s="132"/>
      <c r="AJM120" s="132"/>
      <c r="AJN120" s="132"/>
      <c r="AJO120" s="132"/>
      <c r="AJP120" s="132"/>
      <c r="AJQ120" s="132"/>
      <c r="AJR120" s="132"/>
      <c r="AJS120" s="132"/>
      <c r="AJT120" s="132"/>
      <c r="AJU120" s="132"/>
      <c r="AJV120" s="132"/>
      <c r="AJW120" s="132"/>
      <c r="AJX120" s="132"/>
      <c r="AJY120" s="132"/>
      <c r="AJZ120" s="132"/>
      <c r="AKA120" s="132"/>
      <c r="AKB120" s="132"/>
      <c r="AKC120" s="132"/>
      <c r="AKD120" s="132"/>
      <c r="AKE120" s="132"/>
      <c r="AKF120" s="132"/>
      <c r="AKG120" s="132"/>
      <c r="AKH120" s="132"/>
      <c r="AKI120" s="132"/>
      <c r="AKJ120" s="132"/>
      <c r="AKK120" s="132"/>
      <c r="AKL120" s="132"/>
      <c r="AKM120" s="132"/>
      <c r="AKN120" s="132"/>
      <c r="AKO120" s="132"/>
      <c r="AKP120" s="132"/>
      <c r="AKQ120" s="132"/>
      <c r="AKR120" s="132"/>
      <c r="AKS120" s="132"/>
      <c r="AKT120" s="132"/>
      <c r="AKU120" s="132"/>
      <c r="AKV120" s="132"/>
      <c r="AKW120" s="132"/>
      <c r="AKX120" s="132"/>
      <c r="AKY120" s="132"/>
      <c r="AKZ120" s="132"/>
      <c r="ALA120" s="132"/>
      <c r="ALB120" s="132"/>
      <c r="ALC120" s="132"/>
      <c r="ALD120" s="132"/>
      <c r="ALE120" s="132"/>
      <c r="ALF120" s="132"/>
      <c r="ALG120" s="132"/>
      <c r="ALH120" s="132"/>
      <c r="ALI120" s="132"/>
      <c r="ALJ120" s="132"/>
      <c r="ALK120" s="132"/>
      <c r="ALL120" s="132"/>
      <c r="ALM120" s="132"/>
      <c r="ALN120" s="132"/>
      <c r="ALO120" s="132"/>
      <c r="ALP120" s="132"/>
      <c r="ALQ120" s="132"/>
      <c r="ALR120" s="132"/>
      <c r="ALS120" s="132"/>
      <c r="ALT120" s="132"/>
      <c r="ALU120" s="132"/>
      <c r="ALV120" s="132"/>
      <c r="ALW120" s="132"/>
      <c r="ALX120" s="132"/>
      <c r="ALY120" s="132"/>
      <c r="ALZ120" s="132"/>
      <c r="AMA120" s="132"/>
      <c r="AMB120" s="132"/>
      <c r="AMC120" s="132"/>
      <c r="AMD120" s="132"/>
      <c r="AME120" s="132"/>
      <c r="AMF120" s="132"/>
      <c r="AMG120" s="132"/>
      <c r="AMH120" s="132"/>
      <c r="AMI120" s="132"/>
      <c r="AMJ120" s="132"/>
      <c r="AMK120" s="132"/>
    </row>
    <row r="121" spans="1:1025" s="159" customFormat="1" ht="24.75" customHeight="1">
      <c r="A121" s="189" t="s">
        <v>184</v>
      </c>
      <c r="B121" s="154" t="s">
        <v>140</v>
      </c>
      <c r="C121" s="155" t="s">
        <v>85</v>
      </c>
      <c r="D121" s="156">
        <v>1</v>
      </c>
      <c r="E121" s="157">
        <v>77.66</v>
      </c>
      <c r="F121" s="157"/>
      <c r="G121" s="157"/>
      <c r="H121" s="157"/>
      <c r="I121" s="158"/>
      <c r="J121" s="158"/>
      <c r="K121" s="158"/>
      <c r="L121" s="158"/>
      <c r="M121" s="158"/>
      <c r="N121" s="158"/>
      <c r="O121" s="158"/>
      <c r="P121" s="158"/>
      <c r="Q121" s="158"/>
      <c r="R121" s="158"/>
      <c r="S121" s="158"/>
      <c r="T121" s="158"/>
      <c r="U121" s="158"/>
      <c r="V121" s="158"/>
      <c r="W121" s="158"/>
      <c r="X121" s="158"/>
      <c r="Y121" s="158"/>
      <c r="Z121" s="158"/>
      <c r="AA121" s="158"/>
      <c r="AB121" s="158"/>
      <c r="AC121" s="158"/>
      <c r="AD121" s="158"/>
      <c r="AE121" s="158"/>
      <c r="AF121" s="158"/>
      <c r="AG121" s="158"/>
      <c r="AH121" s="158"/>
      <c r="AI121" s="158"/>
      <c r="AJ121" s="158"/>
      <c r="AK121" s="158"/>
      <c r="AL121" s="158"/>
      <c r="AM121" s="158"/>
      <c r="AN121" s="158"/>
      <c r="AO121" s="158"/>
      <c r="AP121" s="158"/>
      <c r="AQ121" s="158"/>
      <c r="AR121" s="158"/>
      <c r="AS121" s="158"/>
      <c r="AT121" s="158"/>
      <c r="AU121" s="158"/>
      <c r="AV121" s="158"/>
      <c r="AW121" s="158"/>
      <c r="AX121" s="158"/>
      <c r="AY121" s="158"/>
      <c r="AZ121" s="158"/>
      <c r="BA121" s="158"/>
      <c r="BB121" s="158"/>
      <c r="BC121" s="158"/>
      <c r="BD121" s="158"/>
      <c r="BE121" s="158"/>
      <c r="BF121" s="158"/>
      <c r="BG121" s="158"/>
      <c r="BH121" s="158"/>
      <c r="BI121" s="158"/>
      <c r="BJ121" s="158"/>
      <c r="BK121" s="158"/>
      <c r="BL121" s="158"/>
      <c r="BM121" s="158"/>
      <c r="BN121" s="158"/>
      <c r="BO121" s="158"/>
      <c r="BP121" s="158"/>
      <c r="BQ121" s="158"/>
      <c r="BR121" s="158"/>
      <c r="BS121" s="158"/>
      <c r="BT121" s="158"/>
      <c r="BU121" s="158"/>
      <c r="BV121" s="158"/>
      <c r="BW121" s="158"/>
      <c r="BX121" s="158"/>
      <c r="BY121" s="158"/>
      <c r="BZ121" s="158"/>
      <c r="CA121" s="158"/>
      <c r="CB121" s="158"/>
      <c r="CC121" s="158"/>
      <c r="CD121" s="158"/>
      <c r="CE121" s="158"/>
      <c r="CF121" s="158"/>
      <c r="CG121" s="158"/>
      <c r="CH121" s="158"/>
      <c r="CI121" s="158"/>
      <c r="CJ121" s="158"/>
      <c r="CK121" s="158"/>
      <c r="CL121" s="158"/>
      <c r="CM121" s="158"/>
      <c r="CN121" s="158"/>
      <c r="CO121" s="158"/>
      <c r="CP121" s="158"/>
      <c r="CQ121" s="158"/>
      <c r="CR121" s="158"/>
      <c r="CS121" s="158"/>
      <c r="CT121" s="158"/>
      <c r="CU121" s="158"/>
      <c r="CV121" s="158"/>
      <c r="CW121" s="158"/>
      <c r="CX121" s="158"/>
      <c r="CY121" s="158"/>
      <c r="CZ121" s="158"/>
      <c r="DA121" s="158"/>
      <c r="DB121" s="158"/>
      <c r="DC121" s="158"/>
      <c r="DD121" s="158"/>
      <c r="DE121" s="158"/>
      <c r="DF121" s="158"/>
      <c r="DG121" s="158"/>
      <c r="DH121" s="158"/>
      <c r="DI121" s="158"/>
      <c r="DJ121" s="158"/>
      <c r="DK121" s="158"/>
      <c r="DL121" s="158"/>
      <c r="DM121" s="158"/>
      <c r="DN121" s="158"/>
      <c r="DO121" s="158"/>
      <c r="DP121" s="158"/>
      <c r="DQ121" s="158"/>
      <c r="DR121" s="158"/>
      <c r="DS121" s="158"/>
      <c r="DT121" s="158"/>
      <c r="DU121" s="158"/>
      <c r="DV121" s="158"/>
      <c r="DW121" s="158"/>
      <c r="DX121" s="158"/>
      <c r="DY121" s="158"/>
      <c r="DZ121" s="158"/>
      <c r="EA121" s="158"/>
      <c r="EB121" s="158"/>
      <c r="EC121" s="158"/>
      <c r="ED121" s="158"/>
      <c r="EE121" s="158"/>
      <c r="EF121" s="158"/>
      <c r="EG121" s="158"/>
      <c r="EH121" s="158"/>
      <c r="EI121" s="158"/>
      <c r="EJ121" s="158"/>
      <c r="EK121" s="158"/>
      <c r="EL121" s="158"/>
      <c r="EM121" s="158"/>
      <c r="EN121" s="158"/>
      <c r="EO121" s="158"/>
      <c r="EP121" s="158"/>
      <c r="EQ121" s="158"/>
      <c r="ER121" s="158"/>
      <c r="ES121" s="158"/>
      <c r="ET121" s="158"/>
      <c r="EU121" s="158"/>
      <c r="EV121" s="158"/>
      <c r="EW121" s="158"/>
      <c r="EX121" s="158"/>
      <c r="EY121" s="158"/>
      <c r="EZ121" s="158"/>
      <c r="FA121" s="158"/>
      <c r="FB121" s="158"/>
      <c r="FC121" s="158"/>
      <c r="FD121" s="158"/>
      <c r="FE121" s="158"/>
      <c r="FF121" s="158"/>
      <c r="FG121" s="158"/>
      <c r="FH121" s="158"/>
      <c r="FI121" s="158"/>
      <c r="FJ121" s="158"/>
      <c r="FK121" s="158"/>
      <c r="FL121" s="158"/>
      <c r="FM121" s="158"/>
      <c r="FN121" s="158"/>
      <c r="FO121" s="158"/>
      <c r="FP121" s="158"/>
      <c r="FQ121" s="158"/>
      <c r="FR121" s="158"/>
      <c r="FS121" s="158"/>
      <c r="FT121" s="158"/>
      <c r="FU121" s="158"/>
      <c r="FV121" s="158"/>
      <c r="FW121" s="158"/>
      <c r="FX121" s="158"/>
      <c r="FY121" s="158"/>
      <c r="FZ121" s="158"/>
      <c r="GA121" s="158"/>
      <c r="GB121" s="158"/>
      <c r="GC121" s="158"/>
      <c r="GD121" s="158"/>
      <c r="GE121" s="158"/>
      <c r="GF121" s="158"/>
      <c r="GG121" s="158"/>
      <c r="GH121" s="158"/>
      <c r="GI121" s="158"/>
      <c r="GJ121" s="158"/>
      <c r="GK121" s="158"/>
      <c r="GL121" s="158"/>
      <c r="GM121" s="158"/>
      <c r="GN121" s="158"/>
      <c r="GO121" s="158"/>
      <c r="GP121" s="158"/>
      <c r="GQ121" s="158"/>
      <c r="GR121" s="158"/>
      <c r="GS121" s="158"/>
      <c r="GT121" s="158"/>
      <c r="GU121" s="158"/>
      <c r="GV121" s="158"/>
      <c r="GW121" s="158"/>
      <c r="GX121" s="158"/>
      <c r="GY121" s="158"/>
      <c r="GZ121" s="158"/>
      <c r="HA121" s="158"/>
      <c r="HB121" s="158"/>
      <c r="HC121" s="158"/>
      <c r="HD121" s="158"/>
      <c r="HE121" s="158"/>
      <c r="HF121" s="158"/>
      <c r="HG121" s="158"/>
      <c r="HH121" s="158"/>
      <c r="HI121" s="158"/>
      <c r="HJ121" s="158"/>
      <c r="HK121" s="158"/>
      <c r="HL121" s="158"/>
      <c r="HM121" s="158"/>
      <c r="HN121" s="158"/>
      <c r="HO121" s="158"/>
      <c r="HP121" s="158"/>
      <c r="HQ121" s="158"/>
      <c r="HR121" s="158"/>
      <c r="HS121" s="158"/>
      <c r="HT121" s="158"/>
      <c r="HU121" s="158"/>
      <c r="HV121" s="158"/>
      <c r="HW121" s="158"/>
      <c r="HX121" s="158"/>
      <c r="HY121" s="158"/>
      <c r="HZ121" s="158"/>
      <c r="IA121" s="158"/>
      <c r="IB121" s="158"/>
      <c r="IC121" s="158"/>
      <c r="ID121" s="158"/>
      <c r="IE121" s="158"/>
      <c r="IF121" s="158"/>
      <c r="IG121" s="158"/>
      <c r="IH121" s="158"/>
      <c r="II121" s="158"/>
      <c r="IJ121" s="158"/>
      <c r="IK121" s="158"/>
      <c r="IL121" s="158"/>
      <c r="IM121" s="158"/>
      <c r="IN121" s="158"/>
      <c r="IO121" s="158"/>
      <c r="IP121" s="158"/>
      <c r="IQ121" s="158"/>
      <c r="IR121" s="158"/>
      <c r="IS121" s="158"/>
      <c r="IT121" s="158"/>
      <c r="IU121" s="158"/>
      <c r="IV121" s="158"/>
      <c r="IW121" s="158"/>
      <c r="IX121" s="158"/>
      <c r="IY121" s="158"/>
      <c r="IZ121" s="158"/>
      <c r="JA121" s="158"/>
      <c r="JB121" s="158"/>
      <c r="JC121" s="158"/>
      <c r="JD121" s="158"/>
      <c r="JE121" s="158"/>
      <c r="JF121" s="158"/>
      <c r="JG121" s="158"/>
      <c r="JH121" s="158"/>
      <c r="JI121" s="158"/>
      <c r="JJ121" s="158"/>
      <c r="JK121" s="158"/>
      <c r="JL121" s="158"/>
      <c r="JM121" s="158"/>
      <c r="JN121" s="158"/>
      <c r="JO121" s="158"/>
      <c r="JP121" s="158"/>
      <c r="JQ121" s="158"/>
      <c r="JR121" s="158"/>
      <c r="JS121" s="158"/>
      <c r="JT121" s="158"/>
      <c r="JU121" s="158"/>
      <c r="JV121" s="158"/>
      <c r="JW121" s="158"/>
      <c r="JX121" s="158"/>
      <c r="JY121" s="158"/>
      <c r="JZ121" s="158"/>
      <c r="KA121" s="158"/>
      <c r="KB121" s="158"/>
      <c r="KC121" s="158"/>
      <c r="KD121" s="158"/>
      <c r="KE121" s="158"/>
      <c r="KF121" s="158"/>
      <c r="KG121" s="158"/>
      <c r="KH121" s="158"/>
      <c r="KI121" s="158"/>
      <c r="KJ121" s="158"/>
      <c r="KK121" s="158"/>
      <c r="KL121" s="158"/>
      <c r="KM121" s="158"/>
      <c r="KN121" s="158"/>
      <c r="KO121" s="158"/>
      <c r="KP121" s="158"/>
      <c r="KQ121" s="158"/>
      <c r="KR121" s="158"/>
      <c r="KS121" s="158"/>
      <c r="KT121" s="158"/>
      <c r="KU121" s="158"/>
      <c r="KV121" s="158"/>
      <c r="KW121" s="158"/>
      <c r="KX121" s="158"/>
      <c r="KY121" s="158"/>
      <c r="KZ121" s="158"/>
      <c r="LA121" s="158"/>
      <c r="LB121" s="158"/>
      <c r="LC121" s="158"/>
      <c r="LD121" s="158"/>
      <c r="LE121" s="158"/>
      <c r="LF121" s="158"/>
      <c r="LG121" s="158"/>
      <c r="LH121" s="158"/>
      <c r="LI121" s="158"/>
      <c r="LJ121" s="158"/>
      <c r="LK121" s="158"/>
      <c r="LL121" s="158"/>
      <c r="LM121" s="158"/>
      <c r="LN121" s="158"/>
      <c r="LO121" s="158"/>
      <c r="LP121" s="158"/>
      <c r="LQ121" s="158"/>
      <c r="LR121" s="158"/>
      <c r="LS121" s="158"/>
      <c r="LT121" s="158"/>
      <c r="LU121" s="158"/>
      <c r="LV121" s="158"/>
      <c r="LW121" s="158"/>
      <c r="LX121" s="158"/>
      <c r="LY121" s="158"/>
      <c r="LZ121" s="158"/>
      <c r="MA121" s="158"/>
      <c r="MB121" s="158"/>
      <c r="MC121" s="158"/>
      <c r="MD121" s="158"/>
      <c r="ME121" s="158"/>
      <c r="MF121" s="158"/>
      <c r="MG121" s="158"/>
      <c r="MH121" s="158"/>
      <c r="MI121" s="158"/>
      <c r="MJ121" s="158"/>
      <c r="MK121" s="158"/>
      <c r="ML121" s="158"/>
      <c r="MM121" s="158"/>
      <c r="MN121" s="158"/>
      <c r="MO121" s="158"/>
      <c r="MP121" s="158"/>
      <c r="MQ121" s="158"/>
      <c r="MR121" s="158"/>
      <c r="MS121" s="158"/>
      <c r="MT121" s="158"/>
      <c r="MU121" s="158"/>
      <c r="MV121" s="158"/>
      <c r="MW121" s="158"/>
      <c r="MX121" s="158"/>
      <c r="MY121" s="158"/>
      <c r="MZ121" s="158"/>
      <c r="NA121" s="158"/>
      <c r="NB121" s="158"/>
      <c r="NC121" s="158"/>
      <c r="ND121" s="158"/>
      <c r="NE121" s="158"/>
      <c r="NF121" s="158"/>
      <c r="NG121" s="158"/>
      <c r="NH121" s="158"/>
      <c r="NI121" s="158"/>
      <c r="NJ121" s="158"/>
      <c r="NK121" s="158"/>
      <c r="NL121" s="158"/>
      <c r="NM121" s="158"/>
      <c r="NN121" s="158"/>
      <c r="NO121" s="158"/>
      <c r="NP121" s="158"/>
      <c r="NQ121" s="158"/>
      <c r="NR121" s="158"/>
      <c r="NS121" s="158"/>
      <c r="NT121" s="158"/>
      <c r="NU121" s="158"/>
      <c r="NV121" s="158"/>
      <c r="NW121" s="158"/>
      <c r="NX121" s="158"/>
      <c r="NY121" s="158"/>
      <c r="NZ121" s="158"/>
      <c r="OA121" s="158"/>
      <c r="OB121" s="158"/>
      <c r="OC121" s="158"/>
      <c r="OD121" s="158"/>
      <c r="OE121" s="158"/>
      <c r="OF121" s="158"/>
      <c r="OG121" s="158"/>
      <c r="OH121" s="158"/>
      <c r="OI121" s="158"/>
      <c r="OJ121" s="158"/>
      <c r="OK121" s="158"/>
      <c r="OL121" s="158"/>
      <c r="OM121" s="158"/>
      <c r="ON121" s="158"/>
      <c r="OO121" s="158"/>
      <c r="OP121" s="158"/>
      <c r="OQ121" s="158"/>
      <c r="OR121" s="158"/>
      <c r="OS121" s="158"/>
      <c r="OT121" s="158"/>
      <c r="OU121" s="158"/>
      <c r="OV121" s="158"/>
      <c r="OW121" s="158"/>
      <c r="OX121" s="158"/>
      <c r="OY121" s="158"/>
      <c r="OZ121" s="158"/>
      <c r="PA121" s="158"/>
      <c r="PB121" s="158"/>
      <c r="PC121" s="158"/>
      <c r="PD121" s="158"/>
      <c r="PE121" s="158"/>
      <c r="PF121" s="158"/>
      <c r="PG121" s="158"/>
      <c r="PH121" s="158"/>
      <c r="PI121" s="158"/>
      <c r="PJ121" s="158"/>
      <c r="PK121" s="158"/>
      <c r="PL121" s="158"/>
      <c r="PM121" s="158"/>
      <c r="PN121" s="158"/>
      <c r="PO121" s="158"/>
      <c r="PP121" s="158"/>
      <c r="PQ121" s="158"/>
      <c r="PR121" s="158"/>
      <c r="PS121" s="158"/>
      <c r="PT121" s="158"/>
      <c r="PU121" s="158"/>
      <c r="PV121" s="158"/>
      <c r="PW121" s="158"/>
      <c r="PX121" s="158"/>
      <c r="PY121" s="158"/>
      <c r="PZ121" s="158"/>
      <c r="QA121" s="158"/>
      <c r="QB121" s="158"/>
      <c r="QC121" s="158"/>
      <c r="QD121" s="158"/>
      <c r="QE121" s="158"/>
      <c r="QF121" s="158"/>
      <c r="QG121" s="158"/>
      <c r="QH121" s="158"/>
      <c r="QI121" s="158"/>
      <c r="QJ121" s="158"/>
      <c r="QK121" s="158"/>
      <c r="QL121" s="158"/>
      <c r="QM121" s="158"/>
      <c r="QN121" s="158"/>
      <c r="QO121" s="158"/>
      <c r="QP121" s="158"/>
      <c r="QQ121" s="158"/>
      <c r="QR121" s="158"/>
      <c r="QS121" s="158"/>
      <c r="QT121" s="158"/>
      <c r="QU121" s="158"/>
      <c r="QV121" s="158"/>
      <c r="QW121" s="158"/>
      <c r="QX121" s="158"/>
      <c r="QY121" s="158"/>
      <c r="QZ121" s="158"/>
      <c r="RA121" s="158"/>
      <c r="RB121" s="158"/>
      <c r="RC121" s="158"/>
      <c r="RD121" s="158"/>
      <c r="RE121" s="158"/>
      <c r="RF121" s="158"/>
      <c r="RG121" s="158"/>
      <c r="RH121" s="158"/>
      <c r="RI121" s="158"/>
      <c r="RJ121" s="158"/>
      <c r="RK121" s="158"/>
      <c r="RL121" s="158"/>
      <c r="RM121" s="158"/>
      <c r="RN121" s="158"/>
      <c r="RO121" s="158"/>
      <c r="RP121" s="158"/>
      <c r="RQ121" s="158"/>
      <c r="RR121" s="158"/>
      <c r="RS121" s="158"/>
      <c r="RT121" s="158"/>
      <c r="RU121" s="158"/>
      <c r="RV121" s="158"/>
      <c r="RW121" s="158"/>
      <c r="RX121" s="158"/>
      <c r="RY121" s="158"/>
      <c r="RZ121" s="158"/>
      <c r="SA121" s="158"/>
      <c r="SB121" s="158"/>
      <c r="SC121" s="158"/>
      <c r="SD121" s="158"/>
      <c r="SE121" s="158"/>
      <c r="SF121" s="158"/>
      <c r="SG121" s="158"/>
      <c r="SH121" s="158"/>
      <c r="SI121" s="158"/>
      <c r="SJ121" s="158"/>
      <c r="SK121" s="158"/>
      <c r="SL121" s="158"/>
      <c r="SM121" s="158"/>
      <c r="SN121" s="158"/>
      <c r="SO121" s="158"/>
      <c r="SP121" s="158"/>
      <c r="SQ121" s="158"/>
      <c r="SR121" s="158"/>
      <c r="SS121" s="158"/>
      <c r="ST121" s="158"/>
      <c r="SU121" s="158"/>
      <c r="SV121" s="158"/>
      <c r="SW121" s="158"/>
      <c r="SX121" s="158"/>
      <c r="SY121" s="158"/>
      <c r="SZ121" s="158"/>
      <c r="TA121" s="158"/>
      <c r="TB121" s="158"/>
      <c r="TC121" s="158"/>
      <c r="TD121" s="158"/>
      <c r="TE121" s="158"/>
      <c r="TF121" s="158"/>
      <c r="TG121" s="158"/>
      <c r="TH121" s="158"/>
      <c r="TI121" s="158"/>
      <c r="TJ121" s="158"/>
      <c r="TK121" s="158"/>
      <c r="TL121" s="158"/>
      <c r="TM121" s="158"/>
      <c r="TN121" s="158"/>
      <c r="TO121" s="158"/>
      <c r="TP121" s="158"/>
      <c r="TQ121" s="158"/>
      <c r="TR121" s="158"/>
      <c r="TS121" s="158"/>
      <c r="TT121" s="158"/>
      <c r="TU121" s="158"/>
      <c r="TV121" s="158"/>
      <c r="TW121" s="158"/>
      <c r="TX121" s="158"/>
      <c r="TY121" s="158"/>
      <c r="TZ121" s="158"/>
      <c r="UA121" s="158"/>
      <c r="UB121" s="158"/>
      <c r="UC121" s="158"/>
      <c r="UD121" s="158"/>
      <c r="UE121" s="158"/>
      <c r="UF121" s="158"/>
      <c r="UG121" s="158"/>
      <c r="UH121" s="158"/>
      <c r="UI121" s="158"/>
      <c r="UJ121" s="158"/>
      <c r="UK121" s="158"/>
      <c r="UL121" s="158"/>
      <c r="UM121" s="158"/>
      <c r="UN121" s="158"/>
      <c r="UO121" s="158"/>
      <c r="UP121" s="158"/>
      <c r="UQ121" s="158"/>
      <c r="UR121" s="158"/>
      <c r="US121" s="158"/>
      <c r="UT121" s="158"/>
      <c r="UU121" s="158"/>
      <c r="UV121" s="158"/>
      <c r="UW121" s="158"/>
      <c r="UX121" s="158"/>
      <c r="UY121" s="158"/>
      <c r="UZ121" s="158"/>
      <c r="VA121" s="158"/>
      <c r="VB121" s="158"/>
      <c r="VC121" s="158"/>
      <c r="VD121" s="158"/>
      <c r="VE121" s="158"/>
      <c r="VF121" s="158"/>
      <c r="VG121" s="158"/>
      <c r="VH121" s="158"/>
      <c r="VI121" s="158"/>
      <c r="VJ121" s="158"/>
      <c r="VK121" s="158"/>
      <c r="VL121" s="158"/>
      <c r="VM121" s="158"/>
      <c r="VN121" s="158"/>
      <c r="VO121" s="158"/>
      <c r="VP121" s="158"/>
      <c r="VQ121" s="158"/>
      <c r="VR121" s="158"/>
      <c r="VS121" s="158"/>
      <c r="VT121" s="158"/>
      <c r="VU121" s="158"/>
      <c r="VV121" s="158"/>
      <c r="VW121" s="158"/>
      <c r="VX121" s="158"/>
      <c r="VY121" s="158"/>
      <c r="VZ121" s="158"/>
      <c r="WA121" s="158"/>
      <c r="WB121" s="158"/>
      <c r="WC121" s="158"/>
      <c r="WD121" s="158"/>
      <c r="WE121" s="158"/>
      <c r="WF121" s="158"/>
      <c r="WG121" s="158"/>
      <c r="WH121" s="158"/>
      <c r="WI121" s="158"/>
      <c r="WJ121" s="158"/>
      <c r="WK121" s="158"/>
      <c r="WL121" s="158"/>
      <c r="WM121" s="158"/>
      <c r="WN121" s="158"/>
      <c r="WO121" s="158"/>
      <c r="WP121" s="158"/>
      <c r="WQ121" s="158"/>
      <c r="WR121" s="158"/>
      <c r="WS121" s="158"/>
      <c r="WT121" s="158"/>
      <c r="WU121" s="158"/>
      <c r="WV121" s="158"/>
      <c r="WW121" s="158"/>
      <c r="WX121" s="158"/>
      <c r="WY121" s="158"/>
      <c r="WZ121" s="158"/>
      <c r="XA121" s="158"/>
      <c r="XB121" s="158"/>
      <c r="XC121" s="158"/>
      <c r="XD121" s="158"/>
      <c r="XE121" s="158"/>
      <c r="XF121" s="158"/>
      <c r="XG121" s="158"/>
      <c r="XH121" s="158"/>
      <c r="XI121" s="158"/>
      <c r="XJ121" s="158"/>
      <c r="XK121" s="158"/>
      <c r="XL121" s="158"/>
      <c r="XM121" s="158"/>
      <c r="XN121" s="158"/>
      <c r="XO121" s="158"/>
      <c r="XP121" s="158"/>
      <c r="XQ121" s="158"/>
      <c r="XR121" s="158"/>
      <c r="XS121" s="158"/>
      <c r="XT121" s="158"/>
      <c r="XU121" s="158"/>
      <c r="XV121" s="158"/>
      <c r="XW121" s="158"/>
      <c r="XX121" s="158"/>
      <c r="XY121" s="158"/>
      <c r="XZ121" s="158"/>
      <c r="YA121" s="158"/>
      <c r="YB121" s="158"/>
      <c r="YC121" s="158"/>
      <c r="YD121" s="158"/>
      <c r="YE121" s="158"/>
      <c r="YF121" s="158"/>
      <c r="YG121" s="158"/>
      <c r="YH121" s="158"/>
      <c r="YI121" s="158"/>
      <c r="YJ121" s="158"/>
      <c r="YK121" s="158"/>
      <c r="YL121" s="158"/>
      <c r="YM121" s="158"/>
      <c r="YN121" s="158"/>
      <c r="YO121" s="158"/>
      <c r="YP121" s="158"/>
      <c r="YQ121" s="158"/>
      <c r="YR121" s="158"/>
      <c r="YS121" s="158"/>
      <c r="YT121" s="158"/>
      <c r="YU121" s="158"/>
      <c r="YV121" s="158"/>
      <c r="YW121" s="158"/>
      <c r="YX121" s="158"/>
      <c r="YY121" s="158"/>
      <c r="YZ121" s="158"/>
      <c r="ZA121" s="158"/>
      <c r="ZB121" s="158"/>
      <c r="ZC121" s="158"/>
      <c r="ZD121" s="158"/>
      <c r="ZE121" s="158"/>
      <c r="ZF121" s="158"/>
      <c r="ZG121" s="158"/>
      <c r="ZH121" s="158"/>
      <c r="ZI121" s="158"/>
      <c r="ZJ121" s="158"/>
      <c r="ZK121" s="158"/>
      <c r="ZL121" s="158"/>
      <c r="ZM121" s="158"/>
      <c r="ZN121" s="158"/>
      <c r="ZO121" s="158"/>
      <c r="ZP121" s="158"/>
      <c r="ZQ121" s="158"/>
      <c r="ZR121" s="158"/>
      <c r="ZS121" s="158"/>
      <c r="ZT121" s="158"/>
      <c r="ZU121" s="158"/>
      <c r="ZV121" s="158"/>
      <c r="ZW121" s="158"/>
      <c r="ZX121" s="158"/>
      <c r="ZY121" s="158"/>
      <c r="ZZ121" s="158"/>
      <c r="AAA121" s="158"/>
      <c r="AAB121" s="158"/>
      <c r="AAC121" s="158"/>
      <c r="AAD121" s="158"/>
      <c r="AAE121" s="158"/>
      <c r="AAF121" s="158"/>
      <c r="AAG121" s="158"/>
      <c r="AAH121" s="158"/>
      <c r="AAI121" s="158"/>
      <c r="AAJ121" s="158"/>
      <c r="AAK121" s="158"/>
      <c r="AAL121" s="158"/>
      <c r="AAM121" s="158"/>
      <c r="AAN121" s="158"/>
      <c r="AAO121" s="158"/>
      <c r="AAP121" s="158"/>
      <c r="AAQ121" s="158"/>
      <c r="AAR121" s="158"/>
      <c r="AAS121" s="158"/>
      <c r="AAT121" s="158"/>
      <c r="AAU121" s="158"/>
      <c r="AAV121" s="158"/>
      <c r="AAW121" s="158"/>
      <c r="AAX121" s="158"/>
      <c r="AAY121" s="158"/>
      <c r="AAZ121" s="158"/>
      <c r="ABA121" s="158"/>
      <c r="ABB121" s="158"/>
      <c r="ABC121" s="158"/>
      <c r="ABD121" s="158"/>
      <c r="ABE121" s="158"/>
      <c r="ABF121" s="158"/>
      <c r="ABG121" s="158"/>
      <c r="ABH121" s="158"/>
      <c r="ABI121" s="158"/>
      <c r="ABJ121" s="158"/>
      <c r="ABK121" s="158"/>
      <c r="ABL121" s="158"/>
      <c r="ABM121" s="158"/>
      <c r="ABN121" s="158"/>
      <c r="ABO121" s="158"/>
      <c r="ABP121" s="158"/>
      <c r="ABQ121" s="158"/>
      <c r="ABR121" s="158"/>
      <c r="ABS121" s="158"/>
      <c r="ABT121" s="158"/>
      <c r="ABU121" s="158"/>
      <c r="ABV121" s="158"/>
      <c r="ABW121" s="158"/>
      <c r="ABX121" s="158"/>
      <c r="ABY121" s="158"/>
      <c r="ABZ121" s="158"/>
      <c r="ACA121" s="158"/>
      <c r="ACB121" s="158"/>
      <c r="ACC121" s="158"/>
      <c r="ACD121" s="158"/>
      <c r="ACE121" s="158"/>
      <c r="ACF121" s="158"/>
      <c r="ACG121" s="158"/>
      <c r="ACH121" s="158"/>
      <c r="ACI121" s="158"/>
      <c r="ACJ121" s="158"/>
      <c r="ACK121" s="158"/>
      <c r="ACL121" s="158"/>
      <c r="ACM121" s="158"/>
      <c r="ACN121" s="158"/>
      <c r="ACO121" s="158"/>
      <c r="ACP121" s="158"/>
      <c r="ACQ121" s="158"/>
      <c r="ACR121" s="158"/>
      <c r="ACS121" s="158"/>
      <c r="ACT121" s="158"/>
      <c r="ACU121" s="158"/>
      <c r="ACV121" s="158"/>
      <c r="ACW121" s="158"/>
      <c r="ACX121" s="158"/>
      <c r="ACY121" s="158"/>
      <c r="ACZ121" s="158"/>
      <c r="ADA121" s="158"/>
      <c r="ADB121" s="158"/>
      <c r="ADC121" s="158"/>
      <c r="ADD121" s="158"/>
      <c r="ADE121" s="158"/>
      <c r="ADF121" s="158"/>
      <c r="ADG121" s="158"/>
      <c r="ADH121" s="158"/>
      <c r="ADI121" s="158"/>
      <c r="ADJ121" s="158"/>
      <c r="ADK121" s="158"/>
      <c r="ADL121" s="158"/>
      <c r="ADM121" s="158"/>
      <c r="ADN121" s="158"/>
      <c r="ADO121" s="158"/>
      <c r="ADP121" s="158"/>
      <c r="ADQ121" s="158"/>
      <c r="ADR121" s="158"/>
      <c r="ADS121" s="158"/>
      <c r="ADT121" s="158"/>
      <c r="ADU121" s="158"/>
      <c r="ADV121" s="158"/>
      <c r="ADW121" s="158"/>
      <c r="ADX121" s="158"/>
      <c r="ADY121" s="158"/>
      <c r="ADZ121" s="158"/>
      <c r="AEA121" s="158"/>
      <c r="AEB121" s="158"/>
      <c r="AEC121" s="158"/>
      <c r="AED121" s="158"/>
      <c r="AEE121" s="158"/>
      <c r="AEF121" s="158"/>
      <c r="AEG121" s="158"/>
      <c r="AEH121" s="158"/>
      <c r="AEI121" s="158"/>
      <c r="AEJ121" s="158"/>
      <c r="AEK121" s="158"/>
      <c r="AEL121" s="158"/>
      <c r="AEM121" s="158"/>
      <c r="AEN121" s="158"/>
      <c r="AEO121" s="158"/>
      <c r="AEP121" s="158"/>
      <c r="AEQ121" s="158"/>
      <c r="AER121" s="158"/>
      <c r="AES121" s="158"/>
      <c r="AET121" s="158"/>
      <c r="AEU121" s="158"/>
      <c r="AEV121" s="158"/>
      <c r="AEW121" s="158"/>
      <c r="AEX121" s="158"/>
      <c r="AEY121" s="158"/>
      <c r="AEZ121" s="158"/>
      <c r="AFA121" s="158"/>
      <c r="AFB121" s="158"/>
      <c r="AFC121" s="158"/>
      <c r="AFD121" s="158"/>
      <c r="AFE121" s="158"/>
      <c r="AFF121" s="158"/>
      <c r="AFG121" s="158"/>
      <c r="AFH121" s="158"/>
      <c r="AFI121" s="158"/>
      <c r="AFJ121" s="158"/>
      <c r="AFK121" s="158"/>
      <c r="AFL121" s="158"/>
      <c r="AFM121" s="158"/>
      <c r="AFN121" s="158"/>
      <c r="AFO121" s="158"/>
      <c r="AFP121" s="158"/>
      <c r="AFQ121" s="158"/>
      <c r="AFR121" s="158"/>
      <c r="AFS121" s="158"/>
      <c r="AFT121" s="158"/>
      <c r="AFU121" s="158"/>
      <c r="AFV121" s="158"/>
      <c r="AFW121" s="158"/>
      <c r="AFX121" s="158"/>
      <c r="AFY121" s="158"/>
      <c r="AFZ121" s="158"/>
      <c r="AGA121" s="158"/>
      <c r="AGB121" s="158"/>
      <c r="AGC121" s="158"/>
      <c r="AGD121" s="158"/>
      <c r="AGE121" s="158"/>
      <c r="AGF121" s="158"/>
      <c r="AGG121" s="158"/>
      <c r="AGH121" s="158"/>
      <c r="AGI121" s="158"/>
      <c r="AGJ121" s="158"/>
      <c r="AGK121" s="158"/>
      <c r="AGL121" s="158"/>
      <c r="AGM121" s="158"/>
      <c r="AGN121" s="158"/>
      <c r="AGO121" s="158"/>
      <c r="AGP121" s="158"/>
      <c r="AGQ121" s="158"/>
      <c r="AGR121" s="158"/>
      <c r="AGS121" s="158"/>
      <c r="AGT121" s="158"/>
      <c r="AGU121" s="158"/>
      <c r="AGV121" s="158"/>
      <c r="AGW121" s="158"/>
      <c r="AGX121" s="158"/>
      <c r="AGY121" s="158"/>
      <c r="AGZ121" s="158"/>
      <c r="AHA121" s="158"/>
      <c r="AHB121" s="158"/>
      <c r="AHC121" s="158"/>
      <c r="AHD121" s="158"/>
      <c r="AHE121" s="158"/>
      <c r="AHF121" s="158"/>
      <c r="AHG121" s="158"/>
      <c r="AHH121" s="158"/>
      <c r="AHI121" s="158"/>
      <c r="AHJ121" s="158"/>
      <c r="AHK121" s="158"/>
      <c r="AHL121" s="158"/>
      <c r="AHM121" s="158"/>
      <c r="AHN121" s="158"/>
      <c r="AHO121" s="158"/>
      <c r="AHP121" s="158"/>
      <c r="AHQ121" s="158"/>
      <c r="AHR121" s="158"/>
      <c r="AHS121" s="158"/>
      <c r="AHT121" s="158"/>
      <c r="AHU121" s="158"/>
      <c r="AHV121" s="158"/>
      <c r="AHW121" s="158"/>
      <c r="AHX121" s="158"/>
      <c r="AHY121" s="158"/>
      <c r="AHZ121" s="158"/>
      <c r="AIA121" s="158"/>
      <c r="AIB121" s="158"/>
      <c r="AIC121" s="158"/>
      <c r="AID121" s="158"/>
      <c r="AIE121" s="158"/>
      <c r="AIF121" s="158"/>
      <c r="AIG121" s="158"/>
      <c r="AIH121" s="158"/>
      <c r="AII121" s="158"/>
      <c r="AIJ121" s="158"/>
      <c r="AIK121" s="158"/>
      <c r="AIL121" s="158"/>
      <c r="AIM121" s="158"/>
      <c r="AIN121" s="158"/>
      <c r="AIO121" s="158"/>
      <c r="AIP121" s="158"/>
      <c r="AIQ121" s="158"/>
      <c r="AIR121" s="158"/>
      <c r="AIS121" s="158"/>
      <c r="AIT121" s="158"/>
      <c r="AIU121" s="158"/>
      <c r="AIV121" s="158"/>
      <c r="AIW121" s="158"/>
      <c r="AIX121" s="158"/>
      <c r="AIY121" s="158"/>
      <c r="AIZ121" s="158"/>
      <c r="AJA121" s="158"/>
      <c r="AJB121" s="158"/>
      <c r="AJC121" s="158"/>
      <c r="AJD121" s="158"/>
      <c r="AJE121" s="158"/>
      <c r="AJF121" s="158"/>
      <c r="AJG121" s="158"/>
      <c r="AJH121" s="158"/>
      <c r="AJI121" s="158"/>
      <c r="AJJ121" s="158"/>
      <c r="AJK121" s="158"/>
      <c r="AJL121" s="158"/>
      <c r="AJM121" s="158"/>
      <c r="AJN121" s="158"/>
      <c r="AJO121" s="158"/>
      <c r="AJP121" s="158"/>
      <c r="AJQ121" s="158"/>
      <c r="AJR121" s="158"/>
      <c r="AJS121" s="158"/>
      <c r="AJT121" s="158"/>
      <c r="AJU121" s="158"/>
      <c r="AJV121" s="158"/>
      <c r="AJW121" s="158"/>
      <c r="AJX121" s="158"/>
      <c r="AJY121" s="158"/>
      <c r="AJZ121" s="158"/>
      <c r="AKA121" s="158"/>
      <c r="AKB121" s="158"/>
      <c r="AKC121" s="158"/>
      <c r="AKD121" s="158"/>
      <c r="AKE121" s="158"/>
      <c r="AKF121" s="158"/>
      <c r="AKG121" s="158"/>
      <c r="AKH121" s="158"/>
      <c r="AKI121" s="158"/>
      <c r="AKJ121" s="158"/>
      <c r="AKK121" s="158"/>
      <c r="AKL121" s="158"/>
      <c r="AKM121" s="158"/>
      <c r="AKN121" s="158"/>
      <c r="AKO121" s="158"/>
      <c r="AKP121" s="158"/>
      <c r="AKQ121" s="158"/>
      <c r="AKR121" s="158"/>
      <c r="AKS121" s="158"/>
      <c r="AKT121" s="158"/>
      <c r="AKU121" s="158"/>
      <c r="AKV121" s="158"/>
      <c r="AKW121" s="158"/>
      <c r="AKX121" s="158"/>
      <c r="AKY121" s="158"/>
      <c r="AKZ121" s="158"/>
      <c r="ALA121" s="158"/>
      <c r="ALB121" s="158"/>
      <c r="ALC121" s="158"/>
      <c r="ALD121" s="158"/>
      <c r="ALE121" s="158"/>
      <c r="ALF121" s="158"/>
      <c r="ALG121" s="158"/>
      <c r="ALH121" s="158"/>
      <c r="ALI121" s="158"/>
      <c r="ALJ121" s="158"/>
      <c r="ALK121" s="158"/>
      <c r="ALL121" s="158"/>
      <c r="ALM121" s="158"/>
      <c r="ALN121" s="158"/>
      <c r="ALO121" s="158"/>
      <c r="ALP121" s="158"/>
      <c r="ALQ121" s="158"/>
      <c r="ALR121" s="158"/>
      <c r="ALS121" s="158"/>
      <c r="ALT121" s="158"/>
      <c r="ALU121" s="158"/>
      <c r="ALV121" s="158"/>
      <c r="ALW121" s="158"/>
      <c r="ALX121" s="158"/>
      <c r="ALY121" s="158"/>
      <c r="ALZ121" s="158"/>
      <c r="AMA121" s="158"/>
      <c r="AMB121" s="158"/>
      <c r="AMC121" s="158"/>
      <c r="AMD121" s="158"/>
      <c r="AME121" s="158"/>
      <c r="AMF121" s="158"/>
      <c r="AMG121" s="158"/>
      <c r="AMH121" s="158"/>
      <c r="AMI121" s="158"/>
      <c r="AMJ121" s="158"/>
      <c r="AMK121" s="158"/>
    </row>
    <row r="122" spans="1:1025" s="159" customFormat="1" ht="24.75" customHeight="1">
      <c r="A122" s="189" t="s">
        <v>150</v>
      </c>
      <c r="B122" s="154" t="s">
        <v>141</v>
      </c>
      <c r="C122" s="155" t="s">
        <v>85</v>
      </c>
      <c r="D122" s="156">
        <v>2</v>
      </c>
      <c r="E122" s="192">
        <v>38.67</v>
      </c>
      <c r="F122" s="157"/>
      <c r="G122" s="157"/>
      <c r="H122" s="157"/>
      <c r="I122" s="158"/>
      <c r="J122" s="158"/>
      <c r="K122" s="158"/>
      <c r="L122" s="158"/>
      <c r="M122" s="158"/>
      <c r="N122" s="158"/>
      <c r="O122" s="158"/>
      <c r="P122" s="158"/>
      <c r="Q122" s="158"/>
      <c r="R122" s="158"/>
      <c r="S122" s="158"/>
      <c r="T122" s="158"/>
      <c r="U122" s="158"/>
      <c r="V122" s="158"/>
      <c r="W122" s="158"/>
      <c r="X122" s="158"/>
      <c r="Y122" s="158"/>
      <c r="Z122" s="158"/>
      <c r="AA122" s="158"/>
      <c r="AB122" s="158"/>
      <c r="AC122" s="158"/>
      <c r="AD122" s="158"/>
      <c r="AE122" s="158"/>
      <c r="AF122" s="158"/>
      <c r="AG122" s="158"/>
      <c r="AH122" s="158"/>
      <c r="AI122" s="158"/>
      <c r="AJ122" s="158"/>
      <c r="AK122" s="158"/>
      <c r="AL122" s="158"/>
      <c r="AM122" s="158"/>
      <c r="AN122" s="158"/>
      <c r="AO122" s="158"/>
      <c r="AP122" s="158"/>
      <c r="AQ122" s="158"/>
      <c r="AR122" s="158"/>
      <c r="AS122" s="158"/>
      <c r="AT122" s="158"/>
      <c r="AU122" s="158"/>
      <c r="AV122" s="158"/>
      <c r="AW122" s="158"/>
      <c r="AX122" s="158"/>
      <c r="AY122" s="158"/>
      <c r="AZ122" s="158"/>
      <c r="BA122" s="158"/>
      <c r="BB122" s="158"/>
      <c r="BC122" s="158"/>
      <c r="BD122" s="158"/>
      <c r="BE122" s="158"/>
      <c r="BF122" s="158"/>
      <c r="BG122" s="158"/>
      <c r="BH122" s="158"/>
      <c r="BI122" s="158"/>
      <c r="BJ122" s="158"/>
      <c r="BK122" s="158"/>
      <c r="BL122" s="158"/>
      <c r="BM122" s="158"/>
      <c r="BN122" s="158"/>
      <c r="BO122" s="158"/>
      <c r="BP122" s="158"/>
      <c r="BQ122" s="158"/>
      <c r="BR122" s="158"/>
      <c r="BS122" s="158"/>
      <c r="BT122" s="158"/>
      <c r="BU122" s="158"/>
      <c r="BV122" s="158"/>
      <c r="BW122" s="158"/>
      <c r="BX122" s="158"/>
      <c r="BY122" s="158"/>
      <c r="BZ122" s="158"/>
      <c r="CA122" s="158"/>
      <c r="CB122" s="158"/>
      <c r="CC122" s="158"/>
      <c r="CD122" s="158"/>
      <c r="CE122" s="158"/>
      <c r="CF122" s="158"/>
      <c r="CG122" s="158"/>
      <c r="CH122" s="158"/>
      <c r="CI122" s="158"/>
      <c r="CJ122" s="158"/>
      <c r="CK122" s="158"/>
      <c r="CL122" s="158"/>
      <c r="CM122" s="158"/>
      <c r="CN122" s="158"/>
      <c r="CO122" s="158"/>
      <c r="CP122" s="158"/>
      <c r="CQ122" s="158"/>
      <c r="CR122" s="158"/>
      <c r="CS122" s="158"/>
      <c r="CT122" s="158"/>
      <c r="CU122" s="158"/>
      <c r="CV122" s="158"/>
      <c r="CW122" s="158"/>
      <c r="CX122" s="158"/>
      <c r="CY122" s="158"/>
      <c r="CZ122" s="158"/>
      <c r="DA122" s="158"/>
      <c r="DB122" s="158"/>
      <c r="DC122" s="158"/>
      <c r="DD122" s="158"/>
      <c r="DE122" s="158"/>
      <c r="DF122" s="158"/>
      <c r="DG122" s="158"/>
      <c r="DH122" s="158"/>
      <c r="DI122" s="158"/>
      <c r="DJ122" s="158"/>
      <c r="DK122" s="158"/>
      <c r="DL122" s="158"/>
      <c r="DM122" s="158"/>
      <c r="DN122" s="158"/>
      <c r="DO122" s="158"/>
      <c r="DP122" s="158"/>
      <c r="DQ122" s="158"/>
      <c r="DR122" s="158"/>
      <c r="DS122" s="158"/>
      <c r="DT122" s="158"/>
      <c r="DU122" s="158"/>
      <c r="DV122" s="158"/>
      <c r="DW122" s="158"/>
      <c r="DX122" s="158"/>
      <c r="DY122" s="158"/>
      <c r="DZ122" s="158"/>
      <c r="EA122" s="158"/>
      <c r="EB122" s="158"/>
      <c r="EC122" s="158"/>
      <c r="ED122" s="158"/>
      <c r="EE122" s="158"/>
      <c r="EF122" s="158"/>
      <c r="EG122" s="158"/>
      <c r="EH122" s="158"/>
      <c r="EI122" s="158"/>
      <c r="EJ122" s="158"/>
      <c r="EK122" s="158"/>
      <c r="EL122" s="158"/>
      <c r="EM122" s="158"/>
      <c r="EN122" s="158"/>
      <c r="EO122" s="158"/>
      <c r="EP122" s="158"/>
      <c r="EQ122" s="158"/>
      <c r="ER122" s="158"/>
      <c r="ES122" s="158"/>
      <c r="ET122" s="158"/>
      <c r="EU122" s="158"/>
      <c r="EV122" s="158"/>
      <c r="EW122" s="158"/>
      <c r="EX122" s="158"/>
      <c r="EY122" s="158"/>
      <c r="EZ122" s="158"/>
      <c r="FA122" s="158"/>
      <c r="FB122" s="158"/>
      <c r="FC122" s="158"/>
      <c r="FD122" s="158"/>
      <c r="FE122" s="158"/>
      <c r="FF122" s="158"/>
      <c r="FG122" s="158"/>
      <c r="FH122" s="158"/>
      <c r="FI122" s="158"/>
      <c r="FJ122" s="158"/>
      <c r="FK122" s="158"/>
      <c r="FL122" s="158"/>
      <c r="FM122" s="158"/>
      <c r="FN122" s="158"/>
      <c r="FO122" s="158"/>
      <c r="FP122" s="158"/>
      <c r="FQ122" s="158"/>
      <c r="FR122" s="158"/>
      <c r="FS122" s="158"/>
      <c r="FT122" s="158"/>
      <c r="FU122" s="158"/>
      <c r="FV122" s="158"/>
      <c r="FW122" s="158"/>
      <c r="FX122" s="158"/>
      <c r="FY122" s="158"/>
      <c r="FZ122" s="158"/>
      <c r="GA122" s="158"/>
      <c r="GB122" s="158"/>
      <c r="GC122" s="158"/>
      <c r="GD122" s="158"/>
      <c r="GE122" s="158"/>
      <c r="GF122" s="158"/>
      <c r="GG122" s="158"/>
      <c r="GH122" s="158"/>
      <c r="GI122" s="158"/>
      <c r="GJ122" s="158"/>
      <c r="GK122" s="158"/>
      <c r="GL122" s="158"/>
      <c r="GM122" s="158"/>
      <c r="GN122" s="158"/>
      <c r="GO122" s="158"/>
      <c r="GP122" s="158"/>
      <c r="GQ122" s="158"/>
      <c r="GR122" s="158"/>
      <c r="GS122" s="158"/>
      <c r="GT122" s="158"/>
      <c r="GU122" s="158"/>
      <c r="GV122" s="158"/>
      <c r="GW122" s="158"/>
      <c r="GX122" s="158"/>
      <c r="GY122" s="158"/>
      <c r="GZ122" s="158"/>
      <c r="HA122" s="158"/>
      <c r="HB122" s="158"/>
      <c r="HC122" s="158"/>
      <c r="HD122" s="158"/>
      <c r="HE122" s="158"/>
      <c r="HF122" s="158"/>
      <c r="HG122" s="158"/>
      <c r="HH122" s="158"/>
      <c r="HI122" s="158"/>
      <c r="HJ122" s="158"/>
      <c r="HK122" s="158"/>
      <c r="HL122" s="158"/>
      <c r="HM122" s="158"/>
      <c r="HN122" s="158"/>
      <c r="HO122" s="158"/>
      <c r="HP122" s="158"/>
      <c r="HQ122" s="158"/>
      <c r="HR122" s="158"/>
      <c r="HS122" s="158"/>
      <c r="HT122" s="158"/>
      <c r="HU122" s="158"/>
      <c r="HV122" s="158"/>
      <c r="HW122" s="158"/>
      <c r="HX122" s="158"/>
      <c r="HY122" s="158"/>
      <c r="HZ122" s="158"/>
      <c r="IA122" s="158"/>
      <c r="IB122" s="158"/>
      <c r="IC122" s="158"/>
      <c r="ID122" s="158"/>
      <c r="IE122" s="158"/>
      <c r="IF122" s="158"/>
      <c r="IG122" s="158"/>
      <c r="IH122" s="158"/>
      <c r="II122" s="158"/>
      <c r="IJ122" s="158"/>
      <c r="IK122" s="158"/>
      <c r="IL122" s="158"/>
      <c r="IM122" s="158"/>
      <c r="IN122" s="158"/>
      <c r="IO122" s="158"/>
      <c r="IP122" s="158"/>
      <c r="IQ122" s="158"/>
      <c r="IR122" s="158"/>
      <c r="IS122" s="158"/>
      <c r="IT122" s="158"/>
      <c r="IU122" s="158"/>
      <c r="IV122" s="158"/>
      <c r="IW122" s="158"/>
      <c r="IX122" s="158"/>
      <c r="IY122" s="158"/>
      <c r="IZ122" s="158"/>
      <c r="JA122" s="158"/>
      <c r="JB122" s="158"/>
      <c r="JC122" s="158"/>
      <c r="JD122" s="158"/>
      <c r="JE122" s="158"/>
      <c r="JF122" s="158"/>
      <c r="JG122" s="158"/>
      <c r="JH122" s="158"/>
      <c r="JI122" s="158"/>
      <c r="JJ122" s="158"/>
      <c r="JK122" s="158"/>
      <c r="JL122" s="158"/>
      <c r="JM122" s="158"/>
      <c r="JN122" s="158"/>
      <c r="JO122" s="158"/>
      <c r="JP122" s="158"/>
      <c r="JQ122" s="158"/>
      <c r="JR122" s="158"/>
      <c r="JS122" s="158"/>
      <c r="JT122" s="158"/>
      <c r="JU122" s="158"/>
      <c r="JV122" s="158"/>
      <c r="JW122" s="158"/>
      <c r="JX122" s="158"/>
      <c r="JY122" s="158"/>
      <c r="JZ122" s="158"/>
      <c r="KA122" s="158"/>
      <c r="KB122" s="158"/>
      <c r="KC122" s="158"/>
      <c r="KD122" s="158"/>
      <c r="KE122" s="158"/>
      <c r="KF122" s="158"/>
      <c r="KG122" s="158"/>
      <c r="KH122" s="158"/>
      <c r="KI122" s="158"/>
      <c r="KJ122" s="158"/>
      <c r="KK122" s="158"/>
      <c r="KL122" s="158"/>
      <c r="KM122" s="158"/>
      <c r="KN122" s="158"/>
      <c r="KO122" s="158"/>
      <c r="KP122" s="158"/>
      <c r="KQ122" s="158"/>
      <c r="KR122" s="158"/>
      <c r="KS122" s="158"/>
      <c r="KT122" s="158"/>
      <c r="KU122" s="158"/>
      <c r="KV122" s="158"/>
      <c r="KW122" s="158"/>
      <c r="KX122" s="158"/>
      <c r="KY122" s="158"/>
      <c r="KZ122" s="158"/>
      <c r="LA122" s="158"/>
      <c r="LB122" s="158"/>
      <c r="LC122" s="158"/>
      <c r="LD122" s="158"/>
      <c r="LE122" s="158"/>
      <c r="LF122" s="158"/>
      <c r="LG122" s="158"/>
      <c r="LH122" s="158"/>
      <c r="LI122" s="158"/>
      <c r="LJ122" s="158"/>
      <c r="LK122" s="158"/>
      <c r="LL122" s="158"/>
      <c r="LM122" s="158"/>
      <c r="LN122" s="158"/>
      <c r="LO122" s="158"/>
      <c r="LP122" s="158"/>
      <c r="LQ122" s="158"/>
      <c r="LR122" s="158"/>
      <c r="LS122" s="158"/>
      <c r="LT122" s="158"/>
      <c r="LU122" s="158"/>
      <c r="LV122" s="158"/>
      <c r="LW122" s="158"/>
      <c r="LX122" s="158"/>
      <c r="LY122" s="158"/>
      <c r="LZ122" s="158"/>
      <c r="MA122" s="158"/>
      <c r="MB122" s="158"/>
      <c r="MC122" s="158"/>
      <c r="MD122" s="158"/>
      <c r="ME122" s="158"/>
      <c r="MF122" s="158"/>
      <c r="MG122" s="158"/>
      <c r="MH122" s="158"/>
      <c r="MI122" s="158"/>
      <c r="MJ122" s="158"/>
      <c r="MK122" s="158"/>
      <c r="ML122" s="158"/>
      <c r="MM122" s="158"/>
      <c r="MN122" s="158"/>
      <c r="MO122" s="158"/>
      <c r="MP122" s="158"/>
      <c r="MQ122" s="158"/>
      <c r="MR122" s="158"/>
      <c r="MS122" s="158"/>
      <c r="MT122" s="158"/>
      <c r="MU122" s="158"/>
      <c r="MV122" s="158"/>
      <c r="MW122" s="158"/>
      <c r="MX122" s="158"/>
      <c r="MY122" s="158"/>
      <c r="MZ122" s="158"/>
      <c r="NA122" s="158"/>
      <c r="NB122" s="158"/>
      <c r="NC122" s="158"/>
      <c r="ND122" s="158"/>
      <c r="NE122" s="158"/>
      <c r="NF122" s="158"/>
      <c r="NG122" s="158"/>
      <c r="NH122" s="158"/>
      <c r="NI122" s="158"/>
      <c r="NJ122" s="158"/>
      <c r="NK122" s="158"/>
      <c r="NL122" s="158"/>
      <c r="NM122" s="158"/>
      <c r="NN122" s="158"/>
      <c r="NO122" s="158"/>
      <c r="NP122" s="158"/>
      <c r="NQ122" s="158"/>
      <c r="NR122" s="158"/>
      <c r="NS122" s="158"/>
      <c r="NT122" s="158"/>
      <c r="NU122" s="158"/>
      <c r="NV122" s="158"/>
      <c r="NW122" s="158"/>
      <c r="NX122" s="158"/>
      <c r="NY122" s="158"/>
      <c r="NZ122" s="158"/>
      <c r="OA122" s="158"/>
      <c r="OB122" s="158"/>
      <c r="OC122" s="158"/>
      <c r="OD122" s="158"/>
      <c r="OE122" s="158"/>
      <c r="OF122" s="158"/>
      <c r="OG122" s="158"/>
      <c r="OH122" s="158"/>
      <c r="OI122" s="158"/>
      <c r="OJ122" s="158"/>
      <c r="OK122" s="158"/>
      <c r="OL122" s="158"/>
      <c r="OM122" s="158"/>
      <c r="ON122" s="158"/>
      <c r="OO122" s="158"/>
      <c r="OP122" s="158"/>
      <c r="OQ122" s="158"/>
      <c r="OR122" s="158"/>
      <c r="OS122" s="158"/>
      <c r="OT122" s="158"/>
      <c r="OU122" s="158"/>
      <c r="OV122" s="158"/>
      <c r="OW122" s="158"/>
      <c r="OX122" s="158"/>
      <c r="OY122" s="158"/>
      <c r="OZ122" s="158"/>
      <c r="PA122" s="158"/>
      <c r="PB122" s="158"/>
      <c r="PC122" s="158"/>
      <c r="PD122" s="158"/>
      <c r="PE122" s="158"/>
      <c r="PF122" s="158"/>
      <c r="PG122" s="158"/>
      <c r="PH122" s="158"/>
      <c r="PI122" s="158"/>
      <c r="PJ122" s="158"/>
      <c r="PK122" s="158"/>
      <c r="PL122" s="158"/>
      <c r="PM122" s="158"/>
      <c r="PN122" s="158"/>
      <c r="PO122" s="158"/>
      <c r="PP122" s="158"/>
      <c r="PQ122" s="158"/>
      <c r="PR122" s="158"/>
      <c r="PS122" s="158"/>
      <c r="PT122" s="158"/>
      <c r="PU122" s="158"/>
      <c r="PV122" s="158"/>
      <c r="PW122" s="158"/>
      <c r="PX122" s="158"/>
      <c r="PY122" s="158"/>
      <c r="PZ122" s="158"/>
      <c r="QA122" s="158"/>
      <c r="QB122" s="158"/>
      <c r="QC122" s="158"/>
      <c r="QD122" s="158"/>
      <c r="QE122" s="158"/>
      <c r="QF122" s="158"/>
      <c r="QG122" s="158"/>
      <c r="QH122" s="158"/>
      <c r="QI122" s="158"/>
      <c r="QJ122" s="158"/>
      <c r="QK122" s="158"/>
      <c r="QL122" s="158"/>
      <c r="QM122" s="158"/>
      <c r="QN122" s="158"/>
      <c r="QO122" s="158"/>
      <c r="QP122" s="158"/>
      <c r="QQ122" s="158"/>
      <c r="QR122" s="158"/>
      <c r="QS122" s="158"/>
      <c r="QT122" s="158"/>
      <c r="QU122" s="158"/>
      <c r="QV122" s="158"/>
      <c r="QW122" s="158"/>
      <c r="QX122" s="158"/>
      <c r="QY122" s="158"/>
      <c r="QZ122" s="158"/>
      <c r="RA122" s="158"/>
      <c r="RB122" s="158"/>
      <c r="RC122" s="158"/>
      <c r="RD122" s="158"/>
      <c r="RE122" s="158"/>
      <c r="RF122" s="158"/>
      <c r="RG122" s="158"/>
      <c r="RH122" s="158"/>
      <c r="RI122" s="158"/>
      <c r="RJ122" s="158"/>
      <c r="RK122" s="158"/>
      <c r="RL122" s="158"/>
      <c r="RM122" s="158"/>
      <c r="RN122" s="158"/>
      <c r="RO122" s="158"/>
      <c r="RP122" s="158"/>
      <c r="RQ122" s="158"/>
      <c r="RR122" s="158"/>
      <c r="RS122" s="158"/>
      <c r="RT122" s="158"/>
      <c r="RU122" s="158"/>
      <c r="RV122" s="158"/>
      <c r="RW122" s="158"/>
      <c r="RX122" s="158"/>
      <c r="RY122" s="158"/>
      <c r="RZ122" s="158"/>
      <c r="SA122" s="158"/>
      <c r="SB122" s="158"/>
      <c r="SC122" s="158"/>
      <c r="SD122" s="158"/>
      <c r="SE122" s="158"/>
      <c r="SF122" s="158"/>
      <c r="SG122" s="158"/>
      <c r="SH122" s="158"/>
      <c r="SI122" s="158"/>
      <c r="SJ122" s="158"/>
      <c r="SK122" s="158"/>
      <c r="SL122" s="158"/>
      <c r="SM122" s="158"/>
      <c r="SN122" s="158"/>
      <c r="SO122" s="158"/>
      <c r="SP122" s="158"/>
      <c r="SQ122" s="158"/>
      <c r="SR122" s="158"/>
      <c r="SS122" s="158"/>
      <c r="ST122" s="158"/>
      <c r="SU122" s="158"/>
      <c r="SV122" s="158"/>
      <c r="SW122" s="158"/>
      <c r="SX122" s="158"/>
      <c r="SY122" s="158"/>
      <c r="SZ122" s="158"/>
      <c r="TA122" s="158"/>
      <c r="TB122" s="158"/>
      <c r="TC122" s="158"/>
      <c r="TD122" s="158"/>
      <c r="TE122" s="158"/>
      <c r="TF122" s="158"/>
      <c r="TG122" s="158"/>
      <c r="TH122" s="158"/>
      <c r="TI122" s="158"/>
      <c r="TJ122" s="158"/>
      <c r="TK122" s="158"/>
      <c r="TL122" s="158"/>
      <c r="TM122" s="158"/>
      <c r="TN122" s="158"/>
      <c r="TO122" s="158"/>
      <c r="TP122" s="158"/>
      <c r="TQ122" s="158"/>
      <c r="TR122" s="158"/>
      <c r="TS122" s="158"/>
      <c r="TT122" s="158"/>
      <c r="TU122" s="158"/>
      <c r="TV122" s="158"/>
      <c r="TW122" s="158"/>
      <c r="TX122" s="158"/>
      <c r="TY122" s="158"/>
      <c r="TZ122" s="158"/>
      <c r="UA122" s="158"/>
      <c r="UB122" s="158"/>
      <c r="UC122" s="158"/>
      <c r="UD122" s="158"/>
      <c r="UE122" s="158"/>
      <c r="UF122" s="158"/>
      <c r="UG122" s="158"/>
      <c r="UH122" s="158"/>
      <c r="UI122" s="158"/>
      <c r="UJ122" s="158"/>
      <c r="UK122" s="158"/>
      <c r="UL122" s="158"/>
      <c r="UM122" s="158"/>
      <c r="UN122" s="158"/>
      <c r="UO122" s="158"/>
      <c r="UP122" s="158"/>
      <c r="UQ122" s="158"/>
      <c r="UR122" s="158"/>
      <c r="US122" s="158"/>
      <c r="UT122" s="158"/>
      <c r="UU122" s="158"/>
      <c r="UV122" s="158"/>
      <c r="UW122" s="158"/>
      <c r="UX122" s="158"/>
      <c r="UY122" s="158"/>
      <c r="UZ122" s="158"/>
      <c r="VA122" s="158"/>
      <c r="VB122" s="158"/>
      <c r="VC122" s="158"/>
      <c r="VD122" s="158"/>
      <c r="VE122" s="158"/>
      <c r="VF122" s="158"/>
      <c r="VG122" s="158"/>
      <c r="VH122" s="158"/>
      <c r="VI122" s="158"/>
      <c r="VJ122" s="158"/>
      <c r="VK122" s="158"/>
      <c r="VL122" s="158"/>
      <c r="VM122" s="158"/>
      <c r="VN122" s="158"/>
      <c r="VO122" s="158"/>
      <c r="VP122" s="158"/>
      <c r="VQ122" s="158"/>
      <c r="VR122" s="158"/>
      <c r="VS122" s="158"/>
      <c r="VT122" s="158"/>
      <c r="VU122" s="158"/>
      <c r="VV122" s="158"/>
      <c r="VW122" s="158"/>
      <c r="VX122" s="158"/>
      <c r="VY122" s="158"/>
      <c r="VZ122" s="158"/>
      <c r="WA122" s="158"/>
      <c r="WB122" s="158"/>
      <c r="WC122" s="158"/>
      <c r="WD122" s="158"/>
      <c r="WE122" s="158"/>
      <c r="WF122" s="158"/>
      <c r="WG122" s="158"/>
      <c r="WH122" s="158"/>
      <c r="WI122" s="158"/>
      <c r="WJ122" s="158"/>
      <c r="WK122" s="158"/>
      <c r="WL122" s="158"/>
      <c r="WM122" s="158"/>
      <c r="WN122" s="158"/>
      <c r="WO122" s="158"/>
      <c r="WP122" s="158"/>
      <c r="WQ122" s="158"/>
      <c r="WR122" s="158"/>
      <c r="WS122" s="158"/>
      <c r="WT122" s="158"/>
      <c r="WU122" s="158"/>
      <c r="WV122" s="158"/>
      <c r="WW122" s="158"/>
      <c r="WX122" s="158"/>
      <c r="WY122" s="158"/>
      <c r="WZ122" s="158"/>
      <c r="XA122" s="158"/>
      <c r="XB122" s="158"/>
      <c r="XC122" s="158"/>
      <c r="XD122" s="158"/>
      <c r="XE122" s="158"/>
      <c r="XF122" s="158"/>
      <c r="XG122" s="158"/>
      <c r="XH122" s="158"/>
      <c r="XI122" s="158"/>
      <c r="XJ122" s="158"/>
      <c r="XK122" s="158"/>
      <c r="XL122" s="158"/>
      <c r="XM122" s="158"/>
      <c r="XN122" s="158"/>
      <c r="XO122" s="158"/>
      <c r="XP122" s="158"/>
      <c r="XQ122" s="158"/>
      <c r="XR122" s="158"/>
      <c r="XS122" s="158"/>
      <c r="XT122" s="158"/>
      <c r="XU122" s="158"/>
      <c r="XV122" s="158"/>
      <c r="XW122" s="158"/>
      <c r="XX122" s="158"/>
      <c r="XY122" s="158"/>
      <c r="XZ122" s="158"/>
      <c r="YA122" s="158"/>
      <c r="YB122" s="158"/>
      <c r="YC122" s="158"/>
      <c r="YD122" s="158"/>
      <c r="YE122" s="158"/>
      <c r="YF122" s="158"/>
      <c r="YG122" s="158"/>
      <c r="YH122" s="158"/>
      <c r="YI122" s="158"/>
      <c r="YJ122" s="158"/>
      <c r="YK122" s="158"/>
      <c r="YL122" s="158"/>
      <c r="YM122" s="158"/>
      <c r="YN122" s="158"/>
      <c r="YO122" s="158"/>
      <c r="YP122" s="158"/>
      <c r="YQ122" s="158"/>
      <c r="YR122" s="158"/>
      <c r="YS122" s="158"/>
      <c r="YT122" s="158"/>
      <c r="YU122" s="158"/>
      <c r="YV122" s="158"/>
      <c r="YW122" s="158"/>
      <c r="YX122" s="158"/>
      <c r="YY122" s="158"/>
      <c r="YZ122" s="158"/>
      <c r="ZA122" s="158"/>
      <c r="ZB122" s="158"/>
      <c r="ZC122" s="158"/>
      <c r="ZD122" s="158"/>
      <c r="ZE122" s="158"/>
      <c r="ZF122" s="158"/>
      <c r="ZG122" s="158"/>
      <c r="ZH122" s="158"/>
      <c r="ZI122" s="158"/>
      <c r="ZJ122" s="158"/>
      <c r="ZK122" s="158"/>
      <c r="ZL122" s="158"/>
      <c r="ZM122" s="158"/>
      <c r="ZN122" s="158"/>
      <c r="ZO122" s="158"/>
      <c r="ZP122" s="158"/>
      <c r="ZQ122" s="158"/>
      <c r="ZR122" s="158"/>
      <c r="ZS122" s="158"/>
      <c r="ZT122" s="158"/>
      <c r="ZU122" s="158"/>
      <c r="ZV122" s="158"/>
      <c r="ZW122" s="158"/>
      <c r="ZX122" s="158"/>
      <c r="ZY122" s="158"/>
      <c r="ZZ122" s="158"/>
      <c r="AAA122" s="158"/>
      <c r="AAB122" s="158"/>
      <c r="AAC122" s="158"/>
      <c r="AAD122" s="158"/>
      <c r="AAE122" s="158"/>
      <c r="AAF122" s="158"/>
      <c r="AAG122" s="158"/>
      <c r="AAH122" s="158"/>
      <c r="AAI122" s="158"/>
      <c r="AAJ122" s="158"/>
      <c r="AAK122" s="158"/>
      <c r="AAL122" s="158"/>
      <c r="AAM122" s="158"/>
      <c r="AAN122" s="158"/>
      <c r="AAO122" s="158"/>
      <c r="AAP122" s="158"/>
      <c r="AAQ122" s="158"/>
      <c r="AAR122" s="158"/>
      <c r="AAS122" s="158"/>
      <c r="AAT122" s="158"/>
      <c r="AAU122" s="158"/>
      <c r="AAV122" s="158"/>
      <c r="AAW122" s="158"/>
      <c r="AAX122" s="158"/>
      <c r="AAY122" s="158"/>
      <c r="AAZ122" s="158"/>
      <c r="ABA122" s="158"/>
      <c r="ABB122" s="158"/>
      <c r="ABC122" s="158"/>
      <c r="ABD122" s="158"/>
      <c r="ABE122" s="158"/>
      <c r="ABF122" s="158"/>
      <c r="ABG122" s="158"/>
      <c r="ABH122" s="158"/>
      <c r="ABI122" s="158"/>
      <c r="ABJ122" s="158"/>
      <c r="ABK122" s="158"/>
      <c r="ABL122" s="158"/>
      <c r="ABM122" s="158"/>
      <c r="ABN122" s="158"/>
      <c r="ABO122" s="158"/>
      <c r="ABP122" s="158"/>
      <c r="ABQ122" s="158"/>
      <c r="ABR122" s="158"/>
      <c r="ABS122" s="158"/>
      <c r="ABT122" s="158"/>
      <c r="ABU122" s="158"/>
      <c r="ABV122" s="158"/>
      <c r="ABW122" s="158"/>
      <c r="ABX122" s="158"/>
      <c r="ABY122" s="158"/>
      <c r="ABZ122" s="158"/>
      <c r="ACA122" s="158"/>
      <c r="ACB122" s="158"/>
      <c r="ACC122" s="158"/>
      <c r="ACD122" s="158"/>
      <c r="ACE122" s="158"/>
      <c r="ACF122" s="158"/>
      <c r="ACG122" s="158"/>
      <c r="ACH122" s="158"/>
      <c r="ACI122" s="158"/>
      <c r="ACJ122" s="158"/>
      <c r="ACK122" s="158"/>
      <c r="ACL122" s="158"/>
      <c r="ACM122" s="158"/>
      <c r="ACN122" s="158"/>
      <c r="ACO122" s="158"/>
      <c r="ACP122" s="158"/>
      <c r="ACQ122" s="158"/>
      <c r="ACR122" s="158"/>
      <c r="ACS122" s="158"/>
      <c r="ACT122" s="158"/>
      <c r="ACU122" s="158"/>
      <c r="ACV122" s="158"/>
      <c r="ACW122" s="158"/>
      <c r="ACX122" s="158"/>
      <c r="ACY122" s="158"/>
      <c r="ACZ122" s="158"/>
      <c r="ADA122" s="158"/>
      <c r="ADB122" s="158"/>
      <c r="ADC122" s="158"/>
      <c r="ADD122" s="158"/>
      <c r="ADE122" s="158"/>
      <c r="ADF122" s="158"/>
      <c r="ADG122" s="158"/>
      <c r="ADH122" s="158"/>
      <c r="ADI122" s="158"/>
      <c r="ADJ122" s="158"/>
      <c r="ADK122" s="158"/>
      <c r="ADL122" s="158"/>
      <c r="ADM122" s="158"/>
      <c r="ADN122" s="158"/>
      <c r="ADO122" s="158"/>
      <c r="ADP122" s="158"/>
      <c r="ADQ122" s="158"/>
      <c r="ADR122" s="158"/>
      <c r="ADS122" s="158"/>
      <c r="ADT122" s="158"/>
      <c r="ADU122" s="158"/>
      <c r="ADV122" s="158"/>
      <c r="ADW122" s="158"/>
      <c r="ADX122" s="158"/>
      <c r="ADY122" s="158"/>
      <c r="ADZ122" s="158"/>
      <c r="AEA122" s="158"/>
      <c r="AEB122" s="158"/>
      <c r="AEC122" s="158"/>
      <c r="AED122" s="158"/>
      <c r="AEE122" s="158"/>
      <c r="AEF122" s="158"/>
      <c r="AEG122" s="158"/>
      <c r="AEH122" s="158"/>
      <c r="AEI122" s="158"/>
      <c r="AEJ122" s="158"/>
      <c r="AEK122" s="158"/>
      <c r="AEL122" s="158"/>
      <c r="AEM122" s="158"/>
      <c r="AEN122" s="158"/>
      <c r="AEO122" s="158"/>
      <c r="AEP122" s="158"/>
      <c r="AEQ122" s="158"/>
      <c r="AER122" s="158"/>
      <c r="AES122" s="158"/>
      <c r="AET122" s="158"/>
      <c r="AEU122" s="158"/>
      <c r="AEV122" s="158"/>
      <c r="AEW122" s="158"/>
      <c r="AEX122" s="158"/>
      <c r="AEY122" s="158"/>
      <c r="AEZ122" s="158"/>
      <c r="AFA122" s="158"/>
      <c r="AFB122" s="158"/>
      <c r="AFC122" s="158"/>
      <c r="AFD122" s="158"/>
      <c r="AFE122" s="158"/>
      <c r="AFF122" s="158"/>
      <c r="AFG122" s="158"/>
      <c r="AFH122" s="158"/>
      <c r="AFI122" s="158"/>
      <c r="AFJ122" s="158"/>
      <c r="AFK122" s="158"/>
      <c r="AFL122" s="158"/>
      <c r="AFM122" s="158"/>
      <c r="AFN122" s="158"/>
      <c r="AFO122" s="158"/>
      <c r="AFP122" s="158"/>
      <c r="AFQ122" s="158"/>
      <c r="AFR122" s="158"/>
      <c r="AFS122" s="158"/>
      <c r="AFT122" s="158"/>
      <c r="AFU122" s="158"/>
      <c r="AFV122" s="158"/>
      <c r="AFW122" s="158"/>
      <c r="AFX122" s="158"/>
      <c r="AFY122" s="158"/>
      <c r="AFZ122" s="158"/>
      <c r="AGA122" s="158"/>
      <c r="AGB122" s="158"/>
      <c r="AGC122" s="158"/>
      <c r="AGD122" s="158"/>
      <c r="AGE122" s="158"/>
      <c r="AGF122" s="158"/>
      <c r="AGG122" s="158"/>
      <c r="AGH122" s="158"/>
      <c r="AGI122" s="158"/>
      <c r="AGJ122" s="158"/>
      <c r="AGK122" s="158"/>
      <c r="AGL122" s="158"/>
      <c r="AGM122" s="158"/>
      <c r="AGN122" s="158"/>
      <c r="AGO122" s="158"/>
      <c r="AGP122" s="158"/>
      <c r="AGQ122" s="158"/>
      <c r="AGR122" s="158"/>
      <c r="AGS122" s="158"/>
      <c r="AGT122" s="158"/>
      <c r="AGU122" s="158"/>
      <c r="AGV122" s="158"/>
      <c r="AGW122" s="158"/>
      <c r="AGX122" s="158"/>
      <c r="AGY122" s="158"/>
      <c r="AGZ122" s="158"/>
      <c r="AHA122" s="158"/>
      <c r="AHB122" s="158"/>
      <c r="AHC122" s="158"/>
      <c r="AHD122" s="158"/>
      <c r="AHE122" s="158"/>
      <c r="AHF122" s="158"/>
      <c r="AHG122" s="158"/>
      <c r="AHH122" s="158"/>
      <c r="AHI122" s="158"/>
      <c r="AHJ122" s="158"/>
      <c r="AHK122" s="158"/>
      <c r="AHL122" s="158"/>
      <c r="AHM122" s="158"/>
      <c r="AHN122" s="158"/>
      <c r="AHO122" s="158"/>
      <c r="AHP122" s="158"/>
      <c r="AHQ122" s="158"/>
      <c r="AHR122" s="158"/>
      <c r="AHS122" s="158"/>
      <c r="AHT122" s="158"/>
      <c r="AHU122" s="158"/>
      <c r="AHV122" s="158"/>
      <c r="AHW122" s="158"/>
      <c r="AHX122" s="158"/>
      <c r="AHY122" s="158"/>
      <c r="AHZ122" s="158"/>
      <c r="AIA122" s="158"/>
      <c r="AIB122" s="158"/>
      <c r="AIC122" s="158"/>
      <c r="AID122" s="158"/>
      <c r="AIE122" s="158"/>
      <c r="AIF122" s="158"/>
      <c r="AIG122" s="158"/>
      <c r="AIH122" s="158"/>
      <c r="AII122" s="158"/>
      <c r="AIJ122" s="158"/>
      <c r="AIK122" s="158"/>
      <c r="AIL122" s="158"/>
      <c r="AIM122" s="158"/>
      <c r="AIN122" s="158"/>
      <c r="AIO122" s="158"/>
      <c r="AIP122" s="158"/>
      <c r="AIQ122" s="158"/>
      <c r="AIR122" s="158"/>
      <c r="AIS122" s="158"/>
      <c r="AIT122" s="158"/>
      <c r="AIU122" s="158"/>
      <c r="AIV122" s="158"/>
      <c r="AIW122" s="158"/>
      <c r="AIX122" s="158"/>
      <c r="AIY122" s="158"/>
      <c r="AIZ122" s="158"/>
      <c r="AJA122" s="158"/>
      <c r="AJB122" s="158"/>
      <c r="AJC122" s="158"/>
      <c r="AJD122" s="158"/>
      <c r="AJE122" s="158"/>
      <c r="AJF122" s="158"/>
      <c r="AJG122" s="158"/>
      <c r="AJH122" s="158"/>
      <c r="AJI122" s="158"/>
      <c r="AJJ122" s="158"/>
      <c r="AJK122" s="158"/>
      <c r="AJL122" s="158"/>
      <c r="AJM122" s="158"/>
      <c r="AJN122" s="158"/>
      <c r="AJO122" s="158"/>
      <c r="AJP122" s="158"/>
      <c r="AJQ122" s="158"/>
      <c r="AJR122" s="158"/>
      <c r="AJS122" s="158"/>
      <c r="AJT122" s="158"/>
      <c r="AJU122" s="158"/>
      <c r="AJV122" s="158"/>
      <c r="AJW122" s="158"/>
      <c r="AJX122" s="158"/>
      <c r="AJY122" s="158"/>
      <c r="AJZ122" s="158"/>
      <c r="AKA122" s="158"/>
      <c r="AKB122" s="158"/>
      <c r="AKC122" s="158"/>
      <c r="AKD122" s="158"/>
      <c r="AKE122" s="158"/>
      <c r="AKF122" s="158"/>
      <c r="AKG122" s="158"/>
      <c r="AKH122" s="158"/>
      <c r="AKI122" s="158"/>
      <c r="AKJ122" s="158"/>
      <c r="AKK122" s="158"/>
      <c r="AKL122" s="158"/>
      <c r="AKM122" s="158"/>
      <c r="AKN122" s="158"/>
      <c r="AKO122" s="158"/>
      <c r="AKP122" s="158"/>
      <c r="AKQ122" s="158"/>
      <c r="AKR122" s="158"/>
      <c r="AKS122" s="158"/>
      <c r="AKT122" s="158"/>
      <c r="AKU122" s="158"/>
      <c r="AKV122" s="158"/>
      <c r="AKW122" s="158"/>
      <c r="AKX122" s="158"/>
      <c r="AKY122" s="158"/>
      <c r="AKZ122" s="158"/>
      <c r="ALA122" s="158"/>
      <c r="ALB122" s="158"/>
      <c r="ALC122" s="158"/>
      <c r="ALD122" s="158"/>
      <c r="ALE122" s="158"/>
      <c r="ALF122" s="158"/>
      <c r="ALG122" s="158"/>
      <c r="ALH122" s="158"/>
      <c r="ALI122" s="158"/>
      <c r="ALJ122" s="158"/>
      <c r="ALK122" s="158"/>
      <c r="ALL122" s="158"/>
      <c r="ALM122" s="158"/>
      <c r="ALN122" s="158"/>
      <c r="ALO122" s="158"/>
      <c r="ALP122" s="158"/>
      <c r="ALQ122" s="158"/>
      <c r="ALR122" s="158"/>
      <c r="ALS122" s="158"/>
      <c r="ALT122" s="158"/>
      <c r="ALU122" s="158"/>
      <c r="ALV122" s="158"/>
      <c r="ALW122" s="158"/>
      <c r="ALX122" s="158"/>
      <c r="ALY122" s="158"/>
      <c r="ALZ122" s="158"/>
      <c r="AMA122" s="158"/>
      <c r="AMB122" s="158"/>
      <c r="AMC122" s="158"/>
      <c r="AMD122" s="158"/>
      <c r="AME122" s="158"/>
      <c r="AMF122" s="158"/>
      <c r="AMG122" s="158"/>
      <c r="AMH122" s="158"/>
      <c r="AMI122" s="158"/>
      <c r="AMJ122" s="158"/>
      <c r="AMK122" s="158"/>
    </row>
    <row r="123" spans="1:1025" s="159" customFormat="1" ht="24.75" customHeight="1">
      <c r="A123" s="189" t="s">
        <v>151</v>
      </c>
      <c r="B123" s="154" t="s">
        <v>142</v>
      </c>
      <c r="C123" s="155" t="s">
        <v>143</v>
      </c>
      <c r="D123" s="156">
        <v>1</v>
      </c>
      <c r="E123" s="192">
        <v>125.94</v>
      </c>
      <c r="F123" s="157"/>
      <c r="G123" s="157"/>
      <c r="H123" s="157"/>
      <c r="I123" s="158"/>
      <c r="J123" s="158"/>
      <c r="K123" s="158"/>
      <c r="L123" s="158"/>
      <c r="M123" s="158"/>
      <c r="N123" s="158"/>
      <c r="O123" s="158"/>
      <c r="P123" s="158"/>
      <c r="Q123" s="158"/>
      <c r="R123" s="158"/>
      <c r="S123" s="158"/>
      <c r="T123" s="158"/>
      <c r="U123" s="158"/>
      <c r="V123" s="158"/>
      <c r="W123" s="158"/>
      <c r="X123" s="158"/>
      <c r="Y123" s="158"/>
      <c r="Z123" s="158"/>
      <c r="AA123" s="158"/>
      <c r="AB123" s="158"/>
      <c r="AC123" s="158"/>
      <c r="AD123" s="158"/>
      <c r="AE123" s="158"/>
      <c r="AF123" s="158"/>
      <c r="AG123" s="158"/>
      <c r="AH123" s="158"/>
      <c r="AI123" s="158"/>
      <c r="AJ123" s="158"/>
      <c r="AK123" s="158"/>
      <c r="AL123" s="158"/>
      <c r="AM123" s="158"/>
      <c r="AN123" s="158"/>
      <c r="AO123" s="158"/>
      <c r="AP123" s="158"/>
      <c r="AQ123" s="158"/>
      <c r="AR123" s="158"/>
      <c r="AS123" s="158"/>
      <c r="AT123" s="158"/>
      <c r="AU123" s="158"/>
      <c r="AV123" s="158"/>
      <c r="AW123" s="158"/>
      <c r="AX123" s="158"/>
      <c r="AY123" s="158"/>
      <c r="AZ123" s="158"/>
      <c r="BA123" s="158"/>
      <c r="BB123" s="158"/>
      <c r="BC123" s="158"/>
      <c r="BD123" s="158"/>
      <c r="BE123" s="158"/>
      <c r="BF123" s="158"/>
      <c r="BG123" s="158"/>
      <c r="BH123" s="158"/>
      <c r="BI123" s="158"/>
      <c r="BJ123" s="158"/>
      <c r="BK123" s="158"/>
      <c r="BL123" s="158"/>
      <c r="BM123" s="158"/>
      <c r="BN123" s="158"/>
      <c r="BO123" s="158"/>
      <c r="BP123" s="158"/>
      <c r="BQ123" s="158"/>
      <c r="BR123" s="158"/>
      <c r="BS123" s="158"/>
      <c r="BT123" s="158"/>
      <c r="BU123" s="158"/>
      <c r="BV123" s="158"/>
      <c r="BW123" s="158"/>
      <c r="BX123" s="158"/>
      <c r="BY123" s="158"/>
      <c r="BZ123" s="158"/>
      <c r="CA123" s="158"/>
      <c r="CB123" s="158"/>
      <c r="CC123" s="158"/>
      <c r="CD123" s="158"/>
      <c r="CE123" s="158"/>
      <c r="CF123" s="158"/>
      <c r="CG123" s="158"/>
      <c r="CH123" s="158"/>
      <c r="CI123" s="158"/>
      <c r="CJ123" s="158"/>
      <c r="CK123" s="158"/>
      <c r="CL123" s="158"/>
      <c r="CM123" s="158"/>
      <c r="CN123" s="158"/>
      <c r="CO123" s="158"/>
      <c r="CP123" s="158"/>
      <c r="CQ123" s="158"/>
      <c r="CR123" s="158"/>
      <c r="CS123" s="158"/>
      <c r="CT123" s="158"/>
      <c r="CU123" s="158"/>
      <c r="CV123" s="158"/>
      <c r="CW123" s="158"/>
      <c r="CX123" s="158"/>
      <c r="CY123" s="158"/>
      <c r="CZ123" s="158"/>
      <c r="DA123" s="158"/>
      <c r="DB123" s="158"/>
      <c r="DC123" s="158"/>
      <c r="DD123" s="158"/>
      <c r="DE123" s="158"/>
      <c r="DF123" s="158"/>
      <c r="DG123" s="158"/>
      <c r="DH123" s="158"/>
      <c r="DI123" s="158"/>
      <c r="DJ123" s="158"/>
      <c r="DK123" s="158"/>
      <c r="DL123" s="158"/>
      <c r="DM123" s="158"/>
      <c r="DN123" s="158"/>
      <c r="DO123" s="158"/>
      <c r="DP123" s="158"/>
      <c r="DQ123" s="158"/>
      <c r="DR123" s="158"/>
      <c r="DS123" s="158"/>
      <c r="DT123" s="158"/>
      <c r="DU123" s="158"/>
      <c r="DV123" s="158"/>
      <c r="DW123" s="158"/>
      <c r="DX123" s="158"/>
      <c r="DY123" s="158"/>
      <c r="DZ123" s="158"/>
      <c r="EA123" s="158"/>
      <c r="EB123" s="158"/>
      <c r="EC123" s="158"/>
      <c r="ED123" s="158"/>
      <c r="EE123" s="158"/>
      <c r="EF123" s="158"/>
      <c r="EG123" s="158"/>
      <c r="EH123" s="158"/>
      <c r="EI123" s="158"/>
      <c r="EJ123" s="158"/>
      <c r="EK123" s="158"/>
      <c r="EL123" s="158"/>
      <c r="EM123" s="158"/>
      <c r="EN123" s="158"/>
      <c r="EO123" s="158"/>
      <c r="EP123" s="158"/>
      <c r="EQ123" s="158"/>
      <c r="ER123" s="158"/>
      <c r="ES123" s="158"/>
      <c r="ET123" s="158"/>
      <c r="EU123" s="158"/>
      <c r="EV123" s="158"/>
      <c r="EW123" s="158"/>
      <c r="EX123" s="158"/>
      <c r="EY123" s="158"/>
      <c r="EZ123" s="158"/>
      <c r="FA123" s="158"/>
      <c r="FB123" s="158"/>
      <c r="FC123" s="158"/>
      <c r="FD123" s="158"/>
      <c r="FE123" s="158"/>
      <c r="FF123" s="158"/>
      <c r="FG123" s="158"/>
      <c r="FH123" s="158"/>
      <c r="FI123" s="158"/>
      <c r="FJ123" s="158"/>
      <c r="FK123" s="158"/>
      <c r="FL123" s="158"/>
      <c r="FM123" s="158"/>
      <c r="FN123" s="158"/>
      <c r="FO123" s="158"/>
      <c r="FP123" s="158"/>
      <c r="FQ123" s="158"/>
      <c r="FR123" s="158"/>
      <c r="FS123" s="158"/>
      <c r="FT123" s="158"/>
      <c r="FU123" s="158"/>
      <c r="FV123" s="158"/>
      <c r="FW123" s="158"/>
      <c r="FX123" s="158"/>
      <c r="FY123" s="158"/>
      <c r="FZ123" s="158"/>
      <c r="GA123" s="158"/>
      <c r="GB123" s="158"/>
      <c r="GC123" s="158"/>
      <c r="GD123" s="158"/>
      <c r="GE123" s="158"/>
      <c r="GF123" s="158"/>
      <c r="GG123" s="158"/>
      <c r="GH123" s="158"/>
      <c r="GI123" s="158"/>
      <c r="GJ123" s="158"/>
      <c r="GK123" s="158"/>
      <c r="GL123" s="158"/>
      <c r="GM123" s="158"/>
      <c r="GN123" s="158"/>
      <c r="GO123" s="158"/>
      <c r="GP123" s="158"/>
      <c r="GQ123" s="158"/>
      <c r="GR123" s="158"/>
      <c r="GS123" s="158"/>
      <c r="GT123" s="158"/>
      <c r="GU123" s="158"/>
      <c r="GV123" s="158"/>
      <c r="GW123" s="158"/>
      <c r="GX123" s="158"/>
      <c r="GY123" s="158"/>
      <c r="GZ123" s="158"/>
      <c r="HA123" s="158"/>
      <c r="HB123" s="158"/>
      <c r="HC123" s="158"/>
      <c r="HD123" s="158"/>
      <c r="HE123" s="158"/>
      <c r="HF123" s="158"/>
      <c r="HG123" s="158"/>
      <c r="HH123" s="158"/>
      <c r="HI123" s="158"/>
      <c r="HJ123" s="158"/>
      <c r="HK123" s="158"/>
      <c r="HL123" s="158"/>
      <c r="HM123" s="158"/>
      <c r="HN123" s="158"/>
      <c r="HO123" s="158"/>
      <c r="HP123" s="158"/>
      <c r="HQ123" s="158"/>
      <c r="HR123" s="158"/>
      <c r="HS123" s="158"/>
      <c r="HT123" s="158"/>
      <c r="HU123" s="158"/>
      <c r="HV123" s="158"/>
      <c r="HW123" s="158"/>
      <c r="HX123" s="158"/>
      <c r="HY123" s="158"/>
      <c r="HZ123" s="158"/>
      <c r="IA123" s="158"/>
      <c r="IB123" s="158"/>
      <c r="IC123" s="158"/>
      <c r="ID123" s="158"/>
      <c r="IE123" s="158"/>
      <c r="IF123" s="158"/>
      <c r="IG123" s="158"/>
      <c r="IH123" s="158"/>
      <c r="II123" s="158"/>
      <c r="IJ123" s="158"/>
      <c r="IK123" s="158"/>
      <c r="IL123" s="158"/>
      <c r="IM123" s="158"/>
      <c r="IN123" s="158"/>
      <c r="IO123" s="158"/>
      <c r="IP123" s="158"/>
      <c r="IQ123" s="158"/>
      <c r="IR123" s="158"/>
      <c r="IS123" s="158"/>
      <c r="IT123" s="158"/>
      <c r="IU123" s="158"/>
      <c r="IV123" s="158"/>
      <c r="IW123" s="158"/>
      <c r="IX123" s="158"/>
      <c r="IY123" s="158"/>
      <c r="IZ123" s="158"/>
      <c r="JA123" s="158"/>
      <c r="JB123" s="158"/>
      <c r="JC123" s="158"/>
      <c r="JD123" s="158"/>
      <c r="JE123" s="158"/>
      <c r="JF123" s="158"/>
      <c r="JG123" s="158"/>
      <c r="JH123" s="158"/>
      <c r="JI123" s="158"/>
      <c r="JJ123" s="158"/>
      <c r="JK123" s="158"/>
      <c r="JL123" s="158"/>
      <c r="JM123" s="158"/>
      <c r="JN123" s="158"/>
      <c r="JO123" s="158"/>
      <c r="JP123" s="158"/>
      <c r="JQ123" s="158"/>
      <c r="JR123" s="158"/>
      <c r="JS123" s="158"/>
      <c r="JT123" s="158"/>
      <c r="JU123" s="158"/>
      <c r="JV123" s="158"/>
      <c r="JW123" s="158"/>
      <c r="JX123" s="158"/>
      <c r="JY123" s="158"/>
      <c r="JZ123" s="158"/>
      <c r="KA123" s="158"/>
      <c r="KB123" s="158"/>
      <c r="KC123" s="158"/>
      <c r="KD123" s="158"/>
      <c r="KE123" s="158"/>
      <c r="KF123" s="158"/>
      <c r="KG123" s="158"/>
      <c r="KH123" s="158"/>
      <c r="KI123" s="158"/>
      <c r="KJ123" s="158"/>
      <c r="KK123" s="158"/>
      <c r="KL123" s="158"/>
      <c r="KM123" s="158"/>
      <c r="KN123" s="158"/>
      <c r="KO123" s="158"/>
      <c r="KP123" s="158"/>
      <c r="KQ123" s="158"/>
      <c r="KR123" s="158"/>
      <c r="KS123" s="158"/>
      <c r="KT123" s="158"/>
      <c r="KU123" s="158"/>
      <c r="KV123" s="158"/>
      <c r="KW123" s="158"/>
      <c r="KX123" s="158"/>
      <c r="KY123" s="158"/>
      <c r="KZ123" s="158"/>
      <c r="LA123" s="158"/>
      <c r="LB123" s="158"/>
      <c r="LC123" s="158"/>
      <c r="LD123" s="158"/>
      <c r="LE123" s="158"/>
      <c r="LF123" s="158"/>
      <c r="LG123" s="158"/>
      <c r="LH123" s="158"/>
      <c r="LI123" s="158"/>
      <c r="LJ123" s="158"/>
      <c r="LK123" s="158"/>
      <c r="LL123" s="158"/>
      <c r="LM123" s="158"/>
      <c r="LN123" s="158"/>
      <c r="LO123" s="158"/>
      <c r="LP123" s="158"/>
      <c r="LQ123" s="158"/>
      <c r="LR123" s="158"/>
      <c r="LS123" s="158"/>
      <c r="LT123" s="158"/>
      <c r="LU123" s="158"/>
      <c r="LV123" s="158"/>
      <c r="LW123" s="158"/>
      <c r="LX123" s="158"/>
      <c r="LY123" s="158"/>
      <c r="LZ123" s="158"/>
      <c r="MA123" s="158"/>
      <c r="MB123" s="158"/>
      <c r="MC123" s="158"/>
      <c r="MD123" s="158"/>
      <c r="ME123" s="158"/>
      <c r="MF123" s="158"/>
      <c r="MG123" s="158"/>
      <c r="MH123" s="158"/>
      <c r="MI123" s="158"/>
      <c r="MJ123" s="158"/>
      <c r="MK123" s="158"/>
      <c r="ML123" s="158"/>
      <c r="MM123" s="158"/>
      <c r="MN123" s="158"/>
      <c r="MO123" s="158"/>
      <c r="MP123" s="158"/>
      <c r="MQ123" s="158"/>
      <c r="MR123" s="158"/>
      <c r="MS123" s="158"/>
      <c r="MT123" s="158"/>
      <c r="MU123" s="158"/>
      <c r="MV123" s="158"/>
      <c r="MW123" s="158"/>
      <c r="MX123" s="158"/>
      <c r="MY123" s="158"/>
      <c r="MZ123" s="158"/>
      <c r="NA123" s="158"/>
      <c r="NB123" s="158"/>
      <c r="NC123" s="158"/>
      <c r="ND123" s="158"/>
      <c r="NE123" s="158"/>
      <c r="NF123" s="158"/>
      <c r="NG123" s="158"/>
      <c r="NH123" s="158"/>
      <c r="NI123" s="158"/>
      <c r="NJ123" s="158"/>
      <c r="NK123" s="158"/>
      <c r="NL123" s="158"/>
      <c r="NM123" s="158"/>
      <c r="NN123" s="158"/>
      <c r="NO123" s="158"/>
      <c r="NP123" s="158"/>
      <c r="NQ123" s="158"/>
      <c r="NR123" s="158"/>
      <c r="NS123" s="158"/>
      <c r="NT123" s="158"/>
      <c r="NU123" s="158"/>
      <c r="NV123" s="158"/>
      <c r="NW123" s="158"/>
      <c r="NX123" s="158"/>
      <c r="NY123" s="158"/>
      <c r="NZ123" s="158"/>
      <c r="OA123" s="158"/>
      <c r="OB123" s="158"/>
      <c r="OC123" s="158"/>
      <c r="OD123" s="158"/>
      <c r="OE123" s="158"/>
      <c r="OF123" s="158"/>
      <c r="OG123" s="158"/>
      <c r="OH123" s="158"/>
      <c r="OI123" s="158"/>
      <c r="OJ123" s="158"/>
      <c r="OK123" s="158"/>
      <c r="OL123" s="158"/>
      <c r="OM123" s="158"/>
      <c r="ON123" s="158"/>
      <c r="OO123" s="158"/>
      <c r="OP123" s="158"/>
      <c r="OQ123" s="158"/>
      <c r="OR123" s="158"/>
      <c r="OS123" s="158"/>
      <c r="OT123" s="158"/>
      <c r="OU123" s="158"/>
      <c r="OV123" s="158"/>
      <c r="OW123" s="158"/>
      <c r="OX123" s="158"/>
      <c r="OY123" s="158"/>
      <c r="OZ123" s="158"/>
      <c r="PA123" s="158"/>
      <c r="PB123" s="158"/>
      <c r="PC123" s="158"/>
      <c r="PD123" s="158"/>
      <c r="PE123" s="158"/>
      <c r="PF123" s="158"/>
      <c r="PG123" s="158"/>
      <c r="PH123" s="158"/>
      <c r="PI123" s="158"/>
      <c r="PJ123" s="158"/>
      <c r="PK123" s="158"/>
      <c r="PL123" s="158"/>
      <c r="PM123" s="158"/>
      <c r="PN123" s="158"/>
      <c r="PO123" s="158"/>
      <c r="PP123" s="158"/>
      <c r="PQ123" s="158"/>
      <c r="PR123" s="158"/>
      <c r="PS123" s="158"/>
      <c r="PT123" s="158"/>
      <c r="PU123" s="158"/>
      <c r="PV123" s="158"/>
      <c r="PW123" s="158"/>
      <c r="PX123" s="158"/>
      <c r="PY123" s="158"/>
      <c r="PZ123" s="158"/>
      <c r="QA123" s="158"/>
      <c r="QB123" s="158"/>
      <c r="QC123" s="158"/>
      <c r="QD123" s="158"/>
      <c r="QE123" s="158"/>
      <c r="QF123" s="158"/>
      <c r="QG123" s="158"/>
      <c r="QH123" s="158"/>
      <c r="QI123" s="158"/>
      <c r="QJ123" s="158"/>
      <c r="QK123" s="158"/>
      <c r="QL123" s="158"/>
      <c r="QM123" s="158"/>
      <c r="QN123" s="158"/>
      <c r="QO123" s="158"/>
      <c r="QP123" s="158"/>
      <c r="QQ123" s="158"/>
      <c r="QR123" s="158"/>
      <c r="QS123" s="158"/>
      <c r="QT123" s="158"/>
      <c r="QU123" s="158"/>
      <c r="QV123" s="158"/>
      <c r="QW123" s="158"/>
      <c r="QX123" s="158"/>
      <c r="QY123" s="158"/>
      <c r="QZ123" s="158"/>
      <c r="RA123" s="158"/>
      <c r="RB123" s="158"/>
      <c r="RC123" s="158"/>
      <c r="RD123" s="158"/>
      <c r="RE123" s="158"/>
      <c r="RF123" s="158"/>
      <c r="RG123" s="158"/>
      <c r="RH123" s="158"/>
      <c r="RI123" s="158"/>
      <c r="RJ123" s="158"/>
      <c r="RK123" s="158"/>
      <c r="RL123" s="158"/>
      <c r="RM123" s="158"/>
      <c r="RN123" s="158"/>
      <c r="RO123" s="158"/>
      <c r="RP123" s="158"/>
      <c r="RQ123" s="158"/>
      <c r="RR123" s="158"/>
      <c r="RS123" s="158"/>
      <c r="RT123" s="158"/>
      <c r="RU123" s="158"/>
      <c r="RV123" s="158"/>
      <c r="RW123" s="158"/>
      <c r="RX123" s="158"/>
      <c r="RY123" s="158"/>
      <c r="RZ123" s="158"/>
      <c r="SA123" s="158"/>
      <c r="SB123" s="158"/>
      <c r="SC123" s="158"/>
      <c r="SD123" s="158"/>
      <c r="SE123" s="158"/>
      <c r="SF123" s="158"/>
      <c r="SG123" s="158"/>
      <c r="SH123" s="158"/>
      <c r="SI123" s="158"/>
      <c r="SJ123" s="158"/>
      <c r="SK123" s="158"/>
      <c r="SL123" s="158"/>
      <c r="SM123" s="158"/>
      <c r="SN123" s="158"/>
      <c r="SO123" s="158"/>
      <c r="SP123" s="158"/>
      <c r="SQ123" s="158"/>
      <c r="SR123" s="158"/>
      <c r="SS123" s="158"/>
      <c r="ST123" s="158"/>
      <c r="SU123" s="158"/>
      <c r="SV123" s="158"/>
      <c r="SW123" s="158"/>
      <c r="SX123" s="158"/>
      <c r="SY123" s="158"/>
      <c r="SZ123" s="158"/>
      <c r="TA123" s="158"/>
      <c r="TB123" s="158"/>
      <c r="TC123" s="158"/>
      <c r="TD123" s="158"/>
      <c r="TE123" s="158"/>
      <c r="TF123" s="158"/>
      <c r="TG123" s="158"/>
      <c r="TH123" s="158"/>
      <c r="TI123" s="158"/>
      <c r="TJ123" s="158"/>
      <c r="TK123" s="158"/>
      <c r="TL123" s="158"/>
      <c r="TM123" s="158"/>
      <c r="TN123" s="158"/>
      <c r="TO123" s="158"/>
      <c r="TP123" s="158"/>
      <c r="TQ123" s="158"/>
      <c r="TR123" s="158"/>
      <c r="TS123" s="158"/>
      <c r="TT123" s="158"/>
      <c r="TU123" s="158"/>
      <c r="TV123" s="158"/>
      <c r="TW123" s="158"/>
      <c r="TX123" s="158"/>
      <c r="TY123" s="158"/>
      <c r="TZ123" s="158"/>
      <c r="UA123" s="158"/>
      <c r="UB123" s="158"/>
      <c r="UC123" s="158"/>
      <c r="UD123" s="158"/>
      <c r="UE123" s="158"/>
      <c r="UF123" s="158"/>
      <c r="UG123" s="158"/>
      <c r="UH123" s="158"/>
      <c r="UI123" s="158"/>
      <c r="UJ123" s="158"/>
      <c r="UK123" s="158"/>
      <c r="UL123" s="158"/>
      <c r="UM123" s="158"/>
      <c r="UN123" s="158"/>
      <c r="UO123" s="158"/>
      <c r="UP123" s="158"/>
      <c r="UQ123" s="158"/>
      <c r="UR123" s="158"/>
      <c r="US123" s="158"/>
      <c r="UT123" s="158"/>
      <c r="UU123" s="158"/>
      <c r="UV123" s="158"/>
      <c r="UW123" s="158"/>
      <c r="UX123" s="158"/>
      <c r="UY123" s="158"/>
      <c r="UZ123" s="158"/>
      <c r="VA123" s="158"/>
      <c r="VB123" s="158"/>
      <c r="VC123" s="158"/>
      <c r="VD123" s="158"/>
      <c r="VE123" s="158"/>
      <c r="VF123" s="158"/>
      <c r="VG123" s="158"/>
      <c r="VH123" s="158"/>
      <c r="VI123" s="158"/>
      <c r="VJ123" s="158"/>
      <c r="VK123" s="158"/>
      <c r="VL123" s="158"/>
      <c r="VM123" s="158"/>
      <c r="VN123" s="158"/>
      <c r="VO123" s="158"/>
      <c r="VP123" s="158"/>
      <c r="VQ123" s="158"/>
      <c r="VR123" s="158"/>
      <c r="VS123" s="158"/>
      <c r="VT123" s="158"/>
      <c r="VU123" s="158"/>
      <c r="VV123" s="158"/>
      <c r="VW123" s="158"/>
      <c r="VX123" s="158"/>
      <c r="VY123" s="158"/>
      <c r="VZ123" s="158"/>
      <c r="WA123" s="158"/>
      <c r="WB123" s="158"/>
      <c r="WC123" s="158"/>
      <c r="WD123" s="158"/>
      <c r="WE123" s="158"/>
      <c r="WF123" s="158"/>
      <c r="WG123" s="158"/>
      <c r="WH123" s="158"/>
      <c r="WI123" s="158"/>
      <c r="WJ123" s="158"/>
      <c r="WK123" s="158"/>
      <c r="WL123" s="158"/>
      <c r="WM123" s="158"/>
      <c r="WN123" s="158"/>
      <c r="WO123" s="158"/>
      <c r="WP123" s="158"/>
      <c r="WQ123" s="158"/>
      <c r="WR123" s="158"/>
      <c r="WS123" s="158"/>
      <c r="WT123" s="158"/>
      <c r="WU123" s="158"/>
      <c r="WV123" s="158"/>
      <c r="WW123" s="158"/>
      <c r="WX123" s="158"/>
      <c r="WY123" s="158"/>
      <c r="WZ123" s="158"/>
      <c r="XA123" s="158"/>
      <c r="XB123" s="158"/>
      <c r="XC123" s="158"/>
      <c r="XD123" s="158"/>
      <c r="XE123" s="158"/>
      <c r="XF123" s="158"/>
      <c r="XG123" s="158"/>
      <c r="XH123" s="158"/>
      <c r="XI123" s="158"/>
      <c r="XJ123" s="158"/>
      <c r="XK123" s="158"/>
      <c r="XL123" s="158"/>
      <c r="XM123" s="158"/>
      <c r="XN123" s="158"/>
      <c r="XO123" s="158"/>
      <c r="XP123" s="158"/>
      <c r="XQ123" s="158"/>
      <c r="XR123" s="158"/>
      <c r="XS123" s="158"/>
      <c r="XT123" s="158"/>
      <c r="XU123" s="158"/>
      <c r="XV123" s="158"/>
      <c r="XW123" s="158"/>
      <c r="XX123" s="158"/>
      <c r="XY123" s="158"/>
      <c r="XZ123" s="158"/>
      <c r="YA123" s="158"/>
      <c r="YB123" s="158"/>
      <c r="YC123" s="158"/>
      <c r="YD123" s="158"/>
      <c r="YE123" s="158"/>
      <c r="YF123" s="158"/>
      <c r="YG123" s="158"/>
      <c r="YH123" s="158"/>
      <c r="YI123" s="158"/>
      <c r="YJ123" s="158"/>
      <c r="YK123" s="158"/>
      <c r="YL123" s="158"/>
      <c r="YM123" s="158"/>
      <c r="YN123" s="158"/>
      <c r="YO123" s="158"/>
      <c r="YP123" s="158"/>
      <c r="YQ123" s="158"/>
      <c r="YR123" s="158"/>
      <c r="YS123" s="158"/>
      <c r="YT123" s="158"/>
      <c r="YU123" s="158"/>
      <c r="YV123" s="158"/>
      <c r="YW123" s="158"/>
      <c r="YX123" s="158"/>
      <c r="YY123" s="158"/>
      <c r="YZ123" s="158"/>
      <c r="ZA123" s="158"/>
      <c r="ZB123" s="158"/>
      <c r="ZC123" s="158"/>
      <c r="ZD123" s="158"/>
      <c r="ZE123" s="158"/>
      <c r="ZF123" s="158"/>
      <c r="ZG123" s="158"/>
      <c r="ZH123" s="158"/>
      <c r="ZI123" s="158"/>
      <c r="ZJ123" s="158"/>
      <c r="ZK123" s="158"/>
      <c r="ZL123" s="158"/>
      <c r="ZM123" s="158"/>
      <c r="ZN123" s="158"/>
      <c r="ZO123" s="158"/>
      <c r="ZP123" s="158"/>
      <c r="ZQ123" s="158"/>
      <c r="ZR123" s="158"/>
      <c r="ZS123" s="158"/>
      <c r="ZT123" s="158"/>
      <c r="ZU123" s="158"/>
      <c r="ZV123" s="158"/>
      <c r="ZW123" s="158"/>
      <c r="ZX123" s="158"/>
      <c r="ZY123" s="158"/>
      <c r="ZZ123" s="158"/>
      <c r="AAA123" s="158"/>
      <c r="AAB123" s="158"/>
      <c r="AAC123" s="158"/>
      <c r="AAD123" s="158"/>
      <c r="AAE123" s="158"/>
      <c r="AAF123" s="158"/>
      <c r="AAG123" s="158"/>
      <c r="AAH123" s="158"/>
      <c r="AAI123" s="158"/>
      <c r="AAJ123" s="158"/>
      <c r="AAK123" s="158"/>
      <c r="AAL123" s="158"/>
      <c r="AAM123" s="158"/>
      <c r="AAN123" s="158"/>
      <c r="AAO123" s="158"/>
      <c r="AAP123" s="158"/>
      <c r="AAQ123" s="158"/>
      <c r="AAR123" s="158"/>
      <c r="AAS123" s="158"/>
      <c r="AAT123" s="158"/>
      <c r="AAU123" s="158"/>
      <c r="AAV123" s="158"/>
      <c r="AAW123" s="158"/>
      <c r="AAX123" s="158"/>
      <c r="AAY123" s="158"/>
      <c r="AAZ123" s="158"/>
      <c r="ABA123" s="158"/>
      <c r="ABB123" s="158"/>
      <c r="ABC123" s="158"/>
      <c r="ABD123" s="158"/>
      <c r="ABE123" s="158"/>
      <c r="ABF123" s="158"/>
      <c r="ABG123" s="158"/>
      <c r="ABH123" s="158"/>
      <c r="ABI123" s="158"/>
      <c r="ABJ123" s="158"/>
      <c r="ABK123" s="158"/>
      <c r="ABL123" s="158"/>
      <c r="ABM123" s="158"/>
      <c r="ABN123" s="158"/>
      <c r="ABO123" s="158"/>
      <c r="ABP123" s="158"/>
      <c r="ABQ123" s="158"/>
      <c r="ABR123" s="158"/>
      <c r="ABS123" s="158"/>
      <c r="ABT123" s="158"/>
      <c r="ABU123" s="158"/>
      <c r="ABV123" s="158"/>
      <c r="ABW123" s="158"/>
      <c r="ABX123" s="158"/>
      <c r="ABY123" s="158"/>
      <c r="ABZ123" s="158"/>
      <c r="ACA123" s="158"/>
      <c r="ACB123" s="158"/>
      <c r="ACC123" s="158"/>
      <c r="ACD123" s="158"/>
      <c r="ACE123" s="158"/>
      <c r="ACF123" s="158"/>
      <c r="ACG123" s="158"/>
      <c r="ACH123" s="158"/>
      <c r="ACI123" s="158"/>
      <c r="ACJ123" s="158"/>
      <c r="ACK123" s="158"/>
      <c r="ACL123" s="158"/>
      <c r="ACM123" s="158"/>
      <c r="ACN123" s="158"/>
      <c r="ACO123" s="158"/>
      <c r="ACP123" s="158"/>
      <c r="ACQ123" s="158"/>
      <c r="ACR123" s="158"/>
      <c r="ACS123" s="158"/>
      <c r="ACT123" s="158"/>
      <c r="ACU123" s="158"/>
      <c r="ACV123" s="158"/>
      <c r="ACW123" s="158"/>
      <c r="ACX123" s="158"/>
      <c r="ACY123" s="158"/>
      <c r="ACZ123" s="158"/>
      <c r="ADA123" s="158"/>
      <c r="ADB123" s="158"/>
      <c r="ADC123" s="158"/>
      <c r="ADD123" s="158"/>
      <c r="ADE123" s="158"/>
      <c r="ADF123" s="158"/>
      <c r="ADG123" s="158"/>
      <c r="ADH123" s="158"/>
      <c r="ADI123" s="158"/>
      <c r="ADJ123" s="158"/>
      <c r="ADK123" s="158"/>
      <c r="ADL123" s="158"/>
      <c r="ADM123" s="158"/>
      <c r="ADN123" s="158"/>
      <c r="ADO123" s="158"/>
      <c r="ADP123" s="158"/>
      <c r="ADQ123" s="158"/>
      <c r="ADR123" s="158"/>
      <c r="ADS123" s="158"/>
      <c r="ADT123" s="158"/>
      <c r="ADU123" s="158"/>
      <c r="ADV123" s="158"/>
      <c r="ADW123" s="158"/>
      <c r="ADX123" s="158"/>
      <c r="ADY123" s="158"/>
      <c r="ADZ123" s="158"/>
      <c r="AEA123" s="158"/>
      <c r="AEB123" s="158"/>
      <c r="AEC123" s="158"/>
      <c r="AED123" s="158"/>
      <c r="AEE123" s="158"/>
      <c r="AEF123" s="158"/>
      <c r="AEG123" s="158"/>
      <c r="AEH123" s="158"/>
      <c r="AEI123" s="158"/>
      <c r="AEJ123" s="158"/>
      <c r="AEK123" s="158"/>
      <c r="AEL123" s="158"/>
      <c r="AEM123" s="158"/>
      <c r="AEN123" s="158"/>
      <c r="AEO123" s="158"/>
      <c r="AEP123" s="158"/>
      <c r="AEQ123" s="158"/>
      <c r="AER123" s="158"/>
      <c r="AES123" s="158"/>
      <c r="AET123" s="158"/>
      <c r="AEU123" s="158"/>
      <c r="AEV123" s="158"/>
      <c r="AEW123" s="158"/>
      <c r="AEX123" s="158"/>
      <c r="AEY123" s="158"/>
      <c r="AEZ123" s="158"/>
      <c r="AFA123" s="158"/>
      <c r="AFB123" s="158"/>
      <c r="AFC123" s="158"/>
      <c r="AFD123" s="158"/>
      <c r="AFE123" s="158"/>
      <c r="AFF123" s="158"/>
      <c r="AFG123" s="158"/>
      <c r="AFH123" s="158"/>
      <c r="AFI123" s="158"/>
      <c r="AFJ123" s="158"/>
      <c r="AFK123" s="158"/>
      <c r="AFL123" s="158"/>
      <c r="AFM123" s="158"/>
      <c r="AFN123" s="158"/>
      <c r="AFO123" s="158"/>
      <c r="AFP123" s="158"/>
      <c r="AFQ123" s="158"/>
      <c r="AFR123" s="158"/>
      <c r="AFS123" s="158"/>
      <c r="AFT123" s="158"/>
      <c r="AFU123" s="158"/>
      <c r="AFV123" s="158"/>
      <c r="AFW123" s="158"/>
      <c r="AFX123" s="158"/>
      <c r="AFY123" s="158"/>
      <c r="AFZ123" s="158"/>
      <c r="AGA123" s="158"/>
      <c r="AGB123" s="158"/>
      <c r="AGC123" s="158"/>
      <c r="AGD123" s="158"/>
      <c r="AGE123" s="158"/>
      <c r="AGF123" s="158"/>
      <c r="AGG123" s="158"/>
      <c r="AGH123" s="158"/>
      <c r="AGI123" s="158"/>
      <c r="AGJ123" s="158"/>
      <c r="AGK123" s="158"/>
      <c r="AGL123" s="158"/>
      <c r="AGM123" s="158"/>
      <c r="AGN123" s="158"/>
      <c r="AGO123" s="158"/>
      <c r="AGP123" s="158"/>
      <c r="AGQ123" s="158"/>
      <c r="AGR123" s="158"/>
      <c r="AGS123" s="158"/>
      <c r="AGT123" s="158"/>
      <c r="AGU123" s="158"/>
      <c r="AGV123" s="158"/>
      <c r="AGW123" s="158"/>
      <c r="AGX123" s="158"/>
      <c r="AGY123" s="158"/>
      <c r="AGZ123" s="158"/>
      <c r="AHA123" s="158"/>
      <c r="AHB123" s="158"/>
      <c r="AHC123" s="158"/>
      <c r="AHD123" s="158"/>
      <c r="AHE123" s="158"/>
      <c r="AHF123" s="158"/>
      <c r="AHG123" s="158"/>
      <c r="AHH123" s="158"/>
      <c r="AHI123" s="158"/>
      <c r="AHJ123" s="158"/>
      <c r="AHK123" s="158"/>
      <c r="AHL123" s="158"/>
      <c r="AHM123" s="158"/>
      <c r="AHN123" s="158"/>
      <c r="AHO123" s="158"/>
      <c r="AHP123" s="158"/>
      <c r="AHQ123" s="158"/>
      <c r="AHR123" s="158"/>
      <c r="AHS123" s="158"/>
      <c r="AHT123" s="158"/>
      <c r="AHU123" s="158"/>
      <c r="AHV123" s="158"/>
      <c r="AHW123" s="158"/>
      <c r="AHX123" s="158"/>
      <c r="AHY123" s="158"/>
      <c r="AHZ123" s="158"/>
      <c r="AIA123" s="158"/>
      <c r="AIB123" s="158"/>
      <c r="AIC123" s="158"/>
      <c r="AID123" s="158"/>
      <c r="AIE123" s="158"/>
      <c r="AIF123" s="158"/>
      <c r="AIG123" s="158"/>
      <c r="AIH123" s="158"/>
      <c r="AII123" s="158"/>
      <c r="AIJ123" s="158"/>
      <c r="AIK123" s="158"/>
      <c r="AIL123" s="158"/>
      <c r="AIM123" s="158"/>
      <c r="AIN123" s="158"/>
      <c r="AIO123" s="158"/>
      <c r="AIP123" s="158"/>
      <c r="AIQ123" s="158"/>
      <c r="AIR123" s="158"/>
      <c r="AIS123" s="158"/>
      <c r="AIT123" s="158"/>
      <c r="AIU123" s="158"/>
      <c r="AIV123" s="158"/>
      <c r="AIW123" s="158"/>
      <c r="AIX123" s="158"/>
      <c r="AIY123" s="158"/>
      <c r="AIZ123" s="158"/>
      <c r="AJA123" s="158"/>
      <c r="AJB123" s="158"/>
      <c r="AJC123" s="158"/>
      <c r="AJD123" s="158"/>
      <c r="AJE123" s="158"/>
      <c r="AJF123" s="158"/>
      <c r="AJG123" s="158"/>
      <c r="AJH123" s="158"/>
      <c r="AJI123" s="158"/>
      <c r="AJJ123" s="158"/>
      <c r="AJK123" s="158"/>
      <c r="AJL123" s="158"/>
      <c r="AJM123" s="158"/>
      <c r="AJN123" s="158"/>
      <c r="AJO123" s="158"/>
      <c r="AJP123" s="158"/>
      <c r="AJQ123" s="158"/>
      <c r="AJR123" s="158"/>
      <c r="AJS123" s="158"/>
      <c r="AJT123" s="158"/>
      <c r="AJU123" s="158"/>
      <c r="AJV123" s="158"/>
      <c r="AJW123" s="158"/>
      <c r="AJX123" s="158"/>
      <c r="AJY123" s="158"/>
      <c r="AJZ123" s="158"/>
      <c r="AKA123" s="158"/>
      <c r="AKB123" s="158"/>
      <c r="AKC123" s="158"/>
      <c r="AKD123" s="158"/>
      <c r="AKE123" s="158"/>
      <c r="AKF123" s="158"/>
      <c r="AKG123" s="158"/>
      <c r="AKH123" s="158"/>
      <c r="AKI123" s="158"/>
      <c r="AKJ123" s="158"/>
      <c r="AKK123" s="158"/>
      <c r="AKL123" s="158"/>
      <c r="AKM123" s="158"/>
      <c r="AKN123" s="158"/>
      <c r="AKO123" s="158"/>
      <c r="AKP123" s="158"/>
      <c r="AKQ123" s="158"/>
      <c r="AKR123" s="158"/>
      <c r="AKS123" s="158"/>
      <c r="AKT123" s="158"/>
      <c r="AKU123" s="158"/>
      <c r="AKV123" s="158"/>
      <c r="AKW123" s="158"/>
      <c r="AKX123" s="158"/>
      <c r="AKY123" s="158"/>
      <c r="AKZ123" s="158"/>
      <c r="ALA123" s="158"/>
      <c r="ALB123" s="158"/>
      <c r="ALC123" s="158"/>
      <c r="ALD123" s="158"/>
      <c r="ALE123" s="158"/>
      <c r="ALF123" s="158"/>
      <c r="ALG123" s="158"/>
      <c r="ALH123" s="158"/>
      <c r="ALI123" s="158"/>
      <c r="ALJ123" s="158"/>
      <c r="ALK123" s="158"/>
      <c r="ALL123" s="158"/>
      <c r="ALM123" s="158"/>
      <c r="ALN123" s="158"/>
      <c r="ALO123" s="158"/>
      <c r="ALP123" s="158"/>
      <c r="ALQ123" s="158"/>
      <c r="ALR123" s="158"/>
      <c r="ALS123" s="158"/>
      <c r="ALT123" s="158"/>
      <c r="ALU123" s="158"/>
      <c r="ALV123" s="158"/>
      <c r="ALW123" s="158"/>
      <c r="ALX123" s="158"/>
      <c r="ALY123" s="158"/>
      <c r="ALZ123" s="158"/>
      <c r="AMA123" s="158"/>
      <c r="AMB123" s="158"/>
      <c r="AMC123" s="158"/>
      <c r="AMD123" s="158"/>
      <c r="AME123" s="158"/>
      <c r="AMF123" s="158"/>
      <c r="AMG123" s="158"/>
      <c r="AMH123" s="158"/>
      <c r="AMI123" s="158"/>
      <c r="AMJ123" s="158"/>
      <c r="AMK123" s="158"/>
    </row>
    <row r="124" spans="1:1025" s="167" customFormat="1">
      <c r="A124" s="160"/>
      <c r="B124" s="161"/>
      <c r="C124" s="162"/>
      <c r="D124" s="163"/>
      <c r="E124" s="164"/>
      <c r="F124" s="165"/>
      <c r="G124" s="164">
        <f>D124*E124</f>
        <v>0</v>
      </c>
      <c r="H124" s="166"/>
    </row>
    <row r="125" spans="1:1025">
      <c r="A125" s="168"/>
      <c r="B125" s="169"/>
      <c r="C125" s="170"/>
      <c r="D125" s="171"/>
      <c r="E125" s="168" t="s">
        <v>144</v>
      </c>
      <c r="F125" s="172">
        <f>SUM(F113:F124)</f>
        <v>0</v>
      </c>
      <c r="G125" s="173">
        <f>SUM(G113:G124)</f>
        <v>0</v>
      </c>
      <c r="H125" s="174"/>
    </row>
    <row r="126" spans="1:1025">
      <c r="A126" s="175"/>
      <c r="B126" s="176"/>
      <c r="C126" s="177" t="s">
        <v>145</v>
      </c>
      <c r="D126" s="178"/>
      <c r="E126" s="178" t="s">
        <v>146</v>
      </c>
      <c r="F126" s="387" t="s">
        <v>147</v>
      </c>
      <c r="G126" s="390"/>
      <c r="H126" s="179"/>
    </row>
    <row r="127" spans="1:1025" ht="12.75" thickBot="1">
      <c r="A127" s="180"/>
      <c r="B127" s="143"/>
      <c r="C127" s="391"/>
      <c r="D127" s="392"/>
      <c r="E127" s="131"/>
      <c r="F127" s="395"/>
      <c r="G127" s="390"/>
      <c r="H127" s="179"/>
    </row>
    <row r="128" spans="1:1025" ht="12.75" thickTop="1">
      <c r="A128" s="180"/>
      <c r="B128" s="143"/>
      <c r="C128" s="393"/>
      <c r="D128" s="394"/>
      <c r="E128" s="181"/>
      <c r="F128" s="396" t="s">
        <v>148</v>
      </c>
      <c r="G128" s="397"/>
      <c r="H128" s="182"/>
    </row>
    <row r="129" spans="1:1025">
      <c r="A129" s="183"/>
      <c r="B129" s="184"/>
      <c r="C129" s="185"/>
      <c r="D129" s="186"/>
      <c r="E129" s="187"/>
      <c r="F129" s="398" t="s">
        <v>149</v>
      </c>
      <c r="G129" s="399"/>
      <c r="H129" s="188"/>
    </row>
    <row r="131" spans="1:1025" ht="50.25" customHeight="1">
      <c r="A131" s="146" t="s">
        <v>120</v>
      </c>
      <c r="B131" s="147" t="s">
        <v>644</v>
      </c>
      <c r="C131" s="322" t="s">
        <v>121</v>
      </c>
      <c r="D131" s="364"/>
      <c r="E131" s="364"/>
      <c r="F131" s="364"/>
      <c r="G131" s="364"/>
      <c r="H131" s="364"/>
    </row>
    <row r="132" spans="1:1025">
      <c r="A132" s="323" t="s">
        <v>1253</v>
      </c>
      <c r="B132" s="324"/>
      <c r="C132" s="325" t="s">
        <v>77</v>
      </c>
      <c r="D132" s="364"/>
      <c r="E132" s="364"/>
      <c r="F132" s="364"/>
      <c r="G132" s="364"/>
      <c r="H132" s="364"/>
    </row>
    <row r="133" spans="1:1025" ht="27" customHeight="1">
      <c r="A133" s="365" t="s">
        <v>0</v>
      </c>
      <c r="B133" s="366" t="s">
        <v>122</v>
      </c>
      <c r="C133" s="367" t="s">
        <v>123</v>
      </c>
      <c r="D133" s="365" t="s">
        <v>124</v>
      </c>
      <c r="E133" s="367" t="s">
        <v>125</v>
      </c>
      <c r="F133" s="359" t="s">
        <v>126</v>
      </c>
      <c r="G133" s="368"/>
      <c r="H133" s="360"/>
    </row>
    <row r="134" spans="1:1025">
      <c r="A134" s="365"/>
      <c r="B134" s="366"/>
      <c r="C134" s="367"/>
      <c r="D134" s="365"/>
      <c r="E134" s="367"/>
      <c r="F134" s="153" t="s">
        <v>1237</v>
      </c>
      <c r="G134" s="153" t="s">
        <v>128</v>
      </c>
      <c r="H134" s="153" t="s">
        <v>129</v>
      </c>
    </row>
    <row r="135" spans="1:1025" s="159" customFormat="1" ht="27" customHeight="1">
      <c r="A135" s="334" t="s">
        <v>1238</v>
      </c>
      <c r="B135" s="154" t="s">
        <v>1239</v>
      </c>
      <c r="C135" s="155" t="s">
        <v>1240</v>
      </c>
      <c r="D135" s="155">
        <v>2</v>
      </c>
      <c r="E135" s="157">
        <v>35.58</v>
      </c>
      <c r="F135" s="157"/>
      <c r="G135" s="157"/>
      <c r="H135" s="157"/>
      <c r="I135" s="158"/>
      <c r="J135" s="158"/>
      <c r="K135" s="158"/>
      <c r="L135" s="158"/>
      <c r="M135" s="158"/>
      <c r="N135" s="158"/>
      <c r="O135" s="158"/>
      <c r="P135" s="158"/>
      <c r="Q135" s="158"/>
      <c r="R135" s="158"/>
      <c r="S135" s="158"/>
      <c r="T135" s="158"/>
      <c r="U135" s="158"/>
      <c r="V135" s="158"/>
      <c r="W135" s="158"/>
      <c r="X135" s="158"/>
      <c r="Y135" s="158"/>
      <c r="Z135" s="158"/>
      <c r="AA135" s="158"/>
      <c r="AB135" s="158"/>
      <c r="AC135" s="158"/>
      <c r="AD135" s="158"/>
      <c r="AE135" s="158"/>
      <c r="AF135" s="158"/>
      <c r="AG135" s="158"/>
      <c r="AH135" s="158"/>
      <c r="AI135" s="158"/>
      <c r="AJ135" s="158"/>
      <c r="AK135" s="158"/>
      <c r="AL135" s="158"/>
      <c r="AM135" s="158"/>
      <c r="AN135" s="158"/>
      <c r="AO135" s="158"/>
      <c r="AP135" s="158"/>
      <c r="AQ135" s="158"/>
      <c r="AR135" s="158"/>
      <c r="AS135" s="158"/>
      <c r="AT135" s="158"/>
      <c r="AU135" s="158"/>
      <c r="AV135" s="158"/>
      <c r="AW135" s="158"/>
      <c r="AX135" s="158"/>
      <c r="AY135" s="158"/>
      <c r="AZ135" s="158"/>
      <c r="BA135" s="158"/>
      <c r="BB135" s="158"/>
      <c r="BC135" s="158"/>
      <c r="BD135" s="158"/>
      <c r="BE135" s="158"/>
      <c r="BF135" s="158"/>
      <c r="BG135" s="158"/>
      <c r="BH135" s="158"/>
      <c r="BI135" s="158"/>
      <c r="BJ135" s="158"/>
      <c r="BK135" s="158"/>
      <c r="BL135" s="158"/>
      <c r="BM135" s="158"/>
      <c r="BN135" s="158"/>
      <c r="BO135" s="158"/>
      <c r="BP135" s="158"/>
      <c r="BQ135" s="158"/>
      <c r="BR135" s="158"/>
      <c r="BS135" s="158"/>
      <c r="BT135" s="158"/>
      <c r="BU135" s="158"/>
      <c r="BV135" s="158"/>
      <c r="BW135" s="158"/>
      <c r="BX135" s="158"/>
      <c r="BY135" s="158"/>
      <c r="BZ135" s="158"/>
      <c r="CA135" s="158"/>
      <c r="CB135" s="158"/>
      <c r="CC135" s="158"/>
      <c r="CD135" s="158"/>
      <c r="CE135" s="158"/>
      <c r="CF135" s="158"/>
      <c r="CG135" s="158"/>
      <c r="CH135" s="158"/>
      <c r="CI135" s="158"/>
      <c r="CJ135" s="158"/>
      <c r="CK135" s="158"/>
      <c r="CL135" s="158"/>
      <c r="CM135" s="158"/>
      <c r="CN135" s="158"/>
      <c r="CO135" s="158"/>
      <c r="CP135" s="158"/>
      <c r="CQ135" s="158"/>
      <c r="CR135" s="158"/>
      <c r="CS135" s="158"/>
      <c r="CT135" s="158"/>
      <c r="CU135" s="158"/>
      <c r="CV135" s="158"/>
      <c r="CW135" s="158"/>
      <c r="CX135" s="158"/>
      <c r="CY135" s="158"/>
      <c r="CZ135" s="158"/>
      <c r="DA135" s="158"/>
      <c r="DB135" s="158"/>
      <c r="DC135" s="158"/>
      <c r="DD135" s="158"/>
      <c r="DE135" s="158"/>
      <c r="DF135" s="158"/>
      <c r="DG135" s="158"/>
      <c r="DH135" s="158"/>
      <c r="DI135" s="158"/>
      <c r="DJ135" s="158"/>
      <c r="DK135" s="158"/>
      <c r="DL135" s="158"/>
      <c r="DM135" s="158"/>
      <c r="DN135" s="158"/>
      <c r="DO135" s="158"/>
      <c r="DP135" s="158"/>
      <c r="DQ135" s="158"/>
      <c r="DR135" s="158"/>
      <c r="DS135" s="158"/>
      <c r="DT135" s="158"/>
      <c r="DU135" s="158"/>
      <c r="DV135" s="158"/>
      <c r="DW135" s="158"/>
      <c r="DX135" s="158"/>
      <c r="DY135" s="158"/>
      <c r="DZ135" s="158"/>
      <c r="EA135" s="158"/>
      <c r="EB135" s="158"/>
      <c r="EC135" s="158"/>
      <c r="ED135" s="158"/>
      <c r="EE135" s="158"/>
      <c r="EF135" s="158"/>
      <c r="EG135" s="158"/>
      <c r="EH135" s="158"/>
      <c r="EI135" s="158"/>
      <c r="EJ135" s="158"/>
      <c r="EK135" s="158"/>
      <c r="EL135" s="158"/>
      <c r="EM135" s="158"/>
      <c r="EN135" s="158"/>
      <c r="EO135" s="158"/>
      <c r="EP135" s="158"/>
      <c r="EQ135" s="158"/>
      <c r="ER135" s="158"/>
      <c r="ES135" s="158"/>
      <c r="ET135" s="158"/>
      <c r="EU135" s="158"/>
      <c r="EV135" s="158"/>
      <c r="EW135" s="158"/>
      <c r="EX135" s="158"/>
      <c r="EY135" s="158"/>
      <c r="EZ135" s="158"/>
      <c r="FA135" s="158"/>
      <c r="FB135" s="158"/>
      <c r="FC135" s="158"/>
      <c r="FD135" s="158"/>
      <c r="FE135" s="158"/>
      <c r="FF135" s="158"/>
      <c r="FG135" s="158"/>
      <c r="FH135" s="158"/>
      <c r="FI135" s="158"/>
      <c r="FJ135" s="158"/>
      <c r="FK135" s="158"/>
      <c r="FL135" s="158"/>
      <c r="FM135" s="158"/>
      <c r="FN135" s="158"/>
      <c r="FO135" s="158"/>
      <c r="FP135" s="158"/>
      <c r="FQ135" s="158"/>
      <c r="FR135" s="158"/>
      <c r="FS135" s="158"/>
      <c r="FT135" s="158"/>
      <c r="FU135" s="158"/>
      <c r="FV135" s="158"/>
      <c r="FW135" s="158"/>
      <c r="FX135" s="158"/>
      <c r="FY135" s="158"/>
      <c r="FZ135" s="158"/>
      <c r="GA135" s="158"/>
      <c r="GB135" s="158"/>
      <c r="GC135" s="158"/>
      <c r="GD135" s="158"/>
      <c r="GE135" s="158"/>
      <c r="GF135" s="158"/>
      <c r="GG135" s="158"/>
      <c r="GH135" s="158"/>
      <c r="GI135" s="158"/>
      <c r="GJ135" s="158"/>
      <c r="GK135" s="158"/>
      <c r="GL135" s="158"/>
      <c r="GM135" s="158"/>
      <c r="GN135" s="158"/>
      <c r="GO135" s="158"/>
      <c r="GP135" s="158"/>
      <c r="GQ135" s="158"/>
      <c r="GR135" s="158"/>
      <c r="GS135" s="158"/>
      <c r="GT135" s="158"/>
      <c r="GU135" s="158"/>
      <c r="GV135" s="158"/>
      <c r="GW135" s="158"/>
      <c r="GX135" s="158"/>
      <c r="GY135" s="158"/>
      <c r="GZ135" s="158"/>
      <c r="HA135" s="158"/>
      <c r="HB135" s="158"/>
      <c r="HC135" s="158"/>
      <c r="HD135" s="158"/>
      <c r="HE135" s="158"/>
      <c r="HF135" s="158"/>
      <c r="HG135" s="158"/>
      <c r="HH135" s="158"/>
      <c r="HI135" s="158"/>
      <c r="HJ135" s="158"/>
      <c r="HK135" s="158"/>
      <c r="HL135" s="158"/>
      <c r="HM135" s="158"/>
      <c r="HN135" s="158"/>
      <c r="HO135" s="158"/>
      <c r="HP135" s="158"/>
      <c r="HQ135" s="158"/>
      <c r="HR135" s="158"/>
      <c r="HS135" s="158"/>
      <c r="HT135" s="158"/>
      <c r="HU135" s="158"/>
      <c r="HV135" s="158"/>
      <c r="HW135" s="158"/>
      <c r="HX135" s="158"/>
      <c r="HY135" s="158"/>
      <c r="HZ135" s="158"/>
      <c r="IA135" s="158"/>
      <c r="IB135" s="158"/>
      <c r="IC135" s="158"/>
      <c r="ID135" s="158"/>
      <c r="IE135" s="158"/>
      <c r="IF135" s="158"/>
      <c r="IG135" s="158"/>
      <c r="IH135" s="158"/>
      <c r="II135" s="158"/>
      <c r="IJ135" s="158"/>
      <c r="IK135" s="158"/>
      <c r="IL135" s="158"/>
      <c r="IM135" s="158"/>
      <c r="IN135" s="158"/>
      <c r="IO135" s="158"/>
      <c r="IP135" s="158"/>
      <c r="IQ135" s="158"/>
      <c r="IR135" s="158"/>
      <c r="IS135" s="158"/>
      <c r="IT135" s="158"/>
      <c r="IU135" s="158"/>
      <c r="IV135" s="158"/>
      <c r="IW135" s="158"/>
      <c r="IX135" s="158"/>
      <c r="IY135" s="158"/>
      <c r="IZ135" s="158"/>
      <c r="JA135" s="158"/>
      <c r="JB135" s="158"/>
      <c r="JC135" s="158"/>
      <c r="JD135" s="158"/>
      <c r="JE135" s="158"/>
      <c r="JF135" s="158"/>
      <c r="JG135" s="158"/>
      <c r="JH135" s="158"/>
      <c r="JI135" s="158"/>
      <c r="JJ135" s="158"/>
      <c r="JK135" s="158"/>
      <c r="JL135" s="158"/>
      <c r="JM135" s="158"/>
      <c r="JN135" s="158"/>
      <c r="JO135" s="158"/>
      <c r="JP135" s="158"/>
      <c r="JQ135" s="158"/>
      <c r="JR135" s="158"/>
      <c r="JS135" s="158"/>
      <c r="JT135" s="158"/>
      <c r="JU135" s="158"/>
      <c r="JV135" s="158"/>
      <c r="JW135" s="158"/>
      <c r="JX135" s="158"/>
      <c r="JY135" s="158"/>
      <c r="JZ135" s="158"/>
      <c r="KA135" s="158"/>
      <c r="KB135" s="158"/>
      <c r="KC135" s="158"/>
      <c r="KD135" s="158"/>
      <c r="KE135" s="158"/>
      <c r="KF135" s="158"/>
      <c r="KG135" s="158"/>
      <c r="KH135" s="158"/>
      <c r="KI135" s="158"/>
      <c r="KJ135" s="158"/>
      <c r="KK135" s="158"/>
      <c r="KL135" s="158"/>
      <c r="KM135" s="158"/>
      <c r="KN135" s="158"/>
      <c r="KO135" s="158"/>
      <c r="KP135" s="158"/>
      <c r="KQ135" s="158"/>
      <c r="KR135" s="158"/>
      <c r="KS135" s="158"/>
      <c r="KT135" s="158"/>
      <c r="KU135" s="158"/>
      <c r="KV135" s="158"/>
      <c r="KW135" s="158"/>
      <c r="KX135" s="158"/>
      <c r="KY135" s="158"/>
      <c r="KZ135" s="158"/>
      <c r="LA135" s="158"/>
      <c r="LB135" s="158"/>
      <c r="LC135" s="158"/>
      <c r="LD135" s="158"/>
      <c r="LE135" s="158"/>
      <c r="LF135" s="158"/>
      <c r="LG135" s="158"/>
      <c r="LH135" s="158"/>
      <c r="LI135" s="158"/>
      <c r="LJ135" s="158"/>
      <c r="LK135" s="158"/>
      <c r="LL135" s="158"/>
      <c r="LM135" s="158"/>
      <c r="LN135" s="158"/>
      <c r="LO135" s="158"/>
      <c r="LP135" s="158"/>
      <c r="LQ135" s="158"/>
      <c r="LR135" s="158"/>
      <c r="LS135" s="158"/>
      <c r="LT135" s="158"/>
      <c r="LU135" s="158"/>
      <c r="LV135" s="158"/>
      <c r="LW135" s="158"/>
      <c r="LX135" s="158"/>
      <c r="LY135" s="158"/>
      <c r="LZ135" s="158"/>
      <c r="MA135" s="158"/>
      <c r="MB135" s="158"/>
      <c r="MC135" s="158"/>
      <c r="MD135" s="158"/>
      <c r="ME135" s="158"/>
      <c r="MF135" s="158"/>
      <c r="MG135" s="158"/>
      <c r="MH135" s="158"/>
      <c r="MI135" s="158"/>
      <c r="MJ135" s="158"/>
      <c r="MK135" s="158"/>
      <c r="ML135" s="158"/>
      <c r="MM135" s="158"/>
      <c r="MN135" s="158"/>
      <c r="MO135" s="158"/>
      <c r="MP135" s="158"/>
      <c r="MQ135" s="158"/>
      <c r="MR135" s="158"/>
      <c r="MS135" s="158"/>
      <c r="MT135" s="158"/>
      <c r="MU135" s="158"/>
      <c r="MV135" s="158"/>
      <c r="MW135" s="158"/>
      <c r="MX135" s="158"/>
      <c r="MY135" s="158"/>
      <c r="MZ135" s="158"/>
      <c r="NA135" s="158"/>
      <c r="NB135" s="158"/>
      <c r="NC135" s="158"/>
      <c r="ND135" s="158"/>
      <c r="NE135" s="158"/>
      <c r="NF135" s="158"/>
      <c r="NG135" s="158"/>
      <c r="NH135" s="158"/>
      <c r="NI135" s="158"/>
      <c r="NJ135" s="158"/>
      <c r="NK135" s="158"/>
      <c r="NL135" s="158"/>
      <c r="NM135" s="158"/>
      <c r="NN135" s="158"/>
      <c r="NO135" s="158"/>
      <c r="NP135" s="158"/>
      <c r="NQ135" s="158"/>
      <c r="NR135" s="158"/>
      <c r="NS135" s="158"/>
      <c r="NT135" s="158"/>
      <c r="NU135" s="158"/>
      <c r="NV135" s="158"/>
      <c r="NW135" s="158"/>
      <c r="NX135" s="158"/>
      <c r="NY135" s="158"/>
      <c r="NZ135" s="158"/>
      <c r="OA135" s="158"/>
      <c r="OB135" s="158"/>
      <c r="OC135" s="158"/>
      <c r="OD135" s="158"/>
      <c r="OE135" s="158"/>
      <c r="OF135" s="158"/>
      <c r="OG135" s="158"/>
      <c r="OH135" s="158"/>
      <c r="OI135" s="158"/>
      <c r="OJ135" s="158"/>
      <c r="OK135" s="158"/>
      <c r="OL135" s="158"/>
      <c r="OM135" s="158"/>
      <c r="ON135" s="158"/>
      <c r="OO135" s="158"/>
      <c r="OP135" s="158"/>
      <c r="OQ135" s="158"/>
      <c r="OR135" s="158"/>
      <c r="OS135" s="158"/>
      <c r="OT135" s="158"/>
      <c r="OU135" s="158"/>
      <c r="OV135" s="158"/>
      <c r="OW135" s="158"/>
      <c r="OX135" s="158"/>
      <c r="OY135" s="158"/>
      <c r="OZ135" s="158"/>
      <c r="PA135" s="158"/>
      <c r="PB135" s="158"/>
      <c r="PC135" s="158"/>
      <c r="PD135" s="158"/>
      <c r="PE135" s="158"/>
      <c r="PF135" s="158"/>
      <c r="PG135" s="158"/>
      <c r="PH135" s="158"/>
      <c r="PI135" s="158"/>
      <c r="PJ135" s="158"/>
      <c r="PK135" s="158"/>
      <c r="PL135" s="158"/>
      <c r="PM135" s="158"/>
      <c r="PN135" s="158"/>
      <c r="PO135" s="158"/>
      <c r="PP135" s="158"/>
      <c r="PQ135" s="158"/>
      <c r="PR135" s="158"/>
      <c r="PS135" s="158"/>
      <c r="PT135" s="158"/>
      <c r="PU135" s="158"/>
      <c r="PV135" s="158"/>
      <c r="PW135" s="158"/>
      <c r="PX135" s="158"/>
      <c r="PY135" s="158"/>
      <c r="PZ135" s="158"/>
      <c r="QA135" s="158"/>
      <c r="QB135" s="158"/>
      <c r="QC135" s="158"/>
      <c r="QD135" s="158"/>
      <c r="QE135" s="158"/>
      <c r="QF135" s="158"/>
      <c r="QG135" s="158"/>
      <c r="QH135" s="158"/>
      <c r="QI135" s="158"/>
      <c r="QJ135" s="158"/>
      <c r="QK135" s="158"/>
      <c r="QL135" s="158"/>
      <c r="QM135" s="158"/>
      <c r="QN135" s="158"/>
      <c r="QO135" s="158"/>
      <c r="QP135" s="158"/>
      <c r="QQ135" s="158"/>
      <c r="QR135" s="158"/>
      <c r="QS135" s="158"/>
      <c r="QT135" s="158"/>
      <c r="QU135" s="158"/>
      <c r="QV135" s="158"/>
      <c r="QW135" s="158"/>
      <c r="QX135" s="158"/>
      <c r="QY135" s="158"/>
      <c r="QZ135" s="158"/>
      <c r="RA135" s="158"/>
      <c r="RB135" s="158"/>
      <c r="RC135" s="158"/>
      <c r="RD135" s="158"/>
      <c r="RE135" s="158"/>
      <c r="RF135" s="158"/>
      <c r="RG135" s="158"/>
      <c r="RH135" s="158"/>
      <c r="RI135" s="158"/>
      <c r="RJ135" s="158"/>
      <c r="RK135" s="158"/>
      <c r="RL135" s="158"/>
      <c r="RM135" s="158"/>
      <c r="RN135" s="158"/>
      <c r="RO135" s="158"/>
      <c r="RP135" s="158"/>
      <c r="RQ135" s="158"/>
      <c r="RR135" s="158"/>
      <c r="RS135" s="158"/>
      <c r="RT135" s="158"/>
      <c r="RU135" s="158"/>
      <c r="RV135" s="158"/>
      <c r="RW135" s="158"/>
      <c r="RX135" s="158"/>
      <c r="RY135" s="158"/>
      <c r="RZ135" s="158"/>
      <c r="SA135" s="158"/>
      <c r="SB135" s="158"/>
      <c r="SC135" s="158"/>
      <c r="SD135" s="158"/>
      <c r="SE135" s="158"/>
      <c r="SF135" s="158"/>
      <c r="SG135" s="158"/>
      <c r="SH135" s="158"/>
      <c r="SI135" s="158"/>
      <c r="SJ135" s="158"/>
      <c r="SK135" s="158"/>
      <c r="SL135" s="158"/>
      <c r="SM135" s="158"/>
      <c r="SN135" s="158"/>
      <c r="SO135" s="158"/>
      <c r="SP135" s="158"/>
      <c r="SQ135" s="158"/>
      <c r="SR135" s="158"/>
      <c r="SS135" s="158"/>
      <c r="ST135" s="158"/>
      <c r="SU135" s="158"/>
      <c r="SV135" s="158"/>
      <c r="SW135" s="158"/>
      <c r="SX135" s="158"/>
      <c r="SY135" s="158"/>
      <c r="SZ135" s="158"/>
      <c r="TA135" s="158"/>
      <c r="TB135" s="158"/>
      <c r="TC135" s="158"/>
      <c r="TD135" s="158"/>
      <c r="TE135" s="158"/>
      <c r="TF135" s="158"/>
      <c r="TG135" s="158"/>
      <c r="TH135" s="158"/>
      <c r="TI135" s="158"/>
      <c r="TJ135" s="158"/>
      <c r="TK135" s="158"/>
      <c r="TL135" s="158"/>
      <c r="TM135" s="158"/>
      <c r="TN135" s="158"/>
      <c r="TO135" s="158"/>
      <c r="TP135" s="158"/>
      <c r="TQ135" s="158"/>
      <c r="TR135" s="158"/>
      <c r="TS135" s="158"/>
      <c r="TT135" s="158"/>
      <c r="TU135" s="158"/>
      <c r="TV135" s="158"/>
      <c r="TW135" s="158"/>
      <c r="TX135" s="158"/>
      <c r="TY135" s="158"/>
      <c r="TZ135" s="158"/>
      <c r="UA135" s="158"/>
      <c r="UB135" s="158"/>
      <c r="UC135" s="158"/>
      <c r="UD135" s="158"/>
      <c r="UE135" s="158"/>
      <c r="UF135" s="158"/>
      <c r="UG135" s="158"/>
      <c r="UH135" s="158"/>
      <c r="UI135" s="158"/>
      <c r="UJ135" s="158"/>
      <c r="UK135" s="158"/>
      <c r="UL135" s="158"/>
      <c r="UM135" s="158"/>
      <c r="UN135" s="158"/>
      <c r="UO135" s="158"/>
      <c r="UP135" s="158"/>
      <c r="UQ135" s="158"/>
      <c r="UR135" s="158"/>
      <c r="US135" s="158"/>
      <c r="UT135" s="158"/>
      <c r="UU135" s="158"/>
      <c r="UV135" s="158"/>
      <c r="UW135" s="158"/>
      <c r="UX135" s="158"/>
      <c r="UY135" s="158"/>
      <c r="UZ135" s="158"/>
      <c r="VA135" s="158"/>
      <c r="VB135" s="158"/>
      <c r="VC135" s="158"/>
      <c r="VD135" s="158"/>
      <c r="VE135" s="158"/>
      <c r="VF135" s="158"/>
      <c r="VG135" s="158"/>
      <c r="VH135" s="158"/>
      <c r="VI135" s="158"/>
      <c r="VJ135" s="158"/>
      <c r="VK135" s="158"/>
      <c r="VL135" s="158"/>
      <c r="VM135" s="158"/>
      <c r="VN135" s="158"/>
      <c r="VO135" s="158"/>
      <c r="VP135" s="158"/>
      <c r="VQ135" s="158"/>
      <c r="VR135" s="158"/>
      <c r="VS135" s="158"/>
      <c r="VT135" s="158"/>
      <c r="VU135" s="158"/>
      <c r="VV135" s="158"/>
      <c r="VW135" s="158"/>
      <c r="VX135" s="158"/>
      <c r="VY135" s="158"/>
      <c r="VZ135" s="158"/>
      <c r="WA135" s="158"/>
      <c r="WB135" s="158"/>
      <c r="WC135" s="158"/>
      <c r="WD135" s="158"/>
      <c r="WE135" s="158"/>
      <c r="WF135" s="158"/>
      <c r="WG135" s="158"/>
      <c r="WH135" s="158"/>
      <c r="WI135" s="158"/>
      <c r="WJ135" s="158"/>
      <c r="WK135" s="158"/>
      <c r="WL135" s="158"/>
      <c r="WM135" s="158"/>
      <c r="WN135" s="158"/>
      <c r="WO135" s="158"/>
      <c r="WP135" s="158"/>
      <c r="WQ135" s="158"/>
      <c r="WR135" s="158"/>
      <c r="WS135" s="158"/>
      <c r="WT135" s="158"/>
      <c r="WU135" s="158"/>
      <c r="WV135" s="158"/>
      <c r="WW135" s="158"/>
      <c r="WX135" s="158"/>
      <c r="WY135" s="158"/>
      <c r="WZ135" s="158"/>
      <c r="XA135" s="158"/>
      <c r="XB135" s="158"/>
      <c r="XC135" s="158"/>
      <c r="XD135" s="158"/>
      <c r="XE135" s="158"/>
      <c r="XF135" s="158"/>
      <c r="XG135" s="158"/>
      <c r="XH135" s="158"/>
      <c r="XI135" s="158"/>
      <c r="XJ135" s="158"/>
      <c r="XK135" s="158"/>
      <c r="XL135" s="158"/>
      <c r="XM135" s="158"/>
      <c r="XN135" s="158"/>
      <c r="XO135" s="158"/>
      <c r="XP135" s="158"/>
      <c r="XQ135" s="158"/>
      <c r="XR135" s="158"/>
      <c r="XS135" s="158"/>
      <c r="XT135" s="158"/>
      <c r="XU135" s="158"/>
      <c r="XV135" s="158"/>
      <c r="XW135" s="158"/>
      <c r="XX135" s="158"/>
      <c r="XY135" s="158"/>
      <c r="XZ135" s="158"/>
      <c r="YA135" s="158"/>
      <c r="YB135" s="158"/>
      <c r="YC135" s="158"/>
      <c r="YD135" s="158"/>
      <c r="YE135" s="158"/>
      <c r="YF135" s="158"/>
      <c r="YG135" s="158"/>
      <c r="YH135" s="158"/>
      <c r="YI135" s="158"/>
      <c r="YJ135" s="158"/>
      <c r="YK135" s="158"/>
      <c r="YL135" s="158"/>
      <c r="YM135" s="158"/>
      <c r="YN135" s="158"/>
      <c r="YO135" s="158"/>
      <c r="YP135" s="158"/>
      <c r="YQ135" s="158"/>
      <c r="YR135" s="158"/>
      <c r="YS135" s="158"/>
      <c r="YT135" s="158"/>
      <c r="YU135" s="158"/>
      <c r="YV135" s="158"/>
      <c r="YW135" s="158"/>
      <c r="YX135" s="158"/>
      <c r="YY135" s="158"/>
      <c r="YZ135" s="158"/>
      <c r="ZA135" s="158"/>
      <c r="ZB135" s="158"/>
      <c r="ZC135" s="158"/>
      <c r="ZD135" s="158"/>
      <c r="ZE135" s="158"/>
      <c r="ZF135" s="158"/>
      <c r="ZG135" s="158"/>
      <c r="ZH135" s="158"/>
      <c r="ZI135" s="158"/>
      <c r="ZJ135" s="158"/>
      <c r="ZK135" s="158"/>
      <c r="ZL135" s="158"/>
      <c r="ZM135" s="158"/>
      <c r="ZN135" s="158"/>
      <c r="ZO135" s="158"/>
      <c r="ZP135" s="158"/>
      <c r="ZQ135" s="158"/>
      <c r="ZR135" s="158"/>
      <c r="ZS135" s="158"/>
      <c r="ZT135" s="158"/>
      <c r="ZU135" s="158"/>
      <c r="ZV135" s="158"/>
      <c r="ZW135" s="158"/>
      <c r="ZX135" s="158"/>
      <c r="ZY135" s="158"/>
      <c r="ZZ135" s="158"/>
      <c r="AAA135" s="158"/>
      <c r="AAB135" s="158"/>
      <c r="AAC135" s="158"/>
      <c r="AAD135" s="158"/>
      <c r="AAE135" s="158"/>
      <c r="AAF135" s="158"/>
      <c r="AAG135" s="158"/>
      <c r="AAH135" s="158"/>
      <c r="AAI135" s="158"/>
      <c r="AAJ135" s="158"/>
      <c r="AAK135" s="158"/>
      <c r="AAL135" s="158"/>
      <c r="AAM135" s="158"/>
      <c r="AAN135" s="158"/>
      <c r="AAO135" s="158"/>
      <c r="AAP135" s="158"/>
      <c r="AAQ135" s="158"/>
      <c r="AAR135" s="158"/>
      <c r="AAS135" s="158"/>
      <c r="AAT135" s="158"/>
      <c r="AAU135" s="158"/>
      <c r="AAV135" s="158"/>
      <c r="AAW135" s="158"/>
      <c r="AAX135" s="158"/>
      <c r="AAY135" s="158"/>
      <c r="AAZ135" s="158"/>
      <c r="ABA135" s="158"/>
      <c r="ABB135" s="158"/>
      <c r="ABC135" s="158"/>
      <c r="ABD135" s="158"/>
      <c r="ABE135" s="158"/>
      <c r="ABF135" s="158"/>
      <c r="ABG135" s="158"/>
      <c r="ABH135" s="158"/>
      <c r="ABI135" s="158"/>
      <c r="ABJ135" s="158"/>
      <c r="ABK135" s="158"/>
      <c r="ABL135" s="158"/>
      <c r="ABM135" s="158"/>
      <c r="ABN135" s="158"/>
      <c r="ABO135" s="158"/>
      <c r="ABP135" s="158"/>
      <c r="ABQ135" s="158"/>
      <c r="ABR135" s="158"/>
      <c r="ABS135" s="158"/>
      <c r="ABT135" s="158"/>
      <c r="ABU135" s="158"/>
      <c r="ABV135" s="158"/>
      <c r="ABW135" s="158"/>
      <c r="ABX135" s="158"/>
      <c r="ABY135" s="158"/>
      <c r="ABZ135" s="158"/>
      <c r="ACA135" s="158"/>
      <c r="ACB135" s="158"/>
      <c r="ACC135" s="158"/>
      <c r="ACD135" s="158"/>
      <c r="ACE135" s="158"/>
      <c r="ACF135" s="158"/>
      <c r="ACG135" s="158"/>
      <c r="ACH135" s="158"/>
      <c r="ACI135" s="158"/>
      <c r="ACJ135" s="158"/>
      <c r="ACK135" s="158"/>
      <c r="ACL135" s="158"/>
      <c r="ACM135" s="158"/>
      <c r="ACN135" s="158"/>
      <c r="ACO135" s="158"/>
      <c r="ACP135" s="158"/>
      <c r="ACQ135" s="158"/>
      <c r="ACR135" s="158"/>
      <c r="ACS135" s="158"/>
      <c r="ACT135" s="158"/>
      <c r="ACU135" s="158"/>
      <c r="ACV135" s="158"/>
      <c r="ACW135" s="158"/>
      <c r="ACX135" s="158"/>
      <c r="ACY135" s="158"/>
      <c r="ACZ135" s="158"/>
      <c r="ADA135" s="158"/>
      <c r="ADB135" s="158"/>
      <c r="ADC135" s="158"/>
      <c r="ADD135" s="158"/>
      <c r="ADE135" s="158"/>
      <c r="ADF135" s="158"/>
      <c r="ADG135" s="158"/>
      <c r="ADH135" s="158"/>
      <c r="ADI135" s="158"/>
      <c r="ADJ135" s="158"/>
      <c r="ADK135" s="158"/>
      <c r="ADL135" s="158"/>
      <c r="ADM135" s="158"/>
      <c r="ADN135" s="158"/>
      <c r="ADO135" s="158"/>
      <c r="ADP135" s="158"/>
      <c r="ADQ135" s="158"/>
      <c r="ADR135" s="158"/>
      <c r="ADS135" s="158"/>
      <c r="ADT135" s="158"/>
      <c r="ADU135" s="158"/>
      <c r="ADV135" s="158"/>
      <c r="ADW135" s="158"/>
      <c r="ADX135" s="158"/>
      <c r="ADY135" s="158"/>
      <c r="ADZ135" s="158"/>
      <c r="AEA135" s="158"/>
      <c r="AEB135" s="158"/>
      <c r="AEC135" s="158"/>
      <c r="AED135" s="158"/>
      <c r="AEE135" s="158"/>
      <c r="AEF135" s="158"/>
      <c r="AEG135" s="158"/>
      <c r="AEH135" s="158"/>
      <c r="AEI135" s="158"/>
      <c r="AEJ135" s="158"/>
      <c r="AEK135" s="158"/>
      <c r="AEL135" s="158"/>
      <c r="AEM135" s="158"/>
      <c r="AEN135" s="158"/>
      <c r="AEO135" s="158"/>
      <c r="AEP135" s="158"/>
      <c r="AEQ135" s="158"/>
      <c r="AER135" s="158"/>
      <c r="AES135" s="158"/>
      <c r="AET135" s="158"/>
      <c r="AEU135" s="158"/>
      <c r="AEV135" s="158"/>
      <c r="AEW135" s="158"/>
      <c r="AEX135" s="158"/>
      <c r="AEY135" s="158"/>
      <c r="AEZ135" s="158"/>
      <c r="AFA135" s="158"/>
      <c r="AFB135" s="158"/>
      <c r="AFC135" s="158"/>
      <c r="AFD135" s="158"/>
      <c r="AFE135" s="158"/>
      <c r="AFF135" s="158"/>
      <c r="AFG135" s="158"/>
      <c r="AFH135" s="158"/>
      <c r="AFI135" s="158"/>
      <c r="AFJ135" s="158"/>
      <c r="AFK135" s="158"/>
      <c r="AFL135" s="158"/>
      <c r="AFM135" s="158"/>
      <c r="AFN135" s="158"/>
      <c r="AFO135" s="158"/>
      <c r="AFP135" s="158"/>
      <c r="AFQ135" s="158"/>
      <c r="AFR135" s="158"/>
      <c r="AFS135" s="158"/>
      <c r="AFT135" s="158"/>
      <c r="AFU135" s="158"/>
      <c r="AFV135" s="158"/>
      <c r="AFW135" s="158"/>
      <c r="AFX135" s="158"/>
      <c r="AFY135" s="158"/>
      <c r="AFZ135" s="158"/>
      <c r="AGA135" s="158"/>
      <c r="AGB135" s="158"/>
      <c r="AGC135" s="158"/>
      <c r="AGD135" s="158"/>
      <c r="AGE135" s="158"/>
      <c r="AGF135" s="158"/>
      <c r="AGG135" s="158"/>
      <c r="AGH135" s="158"/>
      <c r="AGI135" s="158"/>
      <c r="AGJ135" s="158"/>
      <c r="AGK135" s="158"/>
      <c r="AGL135" s="158"/>
      <c r="AGM135" s="158"/>
      <c r="AGN135" s="158"/>
      <c r="AGO135" s="158"/>
      <c r="AGP135" s="158"/>
      <c r="AGQ135" s="158"/>
      <c r="AGR135" s="158"/>
      <c r="AGS135" s="158"/>
      <c r="AGT135" s="158"/>
      <c r="AGU135" s="158"/>
      <c r="AGV135" s="158"/>
      <c r="AGW135" s="158"/>
      <c r="AGX135" s="158"/>
      <c r="AGY135" s="158"/>
      <c r="AGZ135" s="158"/>
      <c r="AHA135" s="158"/>
      <c r="AHB135" s="158"/>
      <c r="AHC135" s="158"/>
      <c r="AHD135" s="158"/>
      <c r="AHE135" s="158"/>
      <c r="AHF135" s="158"/>
      <c r="AHG135" s="158"/>
      <c r="AHH135" s="158"/>
      <c r="AHI135" s="158"/>
      <c r="AHJ135" s="158"/>
      <c r="AHK135" s="158"/>
      <c r="AHL135" s="158"/>
      <c r="AHM135" s="158"/>
      <c r="AHN135" s="158"/>
      <c r="AHO135" s="158"/>
      <c r="AHP135" s="158"/>
      <c r="AHQ135" s="158"/>
      <c r="AHR135" s="158"/>
      <c r="AHS135" s="158"/>
      <c r="AHT135" s="158"/>
      <c r="AHU135" s="158"/>
      <c r="AHV135" s="158"/>
      <c r="AHW135" s="158"/>
      <c r="AHX135" s="158"/>
      <c r="AHY135" s="158"/>
      <c r="AHZ135" s="158"/>
      <c r="AIA135" s="158"/>
      <c r="AIB135" s="158"/>
      <c r="AIC135" s="158"/>
      <c r="AID135" s="158"/>
      <c r="AIE135" s="158"/>
      <c r="AIF135" s="158"/>
      <c r="AIG135" s="158"/>
      <c r="AIH135" s="158"/>
      <c r="AII135" s="158"/>
      <c r="AIJ135" s="158"/>
      <c r="AIK135" s="158"/>
      <c r="AIL135" s="158"/>
      <c r="AIM135" s="158"/>
      <c r="AIN135" s="158"/>
      <c r="AIO135" s="158"/>
      <c r="AIP135" s="158"/>
      <c r="AIQ135" s="158"/>
      <c r="AIR135" s="158"/>
      <c r="AIS135" s="158"/>
      <c r="AIT135" s="158"/>
      <c r="AIU135" s="158"/>
      <c r="AIV135" s="158"/>
      <c r="AIW135" s="158"/>
      <c r="AIX135" s="158"/>
      <c r="AIY135" s="158"/>
      <c r="AIZ135" s="158"/>
      <c r="AJA135" s="158"/>
      <c r="AJB135" s="158"/>
      <c r="AJC135" s="158"/>
      <c r="AJD135" s="158"/>
      <c r="AJE135" s="158"/>
      <c r="AJF135" s="158"/>
      <c r="AJG135" s="158"/>
      <c r="AJH135" s="158"/>
      <c r="AJI135" s="158"/>
      <c r="AJJ135" s="158"/>
      <c r="AJK135" s="158"/>
      <c r="AJL135" s="158"/>
      <c r="AJM135" s="158"/>
      <c r="AJN135" s="158"/>
      <c r="AJO135" s="158"/>
      <c r="AJP135" s="158"/>
      <c r="AJQ135" s="158"/>
      <c r="AJR135" s="158"/>
      <c r="AJS135" s="158"/>
      <c r="AJT135" s="158"/>
      <c r="AJU135" s="158"/>
      <c r="AJV135" s="158"/>
      <c r="AJW135" s="158"/>
      <c r="AJX135" s="158"/>
      <c r="AJY135" s="158"/>
      <c r="AJZ135" s="158"/>
      <c r="AKA135" s="158"/>
      <c r="AKB135" s="158"/>
      <c r="AKC135" s="158"/>
      <c r="AKD135" s="158"/>
      <c r="AKE135" s="158"/>
      <c r="AKF135" s="158"/>
      <c r="AKG135" s="158"/>
      <c r="AKH135" s="158"/>
      <c r="AKI135" s="158"/>
      <c r="AKJ135" s="158"/>
      <c r="AKK135" s="158"/>
      <c r="AKL135" s="158"/>
      <c r="AKM135" s="158"/>
      <c r="AKN135" s="158"/>
      <c r="AKO135" s="158"/>
      <c r="AKP135" s="158"/>
      <c r="AKQ135" s="158"/>
      <c r="AKR135" s="158"/>
      <c r="AKS135" s="158"/>
      <c r="AKT135" s="158"/>
      <c r="AKU135" s="158"/>
      <c r="AKV135" s="158"/>
      <c r="AKW135" s="158"/>
      <c r="AKX135" s="158"/>
      <c r="AKY135" s="158"/>
      <c r="AKZ135" s="158"/>
      <c r="ALA135" s="158"/>
      <c r="ALB135" s="158"/>
      <c r="ALC135" s="158"/>
      <c r="ALD135" s="158"/>
      <c r="ALE135" s="158"/>
      <c r="ALF135" s="158"/>
      <c r="ALG135" s="158"/>
      <c r="ALH135" s="158"/>
      <c r="ALI135" s="158"/>
      <c r="ALJ135" s="158"/>
      <c r="ALK135" s="158"/>
      <c r="ALL135" s="158"/>
      <c r="ALM135" s="158"/>
      <c r="ALN135" s="158"/>
      <c r="ALO135" s="158"/>
      <c r="ALP135" s="158"/>
      <c r="ALQ135" s="158"/>
      <c r="ALR135" s="158"/>
      <c r="ALS135" s="158"/>
      <c r="ALT135" s="158"/>
      <c r="ALU135" s="158"/>
      <c r="ALV135" s="158"/>
      <c r="ALW135" s="158"/>
      <c r="ALX135" s="158"/>
      <c r="ALY135" s="158"/>
      <c r="ALZ135" s="158"/>
      <c r="AMA135" s="158"/>
      <c r="AMB135" s="158"/>
      <c r="AMC135" s="158"/>
      <c r="AMD135" s="158"/>
      <c r="AME135" s="158"/>
      <c r="AMF135" s="158"/>
      <c r="AMG135" s="158"/>
      <c r="AMH135" s="158"/>
      <c r="AMI135" s="158"/>
      <c r="AMJ135" s="158"/>
      <c r="AMK135" s="158"/>
    </row>
    <row r="136" spans="1:1025" s="159" customFormat="1" ht="24.75" customHeight="1">
      <c r="A136" s="334" t="s">
        <v>1241</v>
      </c>
      <c r="B136" s="154" t="s">
        <v>1242</v>
      </c>
      <c r="C136" s="155" t="s">
        <v>1240</v>
      </c>
      <c r="D136" s="155">
        <v>4</v>
      </c>
      <c r="E136" s="157">
        <v>33.270000000000003</v>
      </c>
      <c r="F136" s="157"/>
      <c r="G136" s="157"/>
      <c r="H136" s="157"/>
      <c r="I136" s="158"/>
      <c r="J136" s="158"/>
      <c r="K136" s="158"/>
      <c r="L136" s="158"/>
      <c r="M136" s="158"/>
      <c r="N136" s="158"/>
      <c r="O136" s="158"/>
      <c r="P136" s="158"/>
      <c r="Q136" s="158"/>
      <c r="R136" s="158"/>
      <c r="S136" s="158"/>
      <c r="T136" s="158"/>
      <c r="U136" s="158"/>
      <c r="V136" s="158"/>
      <c r="W136" s="158"/>
      <c r="X136" s="158"/>
      <c r="Y136" s="158"/>
      <c r="Z136" s="158"/>
      <c r="AA136" s="158"/>
      <c r="AB136" s="158"/>
      <c r="AC136" s="158"/>
      <c r="AD136" s="158"/>
      <c r="AE136" s="158"/>
      <c r="AF136" s="158"/>
      <c r="AG136" s="158"/>
      <c r="AH136" s="158"/>
      <c r="AI136" s="158"/>
      <c r="AJ136" s="158"/>
      <c r="AK136" s="158"/>
      <c r="AL136" s="158"/>
      <c r="AM136" s="158"/>
      <c r="AN136" s="158"/>
      <c r="AO136" s="158"/>
      <c r="AP136" s="158"/>
      <c r="AQ136" s="158"/>
      <c r="AR136" s="158"/>
      <c r="AS136" s="158"/>
      <c r="AT136" s="158"/>
      <c r="AU136" s="158"/>
      <c r="AV136" s="158"/>
      <c r="AW136" s="158"/>
      <c r="AX136" s="158"/>
      <c r="AY136" s="158"/>
      <c r="AZ136" s="158"/>
      <c r="BA136" s="158"/>
      <c r="BB136" s="158"/>
      <c r="BC136" s="158"/>
      <c r="BD136" s="158"/>
      <c r="BE136" s="158"/>
      <c r="BF136" s="158"/>
      <c r="BG136" s="158"/>
      <c r="BH136" s="158"/>
      <c r="BI136" s="158"/>
      <c r="BJ136" s="158"/>
      <c r="BK136" s="158"/>
      <c r="BL136" s="158"/>
      <c r="BM136" s="158"/>
      <c r="BN136" s="158"/>
      <c r="BO136" s="158"/>
      <c r="BP136" s="158"/>
      <c r="BQ136" s="158"/>
      <c r="BR136" s="158"/>
      <c r="BS136" s="158"/>
      <c r="BT136" s="158"/>
      <c r="BU136" s="158"/>
      <c r="BV136" s="158"/>
      <c r="BW136" s="158"/>
      <c r="BX136" s="158"/>
      <c r="BY136" s="158"/>
      <c r="BZ136" s="158"/>
      <c r="CA136" s="158"/>
      <c r="CB136" s="158"/>
      <c r="CC136" s="158"/>
      <c r="CD136" s="158"/>
      <c r="CE136" s="158"/>
      <c r="CF136" s="158"/>
      <c r="CG136" s="158"/>
      <c r="CH136" s="158"/>
      <c r="CI136" s="158"/>
      <c r="CJ136" s="158"/>
      <c r="CK136" s="158"/>
      <c r="CL136" s="158"/>
      <c r="CM136" s="158"/>
      <c r="CN136" s="158"/>
      <c r="CO136" s="158"/>
      <c r="CP136" s="158"/>
      <c r="CQ136" s="158"/>
      <c r="CR136" s="158"/>
      <c r="CS136" s="158"/>
      <c r="CT136" s="158"/>
      <c r="CU136" s="158"/>
      <c r="CV136" s="158"/>
      <c r="CW136" s="158"/>
      <c r="CX136" s="158"/>
      <c r="CY136" s="158"/>
      <c r="CZ136" s="158"/>
      <c r="DA136" s="158"/>
      <c r="DB136" s="158"/>
      <c r="DC136" s="158"/>
      <c r="DD136" s="158"/>
      <c r="DE136" s="158"/>
      <c r="DF136" s="158"/>
      <c r="DG136" s="158"/>
      <c r="DH136" s="158"/>
      <c r="DI136" s="158"/>
      <c r="DJ136" s="158"/>
      <c r="DK136" s="158"/>
      <c r="DL136" s="158"/>
      <c r="DM136" s="158"/>
      <c r="DN136" s="158"/>
      <c r="DO136" s="158"/>
      <c r="DP136" s="158"/>
      <c r="DQ136" s="158"/>
      <c r="DR136" s="158"/>
      <c r="DS136" s="158"/>
      <c r="DT136" s="158"/>
      <c r="DU136" s="158"/>
      <c r="DV136" s="158"/>
      <c r="DW136" s="158"/>
      <c r="DX136" s="158"/>
      <c r="DY136" s="158"/>
      <c r="DZ136" s="158"/>
      <c r="EA136" s="158"/>
      <c r="EB136" s="158"/>
      <c r="EC136" s="158"/>
      <c r="ED136" s="158"/>
      <c r="EE136" s="158"/>
      <c r="EF136" s="158"/>
      <c r="EG136" s="158"/>
      <c r="EH136" s="158"/>
      <c r="EI136" s="158"/>
      <c r="EJ136" s="158"/>
      <c r="EK136" s="158"/>
      <c r="EL136" s="158"/>
      <c r="EM136" s="158"/>
      <c r="EN136" s="158"/>
      <c r="EO136" s="158"/>
      <c r="EP136" s="158"/>
      <c r="EQ136" s="158"/>
      <c r="ER136" s="158"/>
      <c r="ES136" s="158"/>
      <c r="ET136" s="158"/>
      <c r="EU136" s="158"/>
      <c r="EV136" s="158"/>
      <c r="EW136" s="158"/>
      <c r="EX136" s="158"/>
      <c r="EY136" s="158"/>
      <c r="EZ136" s="158"/>
      <c r="FA136" s="158"/>
      <c r="FB136" s="158"/>
      <c r="FC136" s="158"/>
      <c r="FD136" s="158"/>
      <c r="FE136" s="158"/>
      <c r="FF136" s="158"/>
      <c r="FG136" s="158"/>
      <c r="FH136" s="158"/>
      <c r="FI136" s="158"/>
      <c r="FJ136" s="158"/>
      <c r="FK136" s="158"/>
      <c r="FL136" s="158"/>
      <c r="FM136" s="158"/>
      <c r="FN136" s="158"/>
      <c r="FO136" s="158"/>
      <c r="FP136" s="158"/>
      <c r="FQ136" s="158"/>
      <c r="FR136" s="158"/>
      <c r="FS136" s="158"/>
      <c r="FT136" s="158"/>
      <c r="FU136" s="158"/>
      <c r="FV136" s="158"/>
      <c r="FW136" s="158"/>
      <c r="FX136" s="158"/>
      <c r="FY136" s="158"/>
      <c r="FZ136" s="158"/>
      <c r="GA136" s="158"/>
      <c r="GB136" s="158"/>
      <c r="GC136" s="158"/>
      <c r="GD136" s="158"/>
      <c r="GE136" s="158"/>
      <c r="GF136" s="158"/>
      <c r="GG136" s="158"/>
      <c r="GH136" s="158"/>
      <c r="GI136" s="158"/>
      <c r="GJ136" s="158"/>
      <c r="GK136" s="158"/>
      <c r="GL136" s="158"/>
      <c r="GM136" s="158"/>
      <c r="GN136" s="158"/>
      <c r="GO136" s="158"/>
      <c r="GP136" s="158"/>
      <c r="GQ136" s="158"/>
      <c r="GR136" s="158"/>
      <c r="GS136" s="158"/>
      <c r="GT136" s="158"/>
      <c r="GU136" s="158"/>
      <c r="GV136" s="158"/>
      <c r="GW136" s="158"/>
      <c r="GX136" s="158"/>
      <c r="GY136" s="158"/>
      <c r="GZ136" s="158"/>
      <c r="HA136" s="158"/>
      <c r="HB136" s="158"/>
      <c r="HC136" s="158"/>
      <c r="HD136" s="158"/>
      <c r="HE136" s="158"/>
      <c r="HF136" s="158"/>
      <c r="HG136" s="158"/>
      <c r="HH136" s="158"/>
      <c r="HI136" s="158"/>
      <c r="HJ136" s="158"/>
      <c r="HK136" s="158"/>
      <c r="HL136" s="158"/>
      <c r="HM136" s="158"/>
      <c r="HN136" s="158"/>
      <c r="HO136" s="158"/>
      <c r="HP136" s="158"/>
      <c r="HQ136" s="158"/>
      <c r="HR136" s="158"/>
      <c r="HS136" s="158"/>
      <c r="HT136" s="158"/>
      <c r="HU136" s="158"/>
      <c r="HV136" s="158"/>
      <c r="HW136" s="158"/>
      <c r="HX136" s="158"/>
      <c r="HY136" s="158"/>
      <c r="HZ136" s="158"/>
      <c r="IA136" s="158"/>
      <c r="IB136" s="158"/>
      <c r="IC136" s="158"/>
      <c r="ID136" s="158"/>
      <c r="IE136" s="158"/>
      <c r="IF136" s="158"/>
      <c r="IG136" s="158"/>
      <c r="IH136" s="158"/>
      <c r="II136" s="158"/>
      <c r="IJ136" s="158"/>
      <c r="IK136" s="158"/>
      <c r="IL136" s="158"/>
      <c r="IM136" s="158"/>
      <c r="IN136" s="158"/>
      <c r="IO136" s="158"/>
      <c r="IP136" s="158"/>
      <c r="IQ136" s="158"/>
      <c r="IR136" s="158"/>
      <c r="IS136" s="158"/>
      <c r="IT136" s="158"/>
      <c r="IU136" s="158"/>
      <c r="IV136" s="158"/>
      <c r="IW136" s="158"/>
      <c r="IX136" s="158"/>
      <c r="IY136" s="158"/>
      <c r="IZ136" s="158"/>
      <c r="JA136" s="158"/>
      <c r="JB136" s="158"/>
      <c r="JC136" s="158"/>
      <c r="JD136" s="158"/>
      <c r="JE136" s="158"/>
      <c r="JF136" s="158"/>
      <c r="JG136" s="158"/>
      <c r="JH136" s="158"/>
      <c r="JI136" s="158"/>
      <c r="JJ136" s="158"/>
      <c r="JK136" s="158"/>
      <c r="JL136" s="158"/>
      <c r="JM136" s="158"/>
      <c r="JN136" s="158"/>
      <c r="JO136" s="158"/>
      <c r="JP136" s="158"/>
      <c r="JQ136" s="158"/>
      <c r="JR136" s="158"/>
      <c r="JS136" s="158"/>
      <c r="JT136" s="158"/>
      <c r="JU136" s="158"/>
      <c r="JV136" s="158"/>
      <c r="JW136" s="158"/>
      <c r="JX136" s="158"/>
      <c r="JY136" s="158"/>
      <c r="JZ136" s="158"/>
      <c r="KA136" s="158"/>
      <c r="KB136" s="158"/>
      <c r="KC136" s="158"/>
      <c r="KD136" s="158"/>
      <c r="KE136" s="158"/>
      <c r="KF136" s="158"/>
      <c r="KG136" s="158"/>
      <c r="KH136" s="158"/>
      <c r="KI136" s="158"/>
      <c r="KJ136" s="158"/>
      <c r="KK136" s="158"/>
      <c r="KL136" s="158"/>
      <c r="KM136" s="158"/>
      <c r="KN136" s="158"/>
      <c r="KO136" s="158"/>
      <c r="KP136" s="158"/>
      <c r="KQ136" s="158"/>
      <c r="KR136" s="158"/>
      <c r="KS136" s="158"/>
      <c r="KT136" s="158"/>
      <c r="KU136" s="158"/>
      <c r="KV136" s="158"/>
      <c r="KW136" s="158"/>
      <c r="KX136" s="158"/>
      <c r="KY136" s="158"/>
      <c r="KZ136" s="158"/>
      <c r="LA136" s="158"/>
      <c r="LB136" s="158"/>
      <c r="LC136" s="158"/>
      <c r="LD136" s="158"/>
      <c r="LE136" s="158"/>
      <c r="LF136" s="158"/>
      <c r="LG136" s="158"/>
      <c r="LH136" s="158"/>
      <c r="LI136" s="158"/>
      <c r="LJ136" s="158"/>
      <c r="LK136" s="158"/>
      <c r="LL136" s="158"/>
      <c r="LM136" s="158"/>
      <c r="LN136" s="158"/>
      <c r="LO136" s="158"/>
      <c r="LP136" s="158"/>
      <c r="LQ136" s="158"/>
      <c r="LR136" s="158"/>
      <c r="LS136" s="158"/>
      <c r="LT136" s="158"/>
      <c r="LU136" s="158"/>
      <c r="LV136" s="158"/>
      <c r="LW136" s="158"/>
      <c r="LX136" s="158"/>
      <c r="LY136" s="158"/>
      <c r="LZ136" s="158"/>
      <c r="MA136" s="158"/>
      <c r="MB136" s="158"/>
      <c r="MC136" s="158"/>
      <c r="MD136" s="158"/>
      <c r="ME136" s="158"/>
      <c r="MF136" s="158"/>
      <c r="MG136" s="158"/>
      <c r="MH136" s="158"/>
      <c r="MI136" s="158"/>
      <c r="MJ136" s="158"/>
      <c r="MK136" s="158"/>
      <c r="ML136" s="158"/>
      <c r="MM136" s="158"/>
      <c r="MN136" s="158"/>
      <c r="MO136" s="158"/>
      <c r="MP136" s="158"/>
      <c r="MQ136" s="158"/>
      <c r="MR136" s="158"/>
      <c r="MS136" s="158"/>
      <c r="MT136" s="158"/>
      <c r="MU136" s="158"/>
      <c r="MV136" s="158"/>
      <c r="MW136" s="158"/>
      <c r="MX136" s="158"/>
      <c r="MY136" s="158"/>
      <c r="MZ136" s="158"/>
      <c r="NA136" s="158"/>
      <c r="NB136" s="158"/>
      <c r="NC136" s="158"/>
      <c r="ND136" s="158"/>
      <c r="NE136" s="158"/>
      <c r="NF136" s="158"/>
      <c r="NG136" s="158"/>
      <c r="NH136" s="158"/>
      <c r="NI136" s="158"/>
      <c r="NJ136" s="158"/>
      <c r="NK136" s="158"/>
      <c r="NL136" s="158"/>
      <c r="NM136" s="158"/>
      <c r="NN136" s="158"/>
      <c r="NO136" s="158"/>
      <c r="NP136" s="158"/>
      <c r="NQ136" s="158"/>
      <c r="NR136" s="158"/>
      <c r="NS136" s="158"/>
      <c r="NT136" s="158"/>
      <c r="NU136" s="158"/>
      <c r="NV136" s="158"/>
      <c r="NW136" s="158"/>
      <c r="NX136" s="158"/>
      <c r="NY136" s="158"/>
      <c r="NZ136" s="158"/>
      <c r="OA136" s="158"/>
      <c r="OB136" s="158"/>
      <c r="OC136" s="158"/>
      <c r="OD136" s="158"/>
      <c r="OE136" s="158"/>
      <c r="OF136" s="158"/>
      <c r="OG136" s="158"/>
      <c r="OH136" s="158"/>
      <c r="OI136" s="158"/>
      <c r="OJ136" s="158"/>
      <c r="OK136" s="158"/>
      <c r="OL136" s="158"/>
      <c r="OM136" s="158"/>
      <c r="ON136" s="158"/>
      <c r="OO136" s="158"/>
      <c r="OP136" s="158"/>
      <c r="OQ136" s="158"/>
      <c r="OR136" s="158"/>
      <c r="OS136" s="158"/>
      <c r="OT136" s="158"/>
      <c r="OU136" s="158"/>
      <c r="OV136" s="158"/>
      <c r="OW136" s="158"/>
      <c r="OX136" s="158"/>
      <c r="OY136" s="158"/>
      <c r="OZ136" s="158"/>
      <c r="PA136" s="158"/>
      <c r="PB136" s="158"/>
      <c r="PC136" s="158"/>
      <c r="PD136" s="158"/>
      <c r="PE136" s="158"/>
      <c r="PF136" s="158"/>
      <c r="PG136" s="158"/>
      <c r="PH136" s="158"/>
      <c r="PI136" s="158"/>
      <c r="PJ136" s="158"/>
      <c r="PK136" s="158"/>
      <c r="PL136" s="158"/>
      <c r="PM136" s="158"/>
      <c r="PN136" s="158"/>
      <c r="PO136" s="158"/>
      <c r="PP136" s="158"/>
      <c r="PQ136" s="158"/>
      <c r="PR136" s="158"/>
      <c r="PS136" s="158"/>
      <c r="PT136" s="158"/>
      <c r="PU136" s="158"/>
      <c r="PV136" s="158"/>
      <c r="PW136" s="158"/>
      <c r="PX136" s="158"/>
      <c r="PY136" s="158"/>
      <c r="PZ136" s="158"/>
      <c r="QA136" s="158"/>
      <c r="QB136" s="158"/>
      <c r="QC136" s="158"/>
      <c r="QD136" s="158"/>
      <c r="QE136" s="158"/>
      <c r="QF136" s="158"/>
      <c r="QG136" s="158"/>
      <c r="QH136" s="158"/>
      <c r="QI136" s="158"/>
      <c r="QJ136" s="158"/>
      <c r="QK136" s="158"/>
      <c r="QL136" s="158"/>
      <c r="QM136" s="158"/>
      <c r="QN136" s="158"/>
      <c r="QO136" s="158"/>
      <c r="QP136" s="158"/>
      <c r="QQ136" s="158"/>
      <c r="QR136" s="158"/>
      <c r="QS136" s="158"/>
      <c r="QT136" s="158"/>
      <c r="QU136" s="158"/>
      <c r="QV136" s="158"/>
      <c r="QW136" s="158"/>
      <c r="QX136" s="158"/>
      <c r="QY136" s="158"/>
      <c r="QZ136" s="158"/>
      <c r="RA136" s="158"/>
      <c r="RB136" s="158"/>
      <c r="RC136" s="158"/>
      <c r="RD136" s="158"/>
      <c r="RE136" s="158"/>
      <c r="RF136" s="158"/>
      <c r="RG136" s="158"/>
      <c r="RH136" s="158"/>
      <c r="RI136" s="158"/>
      <c r="RJ136" s="158"/>
      <c r="RK136" s="158"/>
      <c r="RL136" s="158"/>
      <c r="RM136" s="158"/>
      <c r="RN136" s="158"/>
      <c r="RO136" s="158"/>
      <c r="RP136" s="158"/>
      <c r="RQ136" s="158"/>
      <c r="RR136" s="158"/>
      <c r="RS136" s="158"/>
      <c r="RT136" s="158"/>
      <c r="RU136" s="158"/>
      <c r="RV136" s="158"/>
      <c r="RW136" s="158"/>
      <c r="RX136" s="158"/>
      <c r="RY136" s="158"/>
      <c r="RZ136" s="158"/>
      <c r="SA136" s="158"/>
      <c r="SB136" s="158"/>
      <c r="SC136" s="158"/>
      <c r="SD136" s="158"/>
      <c r="SE136" s="158"/>
      <c r="SF136" s="158"/>
      <c r="SG136" s="158"/>
      <c r="SH136" s="158"/>
      <c r="SI136" s="158"/>
      <c r="SJ136" s="158"/>
      <c r="SK136" s="158"/>
      <c r="SL136" s="158"/>
      <c r="SM136" s="158"/>
      <c r="SN136" s="158"/>
      <c r="SO136" s="158"/>
      <c r="SP136" s="158"/>
      <c r="SQ136" s="158"/>
      <c r="SR136" s="158"/>
      <c r="SS136" s="158"/>
      <c r="ST136" s="158"/>
      <c r="SU136" s="158"/>
      <c r="SV136" s="158"/>
      <c r="SW136" s="158"/>
      <c r="SX136" s="158"/>
      <c r="SY136" s="158"/>
      <c r="SZ136" s="158"/>
      <c r="TA136" s="158"/>
      <c r="TB136" s="158"/>
      <c r="TC136" s="158"/>
      <c r="TD136" s="158"/>
      <c r="TE136" s="158"/>
      <c r="TF136" s="158"/>
      <c r="TG136" s="158"/>
      <c r="TH136" s="158"/>
      <c r="TI136" s="158"/>
      <c r="TJ136" s="158"/>
      <c r="TK136" s="158"/>
      <c r="TL136" s="158"/>
      <c r="TM136" s="158"/>
      <c r="TN136" s="158"/>
      <c r="TO136" s="158"/>
      <c r="TP136" s="158"/>
      <c r="TQ136" s="158"/>
      <c r="TR136" s="158"/>
      <c r="TS136" s="158"/>
      <c r="TT136" s="158"/>
      <c r="TU136" s="158"/>
      <c r="TV136" s="158"/>
      <c r="TW136" s="158"/>
      <c r="TX136" s="158"/>
      <c r="TY136" s="158"/>
      <c r="TZ136" s="158"/>
      <c r="UA136" s="158"/>
      <c r="UB136" s="158"/>
      <c r="UC136" s="158"/>
      <c r="UD136" s="158"/>
      <c r="UE136" s="158"/>
      <c r="UF136" s="158"/>
      <c r="UG136" s="158"/>
      <c r="UH136" s="158"/>
      <c r="UI136" s="158"/>
      <c r="UJ136" s="158"/>
      <c r="UK136" s="158"/>
      <c r="UL136" s="158"/>
      <c r="UM136" s="158"/>
      <c r="UN136" s="158"/>
      <c r="UO136" s="158"/>
      <c r="UP136" s="158"/>
      <c r="UQ136" s="158"/>
      <c r="UR136" s="158"/>
      <c r="US136" s="158"/>
      <c r="UT136" s="158"/>
      <c r="UU136" s="158"/>
      <c r="UV136" s="158"/>
      <c r="UW136" s="158"/>
      <c r="UX136" s="158"/>
      <c r="UY136" s="158"/>
      <c r="UZ136" s="158"/>
      <c r="VA136" s="158"/>
      <c r="VB136" s="158"/>
      <c r="VC136" s="158"/>
      <c r="VD136" s="158"/>
      <c r="VE136" s="158"/>
      <c r="VF136" s="158"/>
      <c r="VG136" s="158"/>
      <c r="VH136" s="158"/>
      <c r="VI136" s="158"/>
      <c r="VJ136" s="158"/>
      <c r="VK136" s="158"/>
      <c r="VL136" s="158"/>
      <c r="VM136" s="158"/>
      <c r="VN136" s="158"/>
      <c r="VO136" s="158"/>
      <c r="VP136" s="158"/>
      <c r="VQ136" s="158"/>
      <c r="VR136" s="158"/>
      <c r="VS136" s="158"/>
      <c r="VT136" s="158"/>
      <c r="VU136" s="158"/>
      <c r="VV136" s="158"/>
      <c r="VW136" s="158"/>
      <c r="VX136" s="158"/>
      <c r="VY136" s="158"/>
      <c r="VZ136" s="158"/>
      <c r="WA136" s="158"/>
      <c r="WB136" s="158"/>
      <c r="WC136" s="158"/>
      <c r="WD136" s="158"/>
      <c r="WE136" s="158"/>
      <c r="WF136" s="158"/>
      <c r="WG136" s="158"/>
      <c r="WH136" s="158"/>
      <c r="WI136" s="158"/>
      <c r="WJ136" s="158"/>
      <c r="WK136" s="158"/>
      <c r="WL136" s="158"/>
      <c r="WM136" s="158"/>
      <c r="WN136" s="158"/>
      <c r="WO136" s="158"/>
      <c r="WP136" s="158"/>
      <c r="WQ136" s="158"/>
      <c r="WR136" s="158"/>
      <c r="WS136" s="158"/>
      <c r="WT136" s="158"/>
      <c r="WU136" s="158"/>
      <c r="WV136" s="158"/>
      <c r="WW136" s="158"/>
      <c r="WX136" s="158"/>
      <c r="WY136" s="158"/>
      <c r="WZ136" s="158"/>
      <c r="XA136" s="158"/>
      <c r="XB136" s="158"/>
      <c r="XC136" s="158"/>
      <c r="XD136" s="158"/>
      <c r="XE136" s="158"/>
      <c r="XF136" s="158"/>
      <c r="XG136" s="158"/>
      <c r="XH136" s="158"/>
      <c r="XI136" s="158"/>
      <c r="XJ136" s="158"/>
      <c r="XK136" s="158"/>
      <c r="XL136" s="158"/>
      <c r="XM136" s="158"/>
      <c r="XN136" s="158"/>
      <c r="XO136" s="158"/>
      <c r="XP136" s="158"/>
      <c r="XQ136" s="158"/>
      <c r="XR136" s="158"/>
      <c r="XS136" s="158"/>
      <c r="XT136" s="158"/>
      <c r="XU136" s="158"/>
      <c r="XV136" s="158"/>
      <c r="XW136" s="158"/>
      <c r="XX136" s="158"/>
      <c r="XY136" s="158"/>
      <c r="XZ136" s="158"/>
      <c r="YA136" s="158"/>
      <c r="YB136" s="158"/>
      <c r="YC136" s="158"/>
      <c r="YD136" s="158"/>
      <c r="YE136" s="158"/>
      <c r="YF136" s="158"/>
      <c r="YG136" s="158"/>
      <c r="YH136" s="158"/>
      <c r="YI136" s="158"/>
      <c r="YJ136" s="158"/>
      <c r="YK136" s="158"/>
      <c r="YL136" s="158"/>
      <c r="YM136" s="158"/>
      <c r="YN136" s="158"/>
      <c r="YO136" s="158"/>
      <c r="YP136" s="158"/>
      <c r="YQ136" s="158"/>
      <c r="YR136" s="158"/>
      <c r="YS136" s="158"/>
      <c r="YT136" s="158"/>
      <c r="YU136" s="158"/>
      <c r="YV136" s="158"/>
      <c r="YW136" s="158"/>
      <c r="YX136" s="158"/>
      <c r="YY136" s="158"/>
      <c r="YZ136" s="158"/>
      <c r="ZA136" s="158"/>
      <c r="ZB136" s="158"/>
      <c r="ZC136" s="158"/>
      <c r="ZD136" s="158"/>
      <c r="ZE136" s="158"/>
      <c r="ZF136" s="158"/>
      <c r="ZG136" s="158"/>
      <c r="ZH136" s="158"/>
      <c r="ZI136" s="158"/>
      <c r="ZJ136" s="158"/>
      <c r="ZK136" s="158"/>
      <c r="ZL136" s="158"/>
      <c r="ZM136" s="158"/>
      <c r="ZN136" s="158"/>
      <c r="ZO136" s="158"/>
      <c r="ZP136" s="158"/>
      <c r="ZQ136" s="158"/>
      <c r="ZR136" s="158"/>
      <c r="ZS136" s="158"/>
      <c r="ZT136" s="158"/>
      <c r="ZU136" s="158"/>
      <c r="ZV136" s="158"/>
      <c r="ZW136" s="158"/>
      <c r="ZX136" s="158"/>
      <c r="ZY136" s="158"/>
      <c r="ZZ136" s="158"/>
      <c r="AAA136" s="158"/>
      <c r="AAB136" s="158"/>
      <c r="AAC136" s="158"/>
      <c r="AAD136" s="158"/>
      <c r="AAE136" s="158"/>
      <c r="AAF136" s="158"/>
      <c r="AAG136" s="158"/>
      <c r="AAH136" s="158"/>
      <c r="AAI136" s="158"/>
      <c r="AAJ136" s="158"/>
      <c r="AAK136" s="158"/>
      <c r="AAL136" s="158"/>
      <c r="AAM136" s="158"/>
      <c r="AAN136" s="158"/>
      <c r="AAO136" s="158"/>
      <c r="AAP136" s="158"/>
      <c r="AAQ136" s="158"/>
      <c r="AAR136" s="158"/>
      <c r="AAS136" s="158"/>
      <c r="AAT136" s="158"/>
      <c r="AAU136" s="158"/>
      <c r="AAV136" s="158"/>
      <c r="AAW136" s="158"/>
      <c r="AAX136" s="158"/>
      <c r="AAY136" s="158"/>
      <c r="AAZ136" s="158"/>
      <c r="ABA136" s="158"/>
      <c r="ABB136" s="158"/>
      <c r="ABC136" s="158"/>
      <c r="ABD136" s="158"/>
      <c r="ABE136" s="158"/>
      <c r="ABF136" s="158"/>
      <c r="ABG136" s="158"/>
      <c r="ABH136" s="158"/>
      <c r="ABI136" s="158"/>
      <c r="ABJ136" s="158"/>
      <c r="ABK136" s="158"/>
      <c r="ABL136" s="158"/>
      <c r="ABM136" s="158"/>
      <c r="ABN136" s="158"/>
      <c r="ABO136" s="158"/>
      <c r="ABP136" s="158"/>
      <c r="ABQ136" s="158"/>
      <c r="ABR136" s="158"/>
      <c r="ABS136" s="158"/>
      <c r="ABT136" s="158"/>
      <c r="ABU136" s="158"/>
      <c r="ABV136" s="158"/>
      <c r="ABW136" s="158"/>
      <c r="ABX136" s="158"/>
      <c r="ABY136" s="158"/>
      <c r="ABZ136" s="158"/>
      <c r="ACA136" s="158"/>
      <c r="ACB136" s="158"/>
      <c r="ACC136" s="158"/>
      <c r="ACD136" s="158"/>
      <c r="ACE136" s="158"/>
      <c r="ACF136" s="158"/>
      <c r="ACG136" s="158"/>
      <c r="ACH136" s="158"/>
      <c r="ACI136" s="158"/>
      <c r="ACJ136" s="158"/>
      <c r="ACK136" s="158"/>
      <c r="ACL136" s="158"/>
      <c r="ACM136" s="158"/>
      <c r="ACN136" s="158"/>
      <c r="ACO136" s="158"/>
      <c r="ACP136" s="158"/>
      <c r="ACQ136" s="158"/>
      <c r="ACR136" s="158"/>
      <c r="ACS136" s="158"/>
      <c r="ACT136" s="158"/>
      <c r="ACU136" s="158"/>
      <c r="ACV136" s="158"/>
      <c r="ACW136" s="158"/>
      <c r="ACX136" s="158"/>
      <c r="ACY136" s="158"/>
      <c r="ACZ136" s="158"/>
      <c r="ADA136" s="158"/>
      <c r="ADB136" s="158"/>
      <c r="ADC136" s="158"/>
      <c r="ADD136" s="158"/>
      <c r="ADE136" s="158"/>
      <c r="ADF136" s="158"/>
      <c r="ADG136" s="158"/>
      <c r="ADH136" s="158"/>
      <c r="ADI136" s="158"/>
      <c r="ADJ136" s="158"/>
      <c r="ADK136" s="158"/>
      <c r="ADL136" s="158"/>
      <c r="ADM136" s="158"/>
      <c r="ADN136" s="158"/>
      <c r="ADO136" s="158"/>
      <c r="ADP136" s="158"/>
      <c r="ADQ136" s="158"/>
      <c r="ADR136" s="158"/>
      <c r="ADS136" s="158"/>
      <c r="ADT136" s="158"/>
      <c r="ADU136" s="158"/>
      <c r="ADV136" s="158"/>
      <c r="ADW136" s="158"/>
      <c r="ADX136" s="158"/>
      <c r="ADY136" s="158"/>
      <c r="ADZ136" s="158"/>
      <c r="AEA136" s="158"/>
      <c r="AEB136" s="158"/>
      <c r="AEC136" s="158"/>
      <c r="AED136" s="158"/>
      <c r="AEE136" s="158"/>
      <c r="AEF136" s="158"/>
      <c r="AEG136" s="158"/>
      <c r="AEH136" s="158"/>
      <c r="AEI136" s="158"/>
      <c r="AEJ136" s="158"/>
      <c r="AEK136" s="158"/>
      <c r="AEL136" s="158"/>
      <c r="AEM136" s="158"/>
      <c r="AEN136" s="158"/>
      <c r="AEO136" s="158"/>
      <c r="AEP136" s="158"/>
      <c r="AEQ136" s="158"/>
      <c r="AER136" s="158"/>
      <c r="AES136" s="158"/>
      <c r="AET136" s="158"/>
      <c r="AEU136" s="158"/>
      <c r="AEV136" s="158"/>
      <c r="AEW136" s="158"/>
      <c r="AEX136" s="158"/>
      <c r="AEY136" s="158"/>
      <c r="AEZ136" s="158"/>
      <c r="AFA136" s="158"/>
      <c r="AFB136" s="158"/>
      <c r="AFC136" s="158"/>
      <c r="AFD136" s="158"/>
      <c r="AFE136" s="158"/>
      <c r="AFF136" s="158"/>
      <c r="AFG136" s="158"/>
      <c r="AFH136" s="158"/>
      <c r="AFI136" s="158"/>
      <c r="AFJ136" s="158"/>
      <c r="AFK136" s="158"/>
      <c r="AFL136" s="158"/>
      <c r="AFM136" s="158"/>
      <c r="AFN136" s="158"/>
      <c r="AFO136" s="158"/>
      <c r="AFP136" s="158"/>
      <c r="AFQ136" s="158"/>
      <c r="AFR136" s="158"/>
      <c r="AFS136" s="158"/>
      <c r="AFT136" s="158"/>
      <c r="AFU136" s="158"/>
      <c r="AFV136" s="158"/>
      <c r="AFW136" s="158"/>
      <c r="AFX136" s="158"/>
      <c r="AFY136" s="158"/>
      <c r="AFZ136" s="158"/>
      <c r="AGA136" s="158"/>
      <c r="AGB136" s="158"/>
      <c r="AGC136" s="158"/>
      <c r="AGD136" s="158"/>
      <c r="AGE136" s="158"/>
      <c r="AGF136" s="158"/>
      <c r="AGG136" s="158"/>
      <c r="AGH136" s="158"/>
      <c r="AGI136" s="158"/>
      <c r="AGJ136" s="158"/>
      <c r="AGK136" s="158"/>
      <c r="AGL136" s="158"/>
      <c r="AGM136" s="158"/>
      <c r="AGN136" s="158"/>
      <c r="AGO136" s="158"/>
      <c r="AGP136" s="158"/>
      <c r="AGQ136" s="158"/>
      <c r="AGR136" s="158"/>
      <c r="AGS136" s="158"/>
      <c r="AGT136" s="158"/>
      <c r="AGU136" s="158"/>
      <c r="AGV136" s="158"/>
      <c r="AGW136" s="158"/>
      <c r="AGX136" s="158"/>
      <c r="AGY136" s="158"/>
      <c r="AGZ136" s="158"/>
      <c r="AHA136" s="158"/>
      <c r="AHB136" s="158"/>
      <c r="AHC136" s="158"/>
      <c r="AHD136" s="158"/>
      <c r="AHE136" s="158"/>
      <c r="AHF136" s="158"/>
      <c r="AHG136" s="158"/>
      <c r="AHH136" s="158"/>
      <c r="AHI136" s="158"/>
      <c r="AHJ136" s="158"/>
      <c r="AHK136" s="158"/>
      <c r="AHL136" s="158"/>
      <c r="AHM136" s="158"/>
      <c r="AHN136" s="158"/>
      <c r="AHO136" s="158"/>
      <c r="AHP136" s="158"/>
      <c r="AHQ136" s="158"/>
      <c r="AHR136" s="158"/>
      <c r="AHS136" s="158"/>
      <c r="AHT136" s="158"/>
      <c r="AHU136" s="158"/>
      <c r="AHV136" s="158"/>
      <c r="AHW136" s="158"/>
      <c r="AHX136" s="158"/>
      <c r="AHY136" s="158"/>
      <c r="AHZ136" s="158"/>
      <c r="AIA136" s="158"/>
      <c r="AIB136" s="158"/>
      <c r="AIC136" s="158"/>
      <c r="AID136" s="158"/>
      <c r="AIE136" s="158"/>
      <c r="AIF136" s="158"/>
      <c r="AIG136" s="158"/>
      <c r="AIH136" s="158"/>
      <c r="AII136" s="158"/>
      <c r="AIJ136" s="158"/>
      <c r="AIK136" s="158"/>
      <c r="AIL136" s="158"/>
      <c r="AIM136" s="158"/>
      <c r="AIN136" s="158"/>
      <c r="AIO136" s="158"/>
      <c r="AIP136" s="158"/>
      <c r="AIQ136" s="158"/>
      <c r="AIR136" s="158"/>
      <c r="AIS136" s="158"/>
      <c r="AIT136" s="158"/>
      <c r="AIU136" s="158"/>
      <c r="AIV136" s="158"/>
      <c r="AIW136" s="158"/>
      <c r="AIX136" s="158"/>
      <c r="AIY136" s="158"/>
      <c r="AIZ136" s="158"/>
      <c r="AJA136" s="158"/>
      <c r="AJB136" s="158"/>
      <c r="AJC136" s="158"/>
      <c r="AJD136" s="158"/>
      <c r="AJE136" s="158"/>
      <c r="AJF136" s="158"/>
      <c r="AJG136" s="158"/>
      <c r="AJH136" s="158"/>
      <c r="AJI136" s="158"/>
      <c r="AJJ136" s="158"/>
      <c r="AJK136" s="158"/>
      <c r="AJL136" s="158"/>
      <c r="AJM136" s="158"/>
      <c r="AJN136" s="158"/>
      <c r="AJO136" s="158"/>
      <c r="AJP136" s="158"/>
      <c r="AJQ136" s="158"/>
      <c r="AJR136" s="158"/>
      <c r="AJS136" s="158"/>
      <c r="AJT136" s="158"/>
      <c r="AJU136" s="158"/>
      <c r="AJV136" s="158"/>
      <c r="AJW136" s="158"/>
      <c r="AJX136" s="158"/>
      <c r="AJY136" s="158"/>
      <c r="AJZ136" s="158"/>
      <c r="AKA136" s="158"/>
      <c r="AKB136" s="158"/>
      <c r="AKC136" s="158"/>
      <c r="AKD136" s="158"/>
      <c r="AKE136" s="158"/>
      <c r="AKF136" s="158"/>
      <c r="AKG136" s="158"/>
      <c r="AKH136" s="158"/>
      <c r="AKI136" s="158"/>
      <c r="AKJ136" s="158"/>
      <c r="AKK136" s="158"/>
      <c r="AKL136" s="158"/>
      <c r="AKM136" s="158"/>
      <c r="AKN136" s="158"/>
      <c r="AKO136" s="158"/>
      <c r="AKP136" s="158"/>
      <c r="AKQ136" s="158"/>
      <c r="AKR136" s="158"/>
      <c r="AKS136" s="158"/>
      <c r="AKT136" s="158"/>
      <c r="AKU136" s="158"/>
      <c r="AKV136" s="158"/>
      <c r="AKW136" s="158"/>
      <c r="AKX136" s="158"/>
      <c r="AKY136" s="158"/>
      <c r="AKZ136" s="158"/>
      <c r="ALA136" s="158"/>
      <c r="ALB136" s="158"/>
      <c r="ALC136" s="158"/>
      <c r="ALD136" s="158"/>
      <c r="ALE136" s="158"/>
      <c r="ALF136" s="158"/>
      <c r="ALG136" s="158"/>
      <c r="ALH136" s="158"/>
      <c r="ALI136" s="158"/>
      <c r="ALJ136" s="158"/>
      <c r="ALK136" s="158"/>
      <c r="ALL136" s="158"/>
      <c r="ALM136" s="158"/>
      <c r="ALN136" s="158"/>
      <c r="ALO136" s="158"/>
      <c r="ALP136" s="158"/>
      <c r="ALQ136" s="158"/>
      <c r="ALR136" s="158"/>
      <c r="ALS136" s="158"/>
      <c r="ALT136" s="158"/>
      <c r="ALU136" s="158"/>
      <c r="ALV136" s="158"/>
      <c r="ALW136" s="158"/>
      <c r="ALX136" s="158"/>
      <c r="ALY136" s="158"/>
      <c r="ALZ136" s="158"/>
      <c r="AMA136" s="158"/>
      <c r="AMB136" s="158"/>
      <c r="AMC136" s="158"/>
      <c r="AMD136" s="158"/>
      <c r="AME136" s="158"/>
      <c r="AMF136" s="158"/>
      <c r="AMG136" s="158"/>
      <c r="AMH136" s="158"/>
      <c r="AMI136" s="158"/>
      <c r="AMJ136" s="158"/>
      <c r="AMK136" s="158"/>
    </row>
    <row r="137" spans="1:1025" s="159" customFormat="1" ht="24.75" customHeight="1">
      <c r="A137" s="326" t="s">
        <v>1243</v>
      </c>
      <c r="B137" s="154" t="s">
        <v>1244</v>
      </c>
      <c r="C137" s="155" t="s">
        <v>1245</v>
      </c>
      <c r="D137" s="155">
        <v>6</v>
      </c>
      <c r="E137" s="157">
        <v>10.4</v>
      </c>
      <c r="F137" s="157"/>
      <c r="G137" s="157"/>
      <c r="H137" s="157"/>
      <c r="I137" s="158"/>
      <c r="J137" s="158"/>
      <c r="K137" s="158"/>
      <c r="L137" s="158"/>
      <c r="M137" s="158"/>
      <c r="N137" s="158"/>
      <c r="O137" s="158"/>
      <c r="P137" s="158"/>
      <c r="Q137" s="158"/>
      <c r="R137" s="158"/>
      <c r="S137" s="158"/>
      <c r="T137" s="158"/>
      <c r="U137" s="158"/>
      <c r="V137" s="158"/>
      <c r="W137" s="158"/>
      <c r="X137" s="158"/>
      <c r="Y137" s="158"/>
      <c r="Z137" s="158"/>
      <c r="AA137" s="158"/>
      <c r="AB137" s="158"/>
      <c r="AC137" s="158"/>
      <c r="AD137" s="158"/>
      <c r="AE137" s="158"/>
      <c r="AF137" s="158"/>
      <c r="AG137" s="158"/>
      <c r="AH137" s="158"/>
      <c r="AI137" s="158"/>
      <c r="AJ137" s="158"/>
      <c r="AK137" s="158"/>
      <c r="AL137" s="158"/>
      <c r="AM137" s="158"/>
      <c r="AN137" s="158"/>
      <c r="AO137" s="158"/>
      <c r="AP137" s="158"/>
      <c r="AQ137" s="158"/>
      <c r="AR137" s="158"/>
      <c r="AS137" s="158"/>
      <c r="AT137" s="158"/>
      <c r="AU137" s="158"/>
      <c r="AV137" s="158"/>
      <c r="AW137" s="158"/>
      <c r="AX137" s="158"/>
      <c r="AY137" s="158"/>
      <c r="AZ137" s="158"/>
      <c r="BA137" s="158"/>
      <c r="BB137" s="158"/>
      <c r="BC137" s="158"/>
      <c r="BD137" s="158"/>
      <c r="BE137" s="158"/>
      <c r="BF137" s="158"/>
      <c r="BG137" s="158"/>
      <c r="BH137" s="158"/>
      <c r="BI137" s="158"/>
      <c r="BJ137" s="158"/>
      <c r="BK137" s="158"/>
      <c r="BL137" s="158"/>
      <c r="BM137" s="158"/>
      <c r="BN137" s="158"/>
      <c r="BO137" s="158"/>
      <c r="BP137" s="158"/>
      <c r="BQ137" s="158"/>
      <c r="BR137" s="158"/>
      <c r="BS137" s="158"/>
      <c r="BT137" s="158"/>
      <c r="BU137" s="158"/>
      <c r="BV137" s="158"/>
      <c r="BW137" s="158"/>
      <c r="BX137" s="158"/>
      <c r="BY137" s="158"/>
      <c r="BZ137" s="158"/>
      <c r="CA137" s="158"/>
      <c r="CB137" s="158"/>
      <c r="CC137" s="158"/>
      <c r="CD137" s="158"/>
      <c r="CE137" s="158"/>
      <c r="CF137" s="158"/>
      <c r="CG137" s="158"/>
      <c r="CH137" s="158"/>
      <c r="CI137" s="158"/>
      <c r="CJ137" s="158"/>
      <c r="CK137" s="158"/>
      <c r="CL137" s="158"/>
      <c r="CM137" s="158"/>
      <c r="CN137" s="158"/>
      <c r="CO137" s="158"/>
      <c r="CP137" s="158"/>
      <c r="CQ137" s="158"/>
      <c r="CR137" s="158"/>
      <c r="CS137" s="158"/>
      <c r="CT137" s="158"/>
      <c r="CU137" s="158"/>
      <c r="CV137" s="158"/>
      <c r="CW137" s="158"/>
      <c r="CX137" s="158"/>
      <c r="CY137" s="158"/>
      <c r="CZ137" s="158"/>
      <c r="DA137" s="158"/>
      <c r="DB137" s="158"/>
      <c r="DC137" s="158"/>
      <c r="DD137" s="158"/>
      <c r="DE137" s="158"/>
      <c r="DF137" s="158"/>
      <c r="DG137" s="158"/>
      <c r="DH137" s="158"/>
      <c r="DI137" s="158"/>
      <c r="DJ137" s="158"/>
      <c r="DK137" s="158"/>
      <c r="DL137" s="158"/>
      <c r="DM137" s="158"/>
      <c r="DN137" s="158"/>
      <c r="DO137" s="158"/>
      <c r="DP137" s="158"/>
      <c r="DQ137" s="158"/>
      <c r="DR137" s="158"/>
      <c r="DS137" s="158"/>
      <c r="DT137" s="158"/>
      <c r="DU137" s="158"/>
      <c r="DV137" s="158"/>
      <c r="DW137" s="158"/>
      <c r="DX137" s="158"/>
      <c r="DY137" s="158"/>
      <c r="DZ137" s="158"/>
      <c r="EA137" s="158"/>
      <c r="EB137" s="158"/>
      <c r="EC137" s="158"/>
      <c r="ED137" s="158"/>
      <c r="EE137" s="158"/>
      <c r="EF137" s="158"/>
      <c r="EG137" s="158"/>
      <c r="EH137" s="158"/>
      <c r="EI137" s="158"/>
      <c r="EJ137" s="158"/>
      <c r="EK137" s="158"/>
      <c r="EL137" s="158"/>
      <c r="EM137" s="158"/>
      <c r="EN137" s="158"/>
      <c r="EO137" s="158"/>
      <c r="EP137" s="158"/>
      <c r="EQ137" s="158"/>
      <c r="ER137" s="158"/>
      <c r="ES137" s="158"/>
      <c r="ET137" s="158"/>
      <c r="EU137" s="158"/>
      <c r="EV137" s="158"/>
      <c r="EW137" s="158"/>
      <c r="EX137" s="158"/>
      <c r="EY137" s="158"/>
      <c r="EZ137" s="158"/>
      <c r="FA137" s="158"/>
      <c r="FB137" s="158"/>
      <c r="FC137" s="158"/>
      <c r="FD137" s="158"/>
      <c r="FE137" s="158"/>
      <c r="FF137" s="158"/>
      <c r="FG137" s="158"/>
      <c r="FH137" s="158"/>
      <c r="FI137" s="158"/>
      <c r="FJ137" s="158"/>
      <c r="FK137" s="158"/>
      <c r="FL137" s="158"/>
      <c r="FM137" s="158"/>
      <c r="FN137" s="158"/>
      <c r="FO137" s="158"/>
      <c r="FP137" s="158"/>
      <c r="FQ137" s="158"/>
      <c r="FR137" s="158"/>
      <c r="FS137" s="158"/>
      <c r="FT137" s="158"/>
      <c r="FU137" s="158"/>
      <c r="FV137" s="158"/>
      <c r="FW137" s="158"/>
      <c r="FX137" s="158"/>
      <c r="FY137" s="158"/>
      <c r="FZ137" s="158"/>
      <c r="GA137" s="158"/>
      <c r="GB137" s="158"/>
      <c r="GC137" s="158"/>
      <c r="GD137" s="158"/>
      <c r="GE137" s="158"/>
      <c r="GF137" s="158"/>
      <c r="GG137" s="158"/>
      <c r="GH137" s="158"/>
      <c r="GI137" s="158"/>
      <c r="GJ137" s="158"/>
      <c r="GK137" s="158"/>
      <c r="GL137" s="158"/>
      <c r="GM137" s="158"/>
      <c r="GN137" s="158"/>
      <c r="GO137" s="158"/>
      <c r="GP137" s="158"/>
      <c r="GQ137" s="158"/>
      <c r="GR137" s="158"/>
      <c r="GS137" s="158"/>
      <c r="GT137" s="158"/>
      <c r="GU137" s="158"/>
      <c r="GV137" s="158"/>
      <c r="GW137" s="158"/>
      <c r="GX137" s="158"/>
      <c r="GY137" s="158"/>
      <c r="GZ137" s="158"/>
      <c r="HA137" s="158"/>
      <c r="HB137" s="158"/>
      <c r="HC137" s="158"/>
      <c r="HD137" s="158"/>
      <c r="HE137" s="158"/>
      <c r="HF137" s="158"/>
      <c r="HG137" s="158"/>
      <c r="HH137" s="158"/>
      <c r="HI137" s="158"/>
      <c r="HJ137" s="158"/>
      <c r="HK137" s="158"/>
      <c r="HL137" s="158"/>
      <c r="HM137" s="158"/>
      <c r="HN137" s="158"/>
      <c r="HO137" s="158"/>
      <c r="HP137" s="158"/>
      <c r="HQ137" s="158"/>
      <c r="HR137" s="158"/>
      <c r="HS137" s="158"/>
      <c r="HT137" s="158"/>
      <c r="HU137" s="158"/>
      <c r="HV137" s="158"/>
      <c r="HW137" s="158"/>
      <c r="HX137" s="158"/>
      <c r="HY137" s="158"/>
      <c r="HZ137" s="158"/>
      <c r="IA137" s="158"/>
      <c r="IB137" s="158"/>
      <c r="IC137" s="158"/>
      <c r="ID137" s="158"/>
      <c r="IE137" s="158"/>
      <c r="IF137" s="158"/>
      <c r="IG137" s="158"/>
      <c r="IH137" s="158"/>
      <c r="II137" s="158"/>
      <c r="IJ137" s="158"/>
      <c r="IK137" s="158"/>
      <c r="IL137" s="158"/>
      <c r="IM137" s="158"/>
      <c r="IN137" s="158"/>
      <c r="IO137" s="158"/>
      <c r="IP137" s="158"/>
      <c r="IQ137" s="158"/>
      <c r="IR137" s="158"/>
      <c r="IS137" s="158"/>
      <c r="IT137" s="158"/>
      <c r="IU137" s="158"/>
      <c r="IV137" s="158"/>
      <c r="IW137" s="158"/>
      <c r="IX137" s="158"/>
      <c r="IY137" s="158"/>
      <c r="IZ137" s="158"/>
      <c r="JA137" s="158"/>
      <c r="JB137" s="158"/>
      <c r="JC137" s="158"/>
      <c r="JD137" s="158"/>
      <c r="JE137" s="158"/>
      <c r="JF137" s="158"/>
      <c r="JG137" s="158"/>
      <c r="JH137" s="158"/>
      <c r="JI137" s="158"/>
      <c r="JJ137" s="158"/>
      <c r="JK137" s="158"/>
      <c r="JL137" s="158"/>
      <c r="JM137" s="158"/>
      <c r="JN137" s="158"/>
      <c r="JO137" s="158"/>
      <c r="JP137" s="158"/>
      <c r="JQ137" s="158"/>
      <c r="JR137" s="158"/>
      <c r="JS137" s="158"/>
      <c r="JT137" s="158"/>
      <c r="JU137" s="158"/>
      <c r="JV137" s="158"/>
      <c r="JW137" s="158"/>
      <c r="JX137" s="158"/>
      <c r="JY137" s="158"/>
      <c r="JZ137" s="158"/>
      <c r="KA137" s="158"/>
      <c r="KB137" s="158"/>
      <c r="KC137" s="158"/>
      <c r="KD137" s="158"/>
      <c r="KE137" s="158"/>
      <c r="KF137" s="158"/>
      <c r="KG137" s="158"/>
      <c r="KH137" s="158"/>
      <c r="KI137" s="158"/>
      <c r="KJ137" s="158"/>
      <c r="KK137" s="158"/>
      <c r="KL137" s="158"/>
      <c r="KM137" s="158"/>
      <c r="KN137" s="158"/>
      <c r="KO137" s="158"/>
      <c r="KP137" s="158"/>
      <c r="KQ137" s="158"/>
      <c r="KR137" s="158"/>
      <c r="KS137" s="158"/>
      <c r="KT137" s="158"/>
      <c r="KU137" s="158"/>
      <c r="KV137" s="158"/>
      <c r="KW137" s="158"/>
      <c r="KX137" s="158"/>
      <c r="KY137" s="158"/>
      <c r="KZ137" s="158"/>
      <c r="LA137" s="158"/>
      <c r="LB137" s="158"/>
      <c r="LC137" s="158"/>
      <c r="LD137" s="158"/>
      <c r="LE137" s="158"/>
      <c r="LF137" s="158"/>
      <c r="LG137" s="158"/>
      <c r="LH137" s="158"/>
      <c r="LI137" s="158"/>
      <c r="LJ137" s="158"/>
      <c r="LK137" s="158"/>
      <c r="LL137" s="158"/>
      <c r="LM137" s="158"/>
      <c r="LN137" s="158"/>
      <c r="LO137" s="158"/>
      <c r="LP137" s="158"/>
      <c r="LQ137" s="158"/>
      <c r="LR137" s="158"/>
      <c r="LS137" s="158"/>
      <c r="LT137" s="158"/>
      <c r="LU137" s="158"/>
      <c r="LV137" s="158"/>
      <c r="LW137" s="158"/>
      <c r="LX137" s="158"/>
      <c r="LY137" s="158"/>
      <c r="LZ137" s="158"/>
      <c r="MA137" s="158"/>
      <c r="MB137" s="158"/>
      <c r="MC137" s="158"/>
      <c r="MD137" s="158"/>
      <c r="ME137" s="158"/>
      <c r="MF137" s="158"/>
      <c r="MG137" s="158"/>
      <c r="MH137" s="158"/>
      <c r="MI137" s="158"/>
      <c r="MJ137" s="158"/>
      <c r="MK137" s="158"/>
      <c r="ML137" s="158"/>
      <c r="MM137" s="158"/>
      <c r="MN137" s="158"/>
      <c r="MO137" s="158"/>
      <c r="MP137" s="158"/>
      <c r="MQ137" s="158"/>
      <c r="MR137" s="158"/>
      <c r="MS137" s="158"/>
      <c r="MT137" s="158"/>
      <c r="MU137" s="158"/>
      <c r="MV137" s="158"/>
      <c r="MW137" s="158"/>
      <c r="MX137" s="158"/>
      <c r="MY137" s="158"/>
      <c r="MZ137" s="158"/>
      <c r="NA137" s="158"/>
      <c r="NB137" s="158"/>
      <c r="NC137" s="158"/>
      <c r="ND137" s="158"/>
      <c r="NE137" s="158"/>
      <c r="NF137" s="158"/>
      <c r="NG137" s="158"/>
      <c r="NH137" s="158"/>
      <c r="NI137" s="158"/>
      <c r="NJ137" s="158"/>
      <c r="NK137" s="158"/>
      <c r="NL137" s="158"/>
      <c r="NM137" s="158"/>
      <c r="NN137" s="158"/>
      <c r="NO137" s="158"/>
      <c r="NP137" s="158"/>
      <c r="NQ137" s="158"/>
      <c r="NR137" s="158"/>
      <c r="NS137" s="158"/>
      <c r="NT137" s="158"/>
      <c r="NU137" s="158"/>
      <c r="NV137" s="158"/>
      <c r="NW137" s="158"/>
      <c r="NX137" s="158"/>
      <c r="NY137" s="158"/>
      <c r="NZ137" s="158"/>
      <c r="OA137" s="158"/>
      <c r="OB137" s="158"/>
      <c r="OC137" s="158"/>
      <c r="OD137" s="158"/>
      <c r="OE137" s="158"/>
      <c r="OF137" s="158"/>
      <c r="OG137" s="158"/>
      <c r="OH137" s="158"/>
      <c r="OI137" s="158"/>
      <c r="OJ137" s="158"/>
      <c r="OK137" s="158"/>
      <c r="OL137" s="158"/>
      <c r="OM137" s="158"/>
      <c r="ON137" s="158"/>
      <c r="OO137" s="158"/>
      <c r="OP137" s="158"/>
      <c r="OQ137" s="158"/>
      <c r="OR137" s="158"/>
      <c r="OS137" s="158"/>
      <c r="OT137" s="158"/>
      <c r="OU137" s="158"/>
      <c r="OV137" s="158"/>
      <c r="OW137" s="158"/>
      <c r="OX137" s="158"/>
      <c r="OY137" s="158"/>
      <c r="OZ137" s="158"/>
      <c r="PA137" s="158"/>
      <c r="PB137" s="158"/>
      <c r="PC137" s="158"/>
      <c r="PD137" s="158"/>
      <c r="PE137" s="158"/>
      <c r="PF137" s="158"/>
      <c r="PG137" s="158"/>
      <c r="PH137" s="158"/>
      <c r="PI137" s="158"/>
      <c r="PJ137" s="158"/>
      <c r="PK137" s="158"/>
      <c r="PL137" s="158"/>
      <c r="PM137" s="158"/>
      <c r="PN137" s="158"/>
      <c r="PO137" s="158"/>
      <c r="PP137" s="158"/>
      <c r="PQ137" s="158"/>
      <c r="PR137" s="158"/>
      <c r="PS137" s="158"/>
      <c r="PT137" s="158"/>
      <c r="PU137" s="158"/>
      <c r="PV137" s="158"/>
      <c r="PW137" s="158"/>
      <c r="PX137" s="158"/>
      <c r="PY137" s="158"/>
      <c r="PZ137" s="158"/>
      <c r="QA137" s="158"/>
      <c r="QB137" s="158"/>
      <c r="QC137" s="158"/>
      <c r="QD137" s="158"/>
      <c r="QE137" s="158"/>
      <c r="QF137" s="158"/>
      <c r="QG137" s="158"/>
      <c r="QH137" s="158"/>
      <c r="QI137" s="158"/>
      <c r="QJ137" s="158"/>
      <c r="QK137" s="158"/>
      <c r="QL137" s="158"/>
      <c r="QM137" s="158"/>
      <c r="QN137" s="158"/>
      <c r="QO137" s="158"/>
      <c r="QP137" s="158"/>
      <c r="QQ137" s="158"/>
      <c r="QR137" s="158"/>
      <c r="QS137" s="158"/>
      <c r="QT137" s="158"/>
      <c r="QU137" s="158"/>
      <c r="QV137" s="158"/>
      <c r="QW137" s="158"/>
      <c r="QX137" s="158"/>
      <c r="QY137" s="158"/>
      <c r="QZ137" s="158"/>
      <c r="RA137" s="158"/>
      <c r="RB137" s="158"/>
      <c r="RC137" s="158"/>
      <c r="RD137" s="158"/>
      <c r="RE137" s="158"/>
      <c r="RF137" s="158"/>
      <c r="RG137" s="158"/>
      <c r="RH137" s="158"/>
      <c r="RI137" s="158"/>
      <c r="RJ137" s="158"/>
      <c r="RK137" s="158"/>
      <c r="RL137" s="158"/>
      <c r="RM137" s="158"/>
      <c r="RN137" s="158"/>
      <c r="RO137" s="158"/>
      <c r="RP137" s="158"/>
      <c r="RQ137" s="158"/>
      <c r="RR137" s="158"/>
      <c r="RS137" s="158"/>
      <c r="RT137" s="158"/>
      <c r="RU137" s="158"/>
      <c r="RV137" s="158"/>
      <c r="RW137" s="158"/>
      <c r="RX137" s="158"/>
      <c r="RY137" s="158"/>
      <c r="RZ137" s="158"/>
      <c r="SA137" s="158"/>
      <c r="SB137" s="158"/>
      <c r="SC137" s="158"/>
      <c r="SD137" s="158"/>
      <c r="SE137" s="158"/>
      <c r="SF137" s="158"/>
      <c r="SG137" s="158"/>
      <c r="SH137" s="158"/>
      <c r="SI137" s="158"/>
      <c r="SJ137" s="158"/>
      <c r="SK137" s="158"/>
      <c r="SL137" s="158"/>
      <c r="SM137" s="158"/>
      <c r="SN137" s="158"/>
      <c r="SO137" s="158"/>
      <c r="SP137" s="158"/>
      <c r="SQ137" s="158"/>
      <c r="SR137" s="158"/>
      <c r="SS137" s="158"/>
      <c r="ST137" s="158"/>
      <c r="SU137" s="158"/>
      <c r="SV137" s="158"/>
      <c r="SW137" s="158"/>
      <c r="SX137" s="158"/>
      <c r="SY137" s="158"/>
      <c r="SZ137" s="158"/>
      <c r="TA137" s="158"/>
      <c r="TB137" s="158"/>
      <c r="TC137" s="158"/>
      <c r="TD137" s="158"/>
      <c r="TE137" s="158"/>
      <c r="TF137" s="158"/>
      <c r="TG137" s="158"/>
      <c r="TH137" s="158"/>
      <c r="TI137" s="158"/>
      <c r="TJ137" s="158"/>
      <c r="TK137" s="158"/>
      <c r="TL137" s="158"/>
      <c r="TM137" s="158"/>
      <c r="TN137" s="158"/>
      <c r="TO137" s="158"/>
      <c r="TP137" s="158"/>
      <c r="TQ137" s="158"/>
      <c r="TR137" s="158"/>
      <c r="TS137" s="158"/>
      <c r="TT137" s="158"/>
      <c r="TU137" s="158"/>
      <c r="TV137" s="158"/>
      <c r="TW137" s="158"/>
      <c r="TX137" s="158"/>
      <c r="TY137" s="158"/>
      <c r="TZ137" s="158"/>
      <c r="UA137" s="158"/>
      <c r="UB137" s="158"/>
      <c r="UC137" s="158"/>
      <c r="UD137" s="158"/>
      <c r="UE137" s="158"/>
      <c r="UF137" s="158"/>
      <c r="UG137" s="158"/>
      <c r="UH137" s="158"/>
      <c r="UI137" s="158"/>
      <c r="UJ137" s="158"/>
      <c r="UK137" s="158"/>
      <c r="UL137" s="158"/>
      <c r="UM137" s="158"/>
      <c r="UN137" s="158"/>
      <c r="UO137" s="158"/>
      <c r="UP137" s="158"/>
      <c r="UQ137" s="158"/>
      <c r="UR137" s="158"/>
      <c r="US137" s="158"/>
      <c r="UT137" s="158"/>
      <c r="UU137" s="158"/>
      <c r="UV137" s="158"/>
      <c r="UW137" s="158"/>
      <c r="UX137" s="158"/>
      <c r="UY137" s="158"/>
      <c r="UZ137" s="158"/>
      <c r="VA137" s="158"/>
      <c r="VB137" s="158"/>
      <c r="VC137" s="158"/>
      <c r="VD137" s="158"/>
      <c r="VE137" s="158"/>
      <c r="VF137" s="158"/>
      <c r="VG137" s="158"/>
      <c r="VH137" s="158"/>
      <c r="VI137" s="158"/>
      <c r="VJ137" s="158"/>
      <c r="VK137" s="158"/>
      <c r="VL137" s="158"/>
      <c r="VM137" s="158"/>
      <c r="VN137" s="158"/>
      <c r="VO137" s="158"/>
      <c r="VP137" s="158"/>
      <c r="VQ137" s="158"/>
      <c r="VR137" s="158"/>
      <c r="VS137" s="158"/>
      <c r="VT137" s="158"/>
      <c r="VU137" s="158"/>
      <c r="VV137" s="158"/>
      <c r="VW137" s="158"/>
      <c r="VX137" s="158"/>
      <c r="VY137" s="158"/>
      <c r="VZ137" s="158"/>
      <c r="WA137" s="158"/>
      <c r="WB137" s="158"/>
      <c r="WC137" s="158"/>
      <c r="WD137" s="158"/>
      <c r="WE137" s="158"/>
      <c r="WF137" s="158"/>
      <c r="WG137" s="158"/>
      <c r="WH137" s="158"/>
      <c r="WI137" s="158"/>
      <c r="WJ137" s="158"/>
      <c r="WK137" s="158"/>
      <c r="WL137" s="158"/>
      <c r="WM137" s="158"/>
      <c r="WN137" s="158"/>
      <c r="WO137" s="158"/>
      <c r="WP137" s="158"/>
      <c r="WQ137" s="158"/>
      <c r="WR137" s="158"/>
      <c r="WS137" s="158"/>
      <c r="WT137" s="158"/>
      <c r="WU137" s="158"/>
      <c r="WV137" s="158"/>
      <c r="WW137" s="158"/>
      <c r="WX137" s="158"/>
      <c r="WY137" s="158"/>
      <c r="WZ137" s="158"/>
      <c r="XA137" s="158"/>
      <c r="XB137" s="158"/>
      <c r="XC137" s="158"/>
      <c r="XD137" s="158"/>
      <c r="XE137" s="158"/>
      <c r="XF137" s="158"/>
      <c r="XG137" s="158"/>
      <c r="XH137" s="158"/>
      <c r="XI137" s="158"/>
      <c r="XJ137" s="158"/>
      <c r="XK137" s="158"/>
      <c r="XL137" s="158"/>
      <c r="XM137" s="158"/>
      <c r="XN137" s="158"/>
      <c r="XO137" s="158"/>
      <c r="XP137" s="158"/>
      <c r="XQ137" s="158"/>
      <c r="XR137" s="158"/>
      <c r="XS137" s="158"/>
      <c r="XT137" s="158"/>
      <c r="XU137" s="158"/>
      <c r="XV137" s="158"/>
      <c r="XW137" s="158"/>
      <c r="XX137" s="158"/>
      <c r="XY137" s="158"/>
      <c r="XZ137" s="158"/>
      <c r="YA137" s="158"/>
      <c r="YB137" s="158"/>
      <c r="YC137" s="158"/>
      <c r="YD137" s="158"/>
      <c r="YE137" s="158"/>
      <c r="YF137" s="158"/>
      <c r="YG137" s="158"/>
      <c r="YH137" s="158"/>
      <c r="YI137" s="158"/>
      <c r="YJ137" s="158"/>
      <c r="YK137" s="158"/>
      <c r="YL137" s="158"/>
      <c r="YM137" s="158"/>
      <c r="YN137" s="158"/>
      <c r="YO137" s="158"/>
      <c r="YP137" s="158"/>
      <c r="YQ137" s="158"/>
      <c r="YR137" s="158"/>
      <c r="YS137" s="158"/>
      <c r="YT137" s="158"/>
      <c r="YU137" s="158"/>
      <c r="YV137" s="158"/>
      <c r="YW137" s="158"/>
      <c r="YX137" s="158"/>
      <c r="YY137" s="158"/>
      <c r="YZ137" s="158"/>
      <c r="ZA137" s="158"/>
      <c r="ZB137" s="158"/>
      <c r="ZC137" s="158"/>
      <c r="ZD137" s="158"/>
      <c r="ZE137" s="158"/>
      <c r="ZF137" s="158"/>
      <c r="ZG137" s="158"/>
      <c r="ZH137" s="158"/>
      <c r="ZI137" s="158"/>
      <c r="ZJ137" s="158"/>
      <c r="ZK137" s="158"/>
      <c r="ZL137" s="158"/>
      <c r="ZM137" s="158"/>
      <c r="ZN137" s="158"/>
      <c r="ZO137" s="158"/>
      <c r="ZP137" s="158"/>
      <c r="ZQ137" s="158"/>
      <c r="ZR137" s="158"/>
      <c r="ZS137" s="158"/>
      <c r="ZT137" s="158"/>
      <c r="ZU137" s="158"/>
      <c r="ZV137" s="158"/>
      <c r="ZW137" s="158"/>
      <c r="ZX137" s="158"/>
      <c r="ZY137" s="158"/>
      <c r="ZZ137" s="158"/>
      <c r="AAA137" s="158"/>
      <c r="AAB137" s="158"/>
      <c r="AAC137" s="158"/>
      <c r="AAD137" s="158"/>
      <c r="AAE137" s="158"/>
      <c r="AAF137" s="158"/>
      <c r="AAG137" s="158"/>
      <c r="AAH137" s="158"/>
      <c r="AAI137" s="158"/>
      <c r="AAJ137" s="158"/>
      <c r="AAK137" s="158"/>
      <c r="AAL137" s="158"/>
      <c r="AAM137" s="158"/>
      <c r="AAN137" s="158"/>
      <c r="AAO137" s="158"/>
      <c r="AAP137" s="158"/>
      <c r="AAQ137" s="158"/>
      <c r="AAR137" s="158"/>
      <c r="AAS137" s="158"/>
      <c r="AAT137" s="158"/>
      <c r="AAU137" s="158"/>
      <c r="AAV137" s="158"/>
      <c r="AAW137" s="158"/>
      <c r="AAX137" s="158"/>
      <c r="AAY137" s="158"/>
      <c r="AAZ137" s="158"/>
      <c r="ABA137" s="158"/>
      <c r="ABB137" s="158"/>
      <c r="ABC137" s="158"/>
      <c r="ABD137" s="158"/>
      <c r="ABE137" s="158"/>
      <c r="ABF137" s="158"/>
      <c r="ABG137" s="158"/>
      <c r="ABH137" s="158"/>
      <c r="ABI137" s="158"/>
      <c r="ABJ137" s="158"/>
      <c r="ABK137" s="158"/>
      <c r="ABL137" s="158"/>
      <c r="ABM137" s="158"/>
      <c r="ABN137" s="158"/>
      <c r="ABO137" s="158"/>
      <c r="ABP137" s="158"/>
      <c r="ABQ137" s="158"/>
      <c r="ABR137" s="158"/>
      <c r="ABS137" s="158"/>
      <c r="ABT137" s="158"/>
      <c r="ABU137" s="158"/>
      <c r="ABV137" s="158"/>
      <c r="ABW137" s="158"/>
      <c r="ABX137" s="158"/>
      <c r="ABY137" s="158"/>
      <c r="ABZ137" s="158"/>
      <c r="ACA137" s="158"/>
      <c r="ACB137" s="158"/>
      <c r="ACC137" s="158"/>
      <c r="ACD137" s="158"/>
      <c r="ACE137" s="158"/>
      <c r="ACF137" s="158"/>
      <c r="ACG137" s="158"/>
      <c r="ACH137" s="158"/>
      <c r="ACI137" s="158"/>
      <c r="ACJ137" s="158"/>
      <c r="ACK137" s="158"/>
      <c r="ACL137" s="158"/>
      <c r="ACM137" s="158"/>
      <c r="ACN137" s="158"/>
      <c r="ACO137" s="158"/>
      <c r="ACP137" s="158"/>
      <c r="ACQ137" s="158"/>
      <c r="ACR137" s="158"/>
      <c r="ACS137" s="158"/>
      <c r="ACT137" s="158"/>
      <c r="ACU137" s="158"/>
      <c r="ACV137" s="158"/>
      <c r="ACW137" s="158"/>
      <c r="ACX137" s="158"/>
      <c r="ACY137" s="158"/>
      <c r="ACZ137" s="158"/>
      <c r="ADA137" s="158"/>
      <c r="ADB137" s="158"/>
      <c r="ADC137" s="158"/>
      <c r="ADD137" s="158"/>
      <c r="ADE137" s="158"/>
      <c r="ADF137" s="158"/>
      <c r="ADG137" s="158"/>
      <c r="ADH137" s="158"/>
      <c r="ADI137" s="158"/>
      <c r="ADJ137" s="158"/>
      <c r="ADK137" s="158"/>
      <c r="ADL137" s="158"/>
      <c r="ADM137" s="158"/>
      <c r="ADN137" s="158"/>
      <c r="ADO137" s="158"/>
      <c r="ADP137" s="158"/>
      <c r="ADQ137" s="158"/>
      <c r="ADR137" s="158"/>
      <c r="ADS137" s="158"/>
      <c r="ADT137" s="158"/>
      <c r="ADU137" s="158"/>
      <c r="ADV137" s="158"/>
      <c r="ADW137" s="158"/>
      <c r="ADX137" s="158"/>
      <c r="ADY137" s="158"/>
      <c r="ADZ137" s="158"/>
      <c r="AEA137" s="158"/>
      <c r="AEB137" s="158"/>
      <c r="AEC137" s="158"/>
      <c r="AED137" s="158"/>
      <c r="AEE137" s="158"/>
      <c r="AEF137" s="158"/>
      <c r="AEG137" s="158"/>
      <c r="AEH137" s="158"/>
      <c r="AEI137" s="158"/>
      <c r="AEJ137" s="158"/>
      <c r="AEK137" s="158"/>
      <c r="AEL137" s="158"/>
      <c r="AEM137" s="158"/>
      <c r="AEN137" s="158"/>
      <c r="AEO137" s="158"/>
      <c r="AEP137" s="158"/>
      <c r="AEQ137" s="158"/>
      <c r="AER137" s="158"/>
      <c r="AES137" s="158"/>
      <c r="AET137" s="158"/>
      <c r="AEU137" s="158"/>
      <c r="AEV137" s="158"/>
      <c r="AEW137" s="158"/>
      <c r="AEX137" s="158"/>
      <c r="AEY137" s="158"/>
      <c r="AEZ137" s="158"/>
      <c r="AFA137" s="158"/>
      <c r="AFB137" s="158"/>
      <c r="AFC137" s="158"/>
      <c r="AFD137" s="158"/>
      <c r="AFE137" s="158"/>
      <c r="AFF137" s="158"/>
      <c r="AFG137" s="158"/>
      <c r="AFH137" s="158"/>
      <c r="AFI137" s="158"/>
      <c r="AFJ137" s="158"/>
      <c r="AFK137" s="158"/>
      <c r="AFL137" s="158"/>
      <c r="AFM137" s="158"/>
      <c r="AFN137" s="158"/>
      <c r="AFO137" s="158"/>
      <c r="AFP137" s="158"/>
      <c r="AFQ137" s="158"/>
      <c r="AFR137" s="158"/>
      <c r="AFS137" s="158"/>
      <c r="AFT137" s="158"/>
      <c r="AFU137" s="158"/>
      <c r="AFV137" s="158"/>
      <c r="AFW137" s="158"/>
      <c r="AFX137" s="158"/>
      <c r="AFY137" s="158"/>
      <c r="AFZ137" s="158"/>
      <c r="AGA137" s="158"/>
      <c r="AGB137" s="158"/>
      <c r="AGC137" s="158"/>
      <c r="AGD137" s="158"/>
      <c r="AGE137" s="158"/>
      <c r="AGF137" s="158"/>
      <c r="AGG137" s="158"/>
      <c r="AGH137" s="158"/>
      <c r="AGI137" s="158"/>
      <c r="AGJ137" s="158"/>
      <c r="AGK137" s="158"/>
      <c r="AGL137" s="158"/>
      <c r="AGM137" s="158"/>
      <c r="AGN137" s="158"/>
      <c r="AGO137" s="158"/>
      <c r="AGP137" s="158"/>
      <c r="AGQ137" s="158"/>
      <c r="AGR137" s="158"/>
      <c r="AGS137" s="158"/>
      <c r="AGT137" s="158"/>
      <c r="AGU137" s="158"/>
      <c r="AGV137" s="158"/>
      <c r="AGW137" s="158"/>
      <c r="AGX137" s="158"/>
      <c r="AGY137" s="158"/>
      <c r="AGZ137" s="158"/>
      <c r="AHA137" s="158"/>
      <c r="AHB137" s="158"/>
      <c r="AHC137" s="158"/>
      <c r="AHD137" s="158"/>
      <c r="AHE137" s="158"/>
      <c r="AHF137" s="158"/>
      <c r="AHG137" s="158"/>
      <c r="AHH137" s="158"/>
      <c r="AHI137" s="158"/>
      <c r="AHJ137" s="158"/>
      <c r="AHK137" s="158"/>
      <c r="AHL137" s="158"/>
      <c r="AHM137" s="158"/>
      <c r="AHN137" s="158"/>
      <c r="AHO137" s="158"/>
      <c r="AHP137" s="158"/>
      <c r="AHQ137" s="158"/>
      <c r="AHR137" s="158"/>
      <c r="AHS137" s="158"/>
      <c r="AHT137" s="158"/>
      <c r="AHU137" s="158"/>
      <c r="AHV137" s="158"/>
      <c r="AHW137" s="158"/>
      <c r="AHX137" s="158"/>
      <c r="AHY137" s="158"/>
      <c r="AHZ137" s="158"/>
      <c r="AIA137" s="158"/>
      <c r="AIB137" s="158"/>
      <c r="AIC137" s="158"/>
      <c r="AID137" s="158"/>
      <c r="AIE137" s="158"/>
      <c r="AIF137" s="158"/>
      <c r="AIG137" s="158"/>
      <c r="AIH137" s="158"/>
      <c r="AII137" s="158"/>
      <c r="AIJ137" s="158"/>
      <c r="AIK137" s="158"/>
      <c r="AIL137" s="158"/>
      <c r="AIM137" s="158"/>
      <c r="AIN137" s="158"/>
      <c r="AIO137" s="158"/>
      <c r="AIP137" s="158"/>
      <c r="AIQ137" s="158"/>
      <c r="AIR137" s="158"/>
      <c r="AIS137" s="158"/>
      <c r="AIT137" s="158"/>
      <c r="AIU137" s="158"/>
      <c r="AIV137" s="158"/>
      <c r="AIW137" s="158"/>
      <c r="AIX137" s="158"/>
      <c r="AIY137" s="158"/>
      <c r="AIZ137" s="158"/>
      <c r="AJA137" s="158"/>
      <c r="AJB137" s="158"/>
      <c r="AJC137" s="158"/>
      <c r="AJD137" s="158"/>
      <c r="AJE137" s="158"/>
      <c r="AJF137" s="158"/>
      <c r="AJG137" s="158"/>
      <c r="AJH137" s="158"/>
      <c r="AJI137" s="158"/>
      <c r="AJJ137" s="158"/>
      <c r="AJK137" s="158"/>
      <c r="AJL137" s="158"/>
      <c r="AJM137" s="158"/>
      <c r="AJN137" s="158"/>
      <c r="AJO137" s="158"/>
      <c r="AJP137" s="158"/>
      <c r="AJQ137" s="158"/>
      <c r="AJR137" s="158"/>
      <c r="AJS137" s="158"/>
      <c r="AJT137" s="158"/>
      <c r="AJU137" s="158"/>
      <c r="AJV137" s="158"/>
      <c r="AJW137" s="158"/>
      <c r="AJX137" s="158"/>
      <c r="AJY137" s="158"/>
      <c r="AJZ137" s="158"/>
      <c r="AKA137" s="158"/>
      <c r="AKB137" s="158"/>
      <c r="AKC137" s="158"/>
      <c r="AKD137" s="158"/>
      <c r="AKE137" s="158"/>
      <c r="AKF137" s="158"/>
      <c r="AKG137" s="158"/>
      <c r="AKH137" s="158"/>
      <c r="AKI137" s="158"/>
      <c r="AKJ137" s="158"/>
      <c r="AKK137" s="158"/>
      <c r="AKL137" s="158"/>
      <c r="AKM137" s="158"/>
      <c r="AKN137" s="158"/>
      <c r="AKO137" s="158"/>
      <c r="AKP137" s="158"/>
      <c r="AKQ137" s="158"/>
      <c r="AKR137" s="158"/>
      <c r="AKS137" s="158"/>
      <c r="AKT137" s="158"/>
      <c r="AKU137" s="158"/>
      <c r="AKV137" s="158"/>
      <c r="AKW137" s="158"/>
      <c r="AKX137" s="158"/>
      <c r="AKY137" s="158"/>
      <c r="AKZ137" s="158"/>
      <c r="ALA137" s="158"/>
      <c r="ALB137" s="158"/>
      <c r="ALC137" s="158"/>
      <c r="ALD137" s="158"/>
      <c r="ALE137" s="158"/>
      <c r="ALF137" s="158"/>
      <c r="ALG137" s="158"/>
      <c r="ALH137" s="158"/>
      <c r="ALI137" s="158"/>
      <c r="ALJ137" s="158"/>
      <c r="ALK137" s="158"/>
      <c r="ALL137" s="158"/>
      <c r="ALM137" s="158"/>
      <c r="ALN137" s="158"/>
      <c r="ALO137" s="158"/>
      <c r="ALP137" s="158"/>
      <c r="ALQ137" s="158"/>
      <c r="ALR137" s="158"/>
      <c r="ALS137" s="158"/>
      <c r="ALT137" s="158"/>
      <c r="ALU137" s="158"/>
      <c r="ALV137" s="158"/>
      <c r="ALW137" s="158"/>
      <c r="ALX137" s="158"/>
      <c r="ALY137" s="158"/>
      <c r="ALZ137" s="158"/>
      <c r="AMA137" s="158"/>
      <c r="AMB137" s="158"/>
      <c r="AMC137" s="158"/>
      <c r="AMD137" s="158"/>
      <c r="AME137" s="158"/>
      <c r="AMF137" s="158"/>
      <c r="AMG137" s="158"/>
      <c r="AMH137" s="158"/>
      <c r="AMI137" s="158"/>
      <c r="AMJ137" s="158"/>
      <c r="AMK137" s="158"/>
    </row>
    <row r="138" spans="1:1025" s="159" customFormat="1" ht="24.75" customHeight="1">
      <c r="A138" s="326" t="s">
        <v>1246</v>
      </c>
      <c r="B138" s="154" t="s">
        <v>1247</v>
      </c>
      <c r="C138" s="155" t="s">
        <v>1245</v>
      </c>
      <c r="D138" s="155">
        <v>1</v>
      </c>
      <c r="E138" s="157">
        <v>152</v>
      </c>
      <c r="F138" s="157"/>
      <c r="G138" s="157"/>
      <c r="H138" s="157"/>
      <c r="I138" s="158"/>
      <c r="J138" s="158"/>
      <c r="K138" s="158"/>
      <c r="L138" s="158"/>
      <c r="M138" s="158"/>
      <c r="N138" s="158"/>
      <c r="O138" s="158"/>
      <c r="P138" s="158"/>
      <c r="Q138" s="158"/>
      <c r="R138" s="158"/>
      <c r="S138" s="158"/>
      <c r="T138" s="158"/>
      <c r="U138" s="158"/>
      <c r="V138" s="158"/>
      <c r="W138" s="158"/>
      <c r="X138" s="158"/>
      <c r="Y138" s="158"/>
      <c r="Z138" s="158"/>
      <c r="AA138" s="158"/>
      <c r="AB138" s="158"/>
      <c r="AC138" s="158"/>
      <c r="AD138" s="158"/>
      <c r="AE138" s="158"/>
      <c r="AF138" s="158"/>
      <c r="AG138" s="158"/>
      <c r="AH138" s="158"/>
      <c r="AI138" s="158"/>
      <c r="AJ138" s="158"/>
      <c r="AK138" s="158"/>
      <c r="AL138" s="158"/>
      <c r="AM138" s="158"/>
      <c r="AN138" s="158"/>
      <c r="AO138" s="158"/>
      <c r="AP138" s="158"/>
      <c r="AQ138" s="158"/>
      <c r="AR138" s="158"/>
      <c r="AS138" s="158"/>
      <c r="AT138" s="158"/>
      <c r="AU138" s="158"/>
      <c r="AV138" s="158"/>
      <c r="AW138" s="158"/>
      <c r="AX138" s="158"/>
      <c r="AY138" s="158"/>
      <c r="AZ138" s="158"/>
      <c r="BA138" s="158"/>
      <c r="BB138" s="158"/>
      <c r="BC138" s="158"/>
      <c r="BD138" s="158"/>
      <c r="BE138" s="158"/>
      <c r="BF138" s="158"/>
      <c r="BG138" s="158"/>
      <c r="BH138" s="158"/>
      <c r="BI138" s="158"/>
      <c r="BJ138" s="158"/>
      <c r="BK138" s="158"/>
      <c r="BL138" s="158"/>
      <c r="BM138" s="158"/>
      <c r="BN138" s="158"/>
      <c r="BO138" s="158"/>
      <c r="BP138" s="158"/>
      <c r="BQ138" s="158"/>
      <c r="BR138" s="158"/>
      <c r="BS138" s="158"/>
      <c r="BT138" s="158"/>
      <c r="BU138" s="158"/>
      <c r="BV138" s="158"/>
      <c r="BW138" s="158"/>
      <c r="BX138" s="158"/>
      <c r="BY138" s="158"/>
      <c r="BZ138" s="158"/>
      <c r="CA138" s="158"/>
      <c r="CB138" s="158"/>
      <c r="CC138" s="158"/>
      <c r="CD138" s="158"/>
      <c r="CE138" s="158"/>
      <c r="CF138" s="158"/>
      <c r="CG138" s="158"/>
      <c r="CH138" s="158"/>
      <c r="CI138" s="158"/>
      <c r="CJ138" s="158"/>
      <c r="CK138" s="158"/>
      <c r="CL138" s="158"/>
      <c r="CM138" s="158"/>
      <c r="CN138" s="158"/>
      <c r="CO138" s="158"/>
      <c r="CP138" s="158"/>
      <c r="CQ138" s="158"/>
      <c r="CR138" s="158"/>
      <c r="CS138" s="158"/>
      <c r="CT138" s="158"/>
      <c r="CU138" s="158"/>
      <c r="CV138" s="158"/>
      <c r="CW138" s="158"/>
      <c r="CX138" s="158"/>
      <c r="CY138" s="158"/>
      <c r="CZ138" s="158"/>
      <c r="DA138" s="158"/>
      <c r="DB138" s="158"/>
      <c r="DC138" s="158"/>
      <c r="DD138" s="158"/>
      <c r="DE138" s="158"/>
      <c r="DF138" s="158"/>
      <c r="DG138" s="158"/>
      <c r="DH138" s="158"/>
      <c r="DI138" s="158"/>
      <c r="DJ138" s="158"/>
      <c r="DK138" s="158"/>
      <c r="DL138" s="158"/>
      <c r="DM138" s="158"/>
      <c r="DN138" s="158"/>
      <c r="DO138" s="158"/>
      <c r="DP138" s="158"/>
      <c r="DQ138" s="158"/>
      <c r="DR138" s="158"/>
      <c r="DS138" s="158"/>
      <c r="DT138" s="158"/>
      <c r="DU138" s="158"/>
      <c r="DV138" s="158"/>
      <c r="DW138" s="158"/>
      <c r="DX138" s="158"/>
      <c r="DY138" s="158"/>
      <c r="DZ138" s="158"/>
      <c r="EA138" s="158"/>
      <c r="EB138" s="158"/>
      <c r="EC138" s="158"/>
      <c r="ED138" s="158"/>
      <c r="EE138" s="158"/>
      <c r="EF138" s="158"/>
      <c r="EG138" s="158"/>
      <c r="EH138" s="158"/>
      <c r="EI138" s="158"/>
      <c r="EJ138" s="158"/>
      <c r="EK138" s="158"/>
      <c r="EL138" s="158"/>
      <c r="EM138" s="158"/>
      <c r="EN138" s="158"/>
      <c r="EO138" s="158"/>
      <c r="EP138" s="158"/>
      <c r="EQ138" s="158"/>
      <c r="ER138" s="158"/>
      <c r="ES138" s="158"/>
      <c r="ET138" s="158"/>
      <c r="EU138" s="158"/>
      <c r="EV138" s="158"/>
      <c r="EW138" s="158"/>
      <c r="EX138" s="158"/>
      <c r="EY138" s="158"/>
      <c r="EZ138" s="158"/>
      <c r="FA138" s="158"/>
      <c r="FB138" s="158"/>
      <c r="FC138" s="158"/>
      <c r="FD138" s="158"/>
      <c r="FE138" s="158"/>
      <c r="FF138" s="158"/>
      <c r="FG138" s="158"/>
      <c r="FH138" s="158"/>
      <c r="FI138" s="158"/>
      <c r="FJ138" s="158"/>
      <c r="FK138" s="158"/>
      <c r="FL138" s="158"/>
      <c r="FM138" s="158"/>
      <c r="FN138" s="158"/>
      <c r="FO138" s="158"/>
      <c r="FP138" s="158"/>
      <c r="FQ138" s="158"/>
      <c r="FR138" s="158"/>
      <c r="FS138" s="158"/>
      <c r="FT138" s="158"/>
      <c r="FU138" s="158"/>
      <c r="FV138" s="158"/>
      <c r="FW138" s="158"/>
      <c r="FX138" s="158"/>
      <c r="FY138" s="158"/>
      <c r="FZ138" s="158"/>
      <c r="GA138" s="158"/>
      <c r="GB138" s="158"/>
      <c r="GC138" s="158"/>
      <c r="GD138" s="158"/>
      <c r="GE138" s="158"/>
      <c r="GF138" s="158"/>
      <c r="GG138" s="158"/>
      <c r="GH138" s="158"/>
      <c r="GI138" s="158"/>
      <c r="GJ138" s="158"/>
      <c r="GK138" s="158"/>
      <c r="GL138" s="158"/>
      <c r="GM138" s="158"/>
      <c r="GN138" s="158"/>
      <c r="GO138" s="158"/>
      <c r="GP138" s="158"/>
      <c r="GQ138" s="158"/>
      <c r="GR138" s="158"/>
      <c r="GS138" s="158"/>
      <c r="GT138" s="158"/>
      <c r="GU138" s="158"/>
      <c r="GV138" s="158"/>
      <c r="GW138" s="158"/>
      <c r="GX138" s="158"/>
      <c r="GY138" s="158"/>
      <c r="GZ138" s="158"/>
      <c r="HA138" s="158"/>
      <c r="HB138" s="158"/>
      <c r="HC138" s="158"/>
      <c r="HD138" s="158"/>
      <c r="HE138" s="158"/>
      <c r="HF138" s="158"/>
      <c r="HG138" s="158"/>
      <c r="HH138" s="158"/>
      <c r="HI138" s="158"/>
      <c r="HJ138" s="158"/>
      <c r="HK138" s="158"/>
      <c r="HL138" s="158"/>
      <c r="HM138" s="158"/>
      <c r="HN138" s="158"/>
      <c r="HO138" s="158"/>
      <c r="HP138" s="158"/>
      <c r="HQ138" s="158"/>
      <c r="HR138" s="158"/>
      <c r="HS138" s="158"/>
      <c r="HT138" s="158"/>
      <c r="HU138" s="158"/>
      <c r="HV138" s="158"/>
      <c r="HW138" s="158"/>
      <c r="HX138" s="158"/>
      <c r="HY138" s="158"/>
      <c r="HZ138" s="158"/>
      <c r="IA138" s="158"/>
      <c r="IB138" s="158"/>
      <c r="IC138" s="158"/>
      <c r="ID138" s="158"/>
      <c r="IE138" s="158"/>
      <c r="IF138" s="158"/>
      <c r="IG138" s="158"/>
      <c r="IH138" s="158"/>
      <c r="II138" s="158"/>
      <c r="IJ138" s="158"/>
      <c r="IK138" s="158"/>
      <c r="IL138" s="158"/>
      <c r="IM138" s="158"/>
      <c r="IN138" s="158"/>
      <c r="IO138" s="158"/>
      <c r="IP138" s="158"/>
      <c r="IQ138" s="158"/>
      <c r="IR138" s="158"/>
      <c r="IS138" s="158"/>
      <c r="IT138" s="158"/>
      <c r="IU138" s="158"/>
      <c r="IV138" s="158"/>
      <c r="IW138" s="158"/>
      <c r="IX138" s="158"/>
      <c r="IY138" s="158"/>
      <c r="IZ138" s="158"/>
      <c r="JA138" s="158"/>
      <c r="JB138" s="158"/>
      <c r="JC138" s="158"/>
      <c r="JD138" s="158"/>
      <c r="JE138" s="158"/>
      <c r="JF138" s="158"/>
      <c r="JG138" s="158"/>
      <c r="JH138" s="158"/>
      <c r="JI138" s="158"/>
      <c r="JJ138" s="158"/>
      <c r="JK138" s="158"/>
      <c r="JL138" s="158"/>
      <c r="JM138" s="158"/>
      <c r="JN138" s="158"/>
      <c r="JO138" s="158"/>
      <c r="JP138" s="158"/>
      <c r="JQ138" s="158"/>
      <c r="JR138" s="158"/>
      <c r="JS138" s="158"/>
      <c r="JT138" s="158"/>
      <c r="JU138" s="158"/>
      <c r="JV138" s="158"/>
      <c r="JW138" s="158"/>
      <c r="JX138" s="158"/>
      <c r="JY138" s="158"/>
      <c r="JZ138" s="158"/>
      <c r="KA138" s="158"/>
      <c r="KB138" s="158"/>
      <c r="KC138" s="158"/>
      <c r="KD138" s="158"/>
      <c r="KE138" s="158"/>
      <c r="KF138" s="158"/>
      <c r="KG138" s="158"/>
      <c r="KH138" s="158"/>
      <c r="KI138" s="158"/>
      <c r="KJ138" s="158"/>
      <c r="KK138" s="158"/>
      <c r="KL138" s="158"/>
      <c r="KM138" s="158"/>
      <c r="KN138" s="158"/>
      <c r="KO138" s="158"/>
      <c r="KP138" s="158"/>
      <c r="KQ138" s="158"/>
      <c r="KR138" s="158"/>
      <c r="KS138" s="158"/>
      <c r="KT138" s="158"/>
      <c r="KU138" s="158"/>
      <c r="KV138" s="158"/>
      <c r="KW138" s="158"/>
      <c r="KX138" s="158"/>
      <c r="KY138" s="158"/>
      <c r="KZ138" s="158"/>
      <c r="LA138" s="158"/>
      <c r="LB138" s="158"/>
      <c r="LC138" s="158"/>
      <c r="LD138" s="158"/>
      <c r="LE138" s="158"/>
      <c r="LF138" s="158"/>
      <c r="LG138" s="158"/>
      <c r="LH138" s="158"/>
      <c r="LI138" s="158"/>
      <c r="LJ138" s="158"/>
      <c r="LK138" s="158"/>
      <c r="LL138" s="158"/>
      <c r="LM138" s="158"/>
      <c r="LN138" s="158"/>
      <c r="LO138" s="158"/>
      <c r="LP138" s="158"/>
      <c r="LQ138" s="158"/>
      <c r="LR138" s="158"/>
      <c r="LS138" s="158"/>
      <c r="LT138" s="158"/>
      <c r="LU138" s="158"/>
      <c r="LV138" s="158"/>
      <c r="LW138" s="158"/>
      <c r="LX138" s="158"/>
      <c r="LY138" s="158"/>
      <c r="LZ138" s="158"/>
      <c r="MA138" s="158"/>
      <c r="MB138" s="158"/>
      <c r="MC138" s="158"/>
      <c r="MD138" s="158"/>
      <c r="ME138" s="158"/>
      <c r="MF138" s="158"/>
      <c r="MG138" s="158"/>
      <c r="MH138" s="158"/>
      <c r="MI138" s="158"/>
      <c r="MJ138" s="158"/>
      <c r="MK138" s="158"/>
      <c r="ML138" s="158"/>
      <c r="MM138" s="158"/>
      <c r="MN138" s="158"/>
      <c r="MO138" s="158"/>
      <c r="MP138" s="158"/>
      <c r="MQ138" s="158"/>
      <c r="MR138" s="158"/>
      <c r="MS138" s="158"/>
      <c r="MT138" s="158"/>
      <c r="MU138" s="158"/>
      <c r="MV138" s="158"/>
      <c r="MW138" s="158"/>
      <c r="MX138" s="158"/>
      <c r="MY138" s="158"/>
      <c r="MZ138" s="158"/>
      <c r="NA138" s="158"/>
      <c r="NB138" s="158"/>
      <c r="NC138" s="158"/>
      <c r="ND138" s="158"/>
      <c r="NE138" s="158"/>
      <c r="NF138" s="158"/>
      <c r="NG138" s="158"/>
      <c r="NH138" s="158"/>
      <c r="NI138" s="158"/>
      <c r="NJ138" s="158"/>
      <c r="NK138" s="158"/>
      <c r="NL138" s="158"/>
      <c r="NM138" s="158"/>
      <c r="NN138" s="158"/>
      <c r="NO138" s="158"/>
      <c r="NP138" s="158"/>
      <c r="NQ138" s="158"/>
      <c r="NR138" s="158"/>
      <c r="NS138" s="158"/>
      <c r="NT138" s="158"/>
      <c r="NU138" s="158"/>
      <c r="NV138" s="158"/>
      <c r="NW138" s="158"/>
      <c r="NX138" s="158"/>
      <c r="NY138" s="158"/>
      <c r="NZ138" s="158"/>
      <c r="OA138" s="158"/>
      <c r="OB138" s="158"/>
      <c r="OC138" s="158"/>
      <c r="OD138" s="158"/>
      <c r="OE138" s="158"/>
      <c r="OF138" s="158"/>
      <c r="OG138" s="158"/>
      <c r="OH138" s="158"/>
      <c r="OI138" s="158"/>
      <c r="OJ138" s="158"/>
      <c r="OK138" s="158"/>
      <c r="OL138" s="158"/>
      <c r="OM138" s="158"/>
      <c r="ON138" s="158"/>
      <c r="OO138" s="158"/>
      <c r="OP138" s="158"/>
      <c r="OQ138" s="158"/>
      <c r="OR138" s="158"/>
      <c r="OS138" s="158"/>
      <c r="OT138" s="158"/>
      <c r="OU138" s="158"/>
      <c r="OV138" s="158"/>
      <c r="OW138" s="158"/>
      <c r="OX138" s="158"/>
      <c r="OY138" s="158"/>
      <c r="OZ138" s="158"/>
      <c r="PA138" s="158"/>
      <c r="PB138" s="158"/>
      <c r="PC138" s="158"/>
      <c r="PD138" s="158"/>
      <c r="PE138" s="158"/>
      <c r="PF138" s="158"/>
      <c r="PG138" s="158"/>
      <c r="PH138" s="158"/>
      <c r="PI138" s="158"/>
      <c r="PJ138" s="158"/>
      <c r="PK138" s="158"/>
      <c r="PL138" s="158"/>
      <c r="PM138" s="158"/>
      <c r="PN138" s="158"/>
      <c r="PO138" s="158"/>
      <c r="PP138" s="158"/>
      <c r="PQ138" s="158"/>
      <c r="PR138" s="158"/>
      <c r="PS138" s="158"/>
      <c r="PT138" s="158"/>
      <c r="PU138" s="158"/>
      <c r="PV138" s="158"/>
      <c r="PW138" s="158"/>
      <c r="PX138" s="158"/>
      <c r="PY138" s="158"/>
      <c r="PZ138" s="158"/>
      <c r="QA138" s="158"/>
      <c r="QB138" s="158"/>
      <c r="QC138" s="158"/>
      <c r="QD138" s="158"/>
      <c r="QE138" s="158"/>
      <c r="QF138" s="158"/>
      <c r="QG138" s="158"/>
      <c r="QH138" s="158"/>
      <c r="QI138" s="158"/>
      <c r="QJ138" s="158"/>
      <c r="QK138" s="158"/>
      <c r="QL138" s="158"/>
      <c r="QM138" s="158"/>
      <c r="QN138" s="158"/>
      <c r="QO138" s="158"/>
      <c r="QP138" s="158"/>
      <c r="QQ138" s="158"/>
      <c r="QR138" s="158"/>
      <c r="QS138" s="158"/>
      <c r="QT138" s="158"/>
      <c r="QU138" s="158"/>
      <c r="QV138" s="158"/>
      <c r="QW138" s="158"/>
      <c r="QX138" s="158"/>
      <c r="QY138" s="158"/>
      <c r="QZ138" s="158"/>
      <c r="RA138" s="158"/>
      <c r="RB138" s="158"/>
      <c r="RC138" s="158"/>
      <c r="RD138" s="158"/>
      <c r="RE138" s="158"/>
      <c r="RF138" s="158"/>
      <c r="RG138" s="158"/>
      <c r="RH138" s="158"/>
      <c r="RI138" s="158"/>
      <c r="RJ138" s="158"/>
      <c r="RK138" s="158"/>
      <c r="RL138" s="158"/>
      <c r="RM138" s="158"/>
      <c r="RN138" s="158"/>
      <c r="RO138" s="158"/>
      <c r="RP138" s="158"/>
      <c r="RQ138" s="158"/>
      <c r="RR138" s="158"/>
      <c r="RS138" s="158"/>
      <c r="RT138" s="158"/>
      <c r="RU138" s="158"/>
      <c r="RV138" s="158"/>
      <c r="RW138" s="158"/>
      <c r="RX138" s="158"/>
      <c r="RY138" s="158"/>
      <c r="RZ138" s="158"/>
      <c r="SA138" s="158"/>
      <c r="SB138" s="158"/>
      <c r="SC138" s="158"/>
      <c r="SD138" s="158"/>
      <c r="SE138" s="158"/>
      <c r="SF138" s="158"/>
      <c r="SG138" s="158"/>
      <c r="SH138" s="158"/>
      <c r="SI138" s="158"/>
      <c r="SJ138" s="158"/>
      <c r="SK138" s="158"/>
      <c r="SL138" s="158"/>
      <c r="SM138" s="158"/>
      <c r="SN138" s="158"/>
      <c r="SO138" s="158"/>
      <c r="SP138" s="158"/>
      <c r="SQ138" s="158"/>
      <c r="SR138" s="158"/>
      <c r="SS138" s="158"/>
      <c r="ST138" s="158"/>
      <c r="SU138" s="158"/>
      <c r="SV138" s="158"/>
      <c r="SW138" s="158"/>
      <c r="SX138" s="158"/>
      <c r="SY138" s="158"/>
      <c r="SZ138" s="158"/>
      <c r="TA138" s="158"/>
      <c r="TB138" s="158"/>
      <c r="TC138" s="158"/>
      <c r="TD138" s="158"/>
      <c r="TE138" s="158"/>
      <c r="TF138" s="158"/>
      <c r="TG138" s="158"/>
      <c r="TH138" s="158"/>
      <c r="TI138" s="158"/>
      <c r="TJ138" s="158"/>
      <c r="TK138" s="158"/>
      <c r="TL138" s="158"/>
      <c r="TM138" s="158"/>
      <c r="TN138" s="158"/>
      <c r="TO138" s="158"/>
      <c r="TP138" s="158"/>
      <c r="TQ138" s="158"/>
      <c r="TR138" s="158"/>
      <c r="TS138" s="158"/>
      <c r="TT138" s="158"/>
      <c r="TU138" s="158"/>
      <c r="TV138" s="158"/>
      <c r="TW138" s="158"/>
      <c r="TX138" s="158"/>
      <c r="TY138" s="158"/>
      <c r="TZ138" s="158"/>
      <c r="UA138" s="158"/>
      <c r="UB138" s="158"/>
      <c r="UC138" s="158"/>
      <c r="UD138" s="158"/>
      <c r="UE138" s="158"/>
      <c r="UF138" s="158"/>
      <c r="UG138" s="158"/>
      <c r="UH138" s="158"/>
      <c r="UI138" s="158"/>
      <c r="UJ138" s="158"/>
      <c r="UK138" s="158"/>
      <c r="UL138" s="158"/>
      <c r="UM138" s="158"/>
      <c r="UN138" s="158"/>
      <c r="UO138" s="158"/>
      <c r="UP138" s="158"/>
      <c r="UQ138" s="158"/>
      <c r="UR138" s="158"/>
      <c r="US138" s="158"/>
      <c r="UT138" s="158"/>
      <c r="UU138" s="158"/>
      <c r="UV138" s="158"/>
      <c r="UW138" s="158"/>
      <c r="UX138" s="158"/>
      <c r="UY138" s="158"/>
      <c r="UZ138" s="158"/>
      <c r="VA138" s="158"/>
      <c r="VB138" s="158"/>
      <c r="VC138" s="158"/>
      <c r="VD138" s="158"/>
      <c r="VE138" s="158"/>
      <c r="VF138" s="158"/>
      <c r="VG138" s="158"/>
      <c r="VH138" s="158"/>
      <c r="VI138" s="158"/>
      <c r="VJ138" s="158"/>
      <c r="VK138" s="158"/>
      <c r="VL138" s="158"/>
      <c r="VM138" s="158"/>
      <c r="VN138" s="158"/>
      <c r="VO138" s="158"/>
      <c r="VP138" s="158"/>
      <c r="VQ138" s="158"/>
      <c r="VR138" s="158"/>
      <c r="VS138" s="158"/>
      <c r="VT138" s="158"/>
      <c r="VU138" s="158"/>
      <c r="VV138" s="158"/>
      <c r="VW138" s="158"/>
      <c r="VX138" s="158"/>
      <c r="VY138" s="158"/>
      <c r="VZ138" s="158"/>
      <c r="WA138" s="158"/>
      <c r="WB138" s="158"/>
      <c r="WC138" s="158"/>
      <c r="WD138" s="158"/>
      <c r="WE138" s="158"/>
      <c r="WF138" s="158"/>
      <c r="WG138" s="158"/>
      <c r="WH138" s="158"/>
      <c r="WI138" s="158"/>
      <c r="WJ138" s="158"/>
      <c r="WK138" s="158"/>
      <c r="WL138" s="158"/>
      <c r="WM138" s="158"/>
      <c r="WN138" s="158"/>
      <c r="WO138" s="158"/>
      <c r="WP138" s="158"/>
      <c r="WQ138" s="158"/>
      <c r="WR138" s="158"/>
      <c r="WS138" s="158"/>
      <c r="WT138" s="158"/>
      <c r="WU138" s="158"/>
      <c r="WV138" s="158"/>
      <c r="WW138" s="158"/>
      <c r="WX138" s="158"/>
      <c r="WY138" s="158"/>
      <c r="WZ138" s="158"/>
      <c r="XA138" s="158"/>
      <c r="XB138" s="158"/>
      <c r="XC138" s="158"/>
      <c r="XD138" s="158"/>
      <c r="XE138" s="158"/>
      <c r="XF138" s="158"/>
      <c r="XG138" s="158"/>
      <c r="XH138" s="158"/>
      <c r="XI138" s="158"/>
      <c r="XJ138" s="158"/>
      <c r="XK138" s="158"/>
      <c r="XL138" s="158"/>
      <c r="XM138" s="158"/>
      <c r="XN138" s="158"/>
      <c r="XO138" s="158"/>
      <c r="XP138" s="158"/>
      <c r="XQ138" s="158"/>
      <c r="XR138" s="158"/>
      <c r="XS138" s="158"/>
      <c r="XT138" s="158"/>
      <c r="XU138" s="158"/>
      <c r="XV138" s="158"/>
      <c r="XW138" s="158"/>
      <c r="XX138" s="158"/>
      <c r="XY138" s="158"/>
      <c r="XZ138" s="158"/>
      <c r="YA138" s="158"/>
      <c r="YB138" s="158"/>
      <c r="YC138" s="158"/>
      <c r="YD138" s="158"/>
      <c r="YE138" s="158"/>
      <c r="YF138" s="158"/>
      <c r="YG138" s="158"/>
      <c r="YH138" s="158"/>
      <c r="YI138" s="158"/>
      <c r="YJ138" s="158"/>
      <c r="YK138" s="158"/>
      <c r="YL138" s="158"/>
      <c r="YM138" s="158"/>
      <c r="YN138" s="158"/>
      <c r="YO138" s="158"/>
      <c r="YP138" s="158"/>
      <c r="YQ138" s="158"/>
      <c r="YR138" s="158"/>
      <c r="YS138" s="158"/>
      <c r="YT138" s="158"/>
      <c r="YU138" s="158"/>
      <c r="YV138" s="158"/>
      <c r="YW138" s="158"/>
      <c r="YX138" s="158"/>
      <c r="YY138" s="158"/>
      <c r="YZ138" s="158"/>
      <c r="ZA138" s="158"/>
      <c r="ZB138" s="158"/>
      <c r="ZC138" s="158"/>
      <c r="ZD138" s="158"/>
      <c r="ZE138" s="158"/>
      <c r="ZF138" s="158"/>
      <c r="ZG138" s="158"/>
      <c r="ZH138" s="158"/>
      <c r="ZI138" s="158"/>
      <c r="ZJ138" s="158"/>
      <c r="ZK138" s="158"/>
      <c r="ZL138" s="158"/>
      <c r="ZM138" s="158"/>
      <c r="ZN138" s="158"/>
      <c r="ZO138" s="158"/>
      <c r="ZP138" s="158"/>
      <c r="ZQ138" s="158"/>
      <c r="ZR138" s="158"/>
      <c r="ZS138" s="158"/>
      <c r="ZT138" s="158"/>
      <c r="ZU138" s="158"/>
      <c r="ZV138" s="158"/>
      <c r="ZW138" s="158"/>
      <c r="ZX138" s="158"/>
      <c r="ZY138" s="158"/>
      <c r="ZZ138" s="158"/>
      <c r="AAA138" s="158"/>
      <c r="AAB138" s="158"/>
      <c r="AAC138" s="158"/>
      <c r="AAD138" s="158"/>
      <c r="AAE138" s="158"/>
      <c r="AAF138" s="158"/>
      <c r="AAG138" s="158"/>
      <c r="AAH138" s="158"/>
      <c r="AAI138" s="158"/>
      <c r="AAJ138" s="158"/>
      <c r="AAK138" s="158"/>
      <c r="AAL138" s="158"/>
      <c r="AAM138" s="158"/>
      <c r="AAN138" s="158"/>
      <c r="AAO138" s="158"/>
      <c r="AAP138" s="158"/>
      <c r="AAQ138" s="158"/>
      <c r="AAR138" s="158"/>
      <c r="AAS138" s="158"/>
      <c r="AAT138" s="158"/>
      <c r="AAU138" s="158"/>
      <c r="AAV138" s="158"/>
      <c r="AAW138" s="158"/>
      <c r="AAX138" s="158"/>
      <c r="AAY138" s="158"/>
      <c r="AAZ138" s="158"/>
      <c r="ABA138" s="158"/>
      <c r="ABB138" s="158"/>
      <c r="ABC138" s="158"/>
      <c r="ABD138" s="158"/>
      <c r="ABE138" s="158"/>
      <c r="ABF138" s="158"/>
      <c r="ABG138" s="158"/>
      <c r="ABH138" s="158"/>
      <c r="ABI138" s="158"/>
      <c r="ABJ138" s="158"/>
      <c r="ABK138" s="158"/>
      <c r="ABL138" s="158"/>
      <c r="ABM138" s="158"/>
      <c r="ABN138" s="158"/>
      <c r="ABO138" s="158"/>
      <c r="ABP138" s="158"/>
      <c r="ABQ138" s="158"/>
      <c r="ABR138" s="158"/>
      <c r="ABS138" s="158"/>
      <c r="ABT138" s="158"/>
      <c r="ABU138" s="158"/>
      <c r="ABV138" s="158"/>
      <c r="ABW138" s="158"/>
      <c r="ABX138" s="158"/>
      <c r="ABY138" s="158"/>
      <c r="ABZ138" s="158"/>
      <c r="ACA138" s="158"/>
      <c r="ACB138" s="158"/>
      <c r="ACC138" s="158"/>
      <c r="ACD138" s="158"/>
      <c r="ACE138" s="158"/>
      <c r="ACF138" s="158"/>
      <c r="ACG138" s="158"/>
      <c r="ACH138" s="158"/>
      <c r="ACI138" s="158"/>
      <c r="ACJ138" s="158"/>
      <c r="ACK138" s="158"/>
      <c r="ACL138" s="158"/>
      <c r="ACM138" s="158"/>
      <c r="ACN138" s="158"/>
      <c r="ACO138" s="158"/>
      <c r="ACP138" s="158"/>
      <c r="ACQ138" s="158"/>
      <c r="ACR138" s="158"/>
      <c r="ACS138" s="158"/>
      <c r="ACT138" s="158"/>
      <c r="ACU138" s="158"/>
      <c r="ACV138" s="158"/>
      <c r="ACW138" s="158"/>
      <c r="ACX138" s="158"/>
      <c r="ACY138" s="158"/>
      <c r="ACZ138" s="158"/>
      <c r="ADA138" s="158"/>
      <c r="ADB138" s="158"/>
      <c r="ADC138" s="158"/>
      <c r="ADD138" s="158"/>
      <c r="ADE138" s="158"/>
      <c r="ADF138" s="158"/>
      <c r="ADG138" s="158"/>
      <c r="ADH138" s="158"/>
      <c r="ADI138" s="158"/>
      <c r="ADJ138" s="158"/>
      <c r="ADK138" s="158"/>
      <c r="ADL138" s="158"/>
      <c r="ADM138" s="158"/>
      <c r="ADN138" s="158"/>
      <c r="ADO138" s="158"/>
      <c r="ADP138" s="158"/>
      <c r="ADQ138" s="158"/>
      <c r="ADR138" s="158"/>
      <c r="ADS138" s="158"/>
      <c r="ADT138" s="158"/>
      <c r="ADU138" s="158"/>
      <c r="ADV138" s="158"/>
      <c r="ADW138" s="158"/>
      <c r="ADX138" s="158"/>
      <c r="ADY138" s="158"/>
      <c r="ADZ138" s="158"/>
      <c r="AEA138" s="158"/>
      <c r="AEB138" s="158"/>
      <c r="AEC138" s="158"/>
      <c r="AED138" s="158"/>
      <c r="AEE138" s="158"/>
      <c r="AEF138" s="158"/>
      <c r="AEG138" s="158"/>
      <c r="AEH138" s="158"/>
      <c r="AEI138" s="158"/>
      <c r="AEJ138" s="158"/>
      <c r="AEK138" s="158"/>
      <c r="AEL138" s="158"/>
      <c r="AEM138" s="158"/>
      <c r="AEN138" s="158"/>
      <c r="AEO138" s="158"/>
      <c r="AEP138" s="158"/>
      <c r="AEQ138" s="158"/>
      <c r="AER138" s="158"/>
      <c r="AES138" s="158"/>
      <c r="AET138" s="158"/>
      <c r="AEU138" s="158"/>
      <c r="AEV138" s="158"/>
      <c r="AEW138" s="158"/>
      <c r="AEX138" s="158"/>
      <c r="AEY138" s="158"/>
      <c r="AEZ138" s="158"/>
      <c r="AFA138" s="158"/>
      <c r="AFB138" s="158"/>
      <c r="AFC138" s="158"/>
      <c r="AFD138" s="158"/>
      <c r="AFE138" s="158"/>
      <c r="AFF138" s="158"/>
      <c r="AFG138" s="158"/>
      <c r="AFH138" s="158"/>
      <c r="AFI138" s="158"/>
      <c r="AFJ138" s="158"/>
      <c r="AFK138" s="158"/>
      <c r="AFL138" s="158"/>
      <c r="AFM138" s="158"/>
      <c r="AFN138" s="158"/>
      <c r="AFO138" s="158"/>
      <c r="AFP138" s="158"/>
      <c r="AFQ138" s="158"/>
      <c r="AFR138" s="158"/>
      <c r="AFS138" s="158"/>
      <c r="AFT138" s="158"/>
      <c r="AFU138" s="158"/>
      <c r="AFV138" s="158"/>
      <c r="AFW138" s="158"/>
      <c r="AFX138" s="158"/>
      <c r="AFY138" s="158"/>
      <c r="AFZ138" s="158"/>
      <c r="AGA138" s="158"/>
      <c r="AGB138" s="158"/>
      <c r="AGC138" s="158"/>
      <c r="AGD138" s="158"/>
      <c r="AGE138" s="158"/>
      <c r="AGF138" s="158"/>
      <c r="AGG138" s="158"/>
      <c r="AGH138" s="158"/>
      <c r="AGI138" s="158"/>
      <c r="AGJ138" s="158"/>
      <c r="AGK138" s="158"/>
      <c r="AGL138" s="158"/>
      <c r="AGM138" s="158"/>
      <c r="AGN138" s="158"/>
      <c r="AGO138" s="158"/>
      <c r="AGP138" s="158"/>
      <c r="AGQ138" s="158"/>
      <c r="AGR138" s="158"/>
      <c r="AGS138" s="158"/>
      <c r="AGT138" s="158"/>
      <c r="AGU138" s="158"/>
      <c r="AGV138" s="158"/>
      <c r="AGW138" s="158"/>
      <c r="AGX138" s="158"/>
      <c r="AGY138" s="158"/>
      <c r="AGZ138" s="158"/>
      <c r="AHA138" s="158"/>
      <c r="AHB138" s="158"/>
      <c r="AHC138" s="158"/>
      <c r="AHD138" s="158"/>
      <c r="AHE138" s="158"/>
      <c r="AHF138" s="158"/>
      <c r="AHG138" s="158"/>
      <c r="AHH138" s="158"/>
      <c r="AHI138" s="158"/>
      <c r="AHJ138" s="158"/>
      <c r="AHK138" s="158"/>
      <c r="AHL138" s="158"/>
      <c r="AHM138" s="158"/>
      <c r="AHN138" s="158"/>
      <c r="AHO138" s="158"/>
      <c r="AHP138" s="158"/>
      <c r="AHQ138" s="158"/>
      <c r="AHR138" s="158"/>
      <c r="AHS138" s="158"/>
      <c r="AHT138" s="158"/>
      <c r="AHU138" s="158"/>
      <c r="AHV138" s="158"/>
      <c r="AHW138" s="158"/>
      <c r="AHX138" s="158"/>
      <c r="AHY138" s="158"/>
      <c r="AHZ138" s="158"/>
      <c r="AIA138" s="158"/>
      <c r="AIB138" s="158"/>
      <c r="AIC138" s="158"/>
      <c r="AID138" s="158"/>
      <c r="AIE138" s="158"/>
      <c r="AIF138" s="158"/>
      <c r="AIG138" s="158"/>
      <c r="AIH138" s="158"/>
      <c r="AII138" s="158"/>
      <c r="AIJ138" s="158"/>
      <c r="AIK138" s="158"/>
      <c r="AIL138" s="158"/>
      <c r="AIM138" s="158"/>
      <c r="AIN138" s="158"/>
      <c r="AIO138" s="158"/>
      <c r="AIP138" s="158"/>
      <c r="AIQ138" s="158"/>
      <c r="AIR138" s="158"/>
      <c r="AIS138" s="158"/>
      <c r="AIT138" s="158"/>
      <c r="AIU138" s="158"/>
      <c r="AIV138" s="158"/>
      <c r="AIW138" s="158"/>
      <c r="AIX138" s="158"/>
      <c r="AIY138" s="158"/>
      <c r="AIZ138" s="158"/>
      <c r="AJA138" s="158"/>
      <c r="AJB138" s="158"/>
      <c r="AJC138" s="158"/>
      <c r="AJD138" s="158"/>
      <c r="AJE138" s="158"/>
      <c r="AJF138" s="158"/>
      <c r="AJG138" s="158"/>
      <c r="AJH138" s="158"/>
      <c r="AJI138" s="158"/>
      <c r="AJJ138" s="158"/>
      <c r="AJK138" s="158"/>
      <c r="AJL138" s="158"/>
      <c r="AJM138" s="158"/>
      <c r="AJN138" s="158"/>
      <c r="AJO138" s="158"/>
      <c r="AJP138" s="158"/>
      <c r="AJQ138" s="158"/>
      <c r="AJR138" s="158"/>
      <c r="AJS138" s="158"/>
      <c r="AJT138" s="158"/>
      <c r="AJU138" s="158"/>
      <c r="AJV138" s="158"/>
      <c r="AJW138" s="158"/>
      <c r="AJX138" s="158"/>
      <c r="AJY138" s="158"/>
      <c r="AJZ138" s="158"/>
      <c r="AKA138" s="158"/>
      <c r="AKB138" s="158"/>
      <c r="AKC138" s="158"/>
      <c r="AKD138" s="158"/>
      <c r="AKE138" s="158"/>
      <c r="AKF138" s="158"/>
      <c r="AKG138" s="158"/>
      <c r="AKH138" s="158"/>
      <c r="AKI138" s="158"/>
      <c r="AKJ138" s="158"/>
      <c r="AKK138" s="158"/>
      <c r="AKL138" s="158"/>
      <c r="AKM138" s="158"/>
      <c r="AKN138" s="158"/>
      <c r="AKO138" s="158"/>
      <c r="AKP138" s="158"/>
      <c r="AKQ138" s="158"/>
      <c r="AKR138" s="158"/>
      <c r="AKS138" s="158"/>
      <c r="AKT138" s="158"/>
      <c r="AKU138" s="158"/>
      <c r="AKV138" s="158"/>
      <c r="AKW138" s="158"/>
      <c r="AKX138" s="158"/>
      <c r="AKY138" s="158"/>
      <c r="AKZ138" s="158"/>
      <c r="ALA138" s="158"/>
      <c r="ALB138" s="158"/>
      <c r="ALC138" s="158"/>
      <c r="ALD138" s="158"/>
      <c r="ALE138" s="158"/>
      <c r="ALF138" s="158"/>
      <c r="ALG138" s="158"/>
      <c r="ALH138" s="158"/>
      <c r="ALI138" s="158"/>
      <c r="ALJ138" s="158"/>
      <c r="ALK138" s="158"/>
      <c r="ALL138" s="158"/>
      <c r="ALM138" s="158"/>
      <c r="ALN138" s="158"/>
      <c r="ALO138" s="158"/>
      <c r="ALP138" s="158"/>
      <c r="ALQ138" s="158"/>
      <c r="ALR138" s="158"/>
      <c r="ALS138" s="158"/>
      <c r="ALT138" s="158"/>
      <c r="ALU138" s="158"/>
      <c r="ALV138" s="158"/>
      <c r="ALW138" s="158"/>
      <c r="ALX138" s="158"/>
      <c r="ALY138" s="158"/>
      <c r="ALZ138" s="158"/>
      <c r="AMA138" s="158"/>
      <c r="AMB138" s="158"/>
      <c r="AMC138" s="158"/>
      <c r="AMD138" s="158"/>
      <c r="AME138" s="158"/>
      <c r="AMF138" s="158"/>
      <c r="AMG138" s="158"/>
      <c r="AMH138" s="158"/>
      <c r="AMI138" s="158"/>
      <c r="AMJ138" s="158"/>
      <c r="AMK138" s="158"/>
    </row>
    <row r="139" spans="1:1025" s="159" customFormat="1" ht="24.75" customHeight="1">
      <c r="A139" s="326" t="s">
        <v>1246</v>
      </c>
      <c r="B139" s="154" t="s">
        <v>1248</v>
      </c>
      <c r="C139" s="155" t="s">
        <v>1245</v>
      </c>
      <c r="D139" s="155">
        <v>1</v>
      </c>
      <c r="E139" s="157">
        <v>917.55</v>
      </c>
      <c r="F139" s="157"/>
      <c r="G139" s="157"/>
      <c r="H139" s="157"/>
      <c r="I139" s="158"/>
      <c r="J139" s="158"/>
      <c r="K139" s="158"/>
      <c r="L139" s="158"/>
      <c r="M139" s="158"/>
      <c r="N139" s="158"/>
      <c r="O139" s="158"/>
      <c r="P139" s="158"/>
      <c r="Q139" s="158"/>
      <c r="R139" s="158"/>
      <c r="S139" s="158"/>
      <c r="T139" s="158"/>
      <c r="U139" s="158"/>
      <c r="V139" s="158"/>
      <c r="W139" s="158"/>
      <c r="X139" s="158"/>
      <c r="Y139" s="158"/>
      <c r="Z139" s="158"/>
      <c r="AA139" s="158"/>
      <c r="AB139" s="158"/>
      <c r="AC139" s="158"/>
      <c r="AD139" s="158"/>
      <c r="AE139" s="158"/>
      <c r="AF139" s="158"/>
      <c r="AG139" s="158"/>
      <c r="AH139" s="158"/>
      <c r="AI139" s="158"/>
      <c r="AJ139" s="158"/>
      <c r="AK139" s="158"/>
      <c r="AL139" s="158"/>
      <c r="AM139" s="158"/>
      <c r="AN139" s="158"/>
      <c r="AO139" s="158"/>
      <c r="AP139" s="158"/>
      <c r="AQ139" s="158"/>
      <c r="AR139" s="158"/>
      <c r="AS139" s="158"/>
      <c r="AT139" s="158"/>
      <c r="AU139" s="158"/>
      <c r="AV139" s="158"/>
      <c r="AW139" s="158"/>
      <c r="AX139" s="158"/>
      <c r="AY139" s="158"/>
      <c r="AZ139" s="158"/>
      <c r="BA139" s="158"/>
      <c r="BB139" s="158"/>
      <c r="BC139" s="158"/>
      <c r="BD139" s="158"/>
      <c r="BE139" s="158"/>
      <c r="BF139" s="158"/>
      <c r="BG139" s="158"/>
      <c r="BH139" s="158"/>
      <c r="BI139" s="158"/>
      <c r="BJ139" s="158"/>
      <c r="BK139" s="158"/>
      <c r="BL139" s="158"/>
      <c r="BM139" s="158"/>
      <c r="BN139" s="158"/>
      <c r="BO139" s="158"/>
      <c r="BP139" s="158"/>
      <c r="BQ139" s="158"/>
      <c r="BR139" s="158"/>
      <c r="BS139" s="158"/>
      <c r="BT139" s="158"/>
      <c r="BU139" s="158"/>
      <c r="BV139" s="158"/>
      <c r="BW139" s="158"/>
      <c r="BX139" s="158"/>
      <c r="BY139" s="158"/>
      <c r="BZ139" s="158"/>
      <c r="CA139" s="158"/>
      <c r="CB139" s="158"/>
      <c r="CC139" s="158"/>
      <c r="CD139" s="158"/>
      <c r="CE139" s="158"/>
      <c r="CF139" s="158"/>
      <c r="CG139" s="158"/>
      <c r="CH139" s="158"/>
      <c r="CI139" s="158"/>
      <c r="CJ139" s="158"/>
      <c r="CK139" s="158"/>
      <c r="CL139" s="158"/>
      <c r="CM139" s="158"/>
      <c r="CN139" s="158"/>
      <c r="CO139" s="158"/>
      <c r="CP139" s="158"/>
      <c r="CQ139" s="158"/>
      <c r="CR139" s="158"/>
      <c r="CS139" s="158"/>
      <c r="CT139" s="158"/>
      <c r="CU139" s="158"/>
      <c r="CV139" s="158"/>
      <c r="CW139" s="158"/>
      <c r="CX139" s="158"/>
      <c r="CY139" s="158"/>
      <c r="CZ139" s="158"/>
      <c r="DA139" s="158"/>
      <c r="DB139" s="158"/>
      <c r="DC139" s="158"/>
      <c r="DD139" s="158"/>
      <c r="DE139" s="158"/>
      <c r="DF139" s="158"/>
      <c r="DG139" s="158"/>
      <c r="DH139" s="158"/>
      <c r="DI139" s="158"/>
      <c r="DJ139" s="158"/>
      <c r="DK139" s="158"/>
      <c r="DL139" s="158"/>
      <c r="DM139" s="158"/>
      <c r="DN139" s="158"/>
      <c r="DO139" s="158"/>
      <c r="DP139" s="158"/>
      <c r="DQ139" s="158"/>
      <c r="DR139" s="158"/>
      <c r="DS139" s="158"/>
      <c r="DT139" s="158"/>
      <c r="DU139" s="158"/>
      <c r="DV139" s="158"/>
      <c r="DW139" s="158"/>
      <c r="DX139" s="158"/>
      <c r="DY139" s="158"/>
      <c r="DZ139" s="158"/>
      <c r="EA139" s="158"/>
      <c r="EB139" s="158"/>
      <c r="EC139" s="158"/>
      <c r="ED139" s="158"/>
      <c r="EE139" s="158"/>
      <c r="EF139" s="158"/>
      <c r="EG139" s="158"/>
      <c r="EH139" s="158"/>
      <c r="EI139" s="158"/>
      <c r="EJ139" s="158"/>
      <c r="EK139" s="158"/>
      <c r="EL139" s="158"/>
      <c r="EM139" s="158"/>
      <c r="EN139" s="158"/>
      <c r="EO139" s="158"/>
      <c r="EP139" s="158"/>
      <c r="EQ139" s="158"/>
      <c r="ER139" s="158"/>
      <c r="ES139" s="158"/>
      <c r="ET139" s="158"/>
      <c r="EU139" s="158"/>
      <c r="EV139" s="158"/>
      <c r="EW139" s="158"/>
      <c r="EX139" s="158"/>
      <c r="EY139" s="158"/>
      <c r="EZ139" s="158"/>
      <c r="FA139" s="158"/>
      <c r="FB139" s="158"/>
      <c r="FC139" s="158"/>
      <c r="FD139" s="158"/>
      <c r="FE139" s="158"/>
      <c r="FF139" s="158"/>
      <c r="FG139" s="158"/>
      <c r="FH139" s="158"/>
      <c r="FI139" s="158"/>
      <c r="FJ139" s="158"/>
      <c r="FK139" s="158"/>
      <c r="FL139" s="158"/>
      <c r="FM139" s="158"/>
      <c r="FN139" s="158"/>
      <c r="FO139" s="158"/>
      <c r="FP139" s="158"/>
      <c r="FQ139" s="158"/>
      <c r="FR139" s="158"/>
      <c r="FS139" s="158"/>
      <c r="FT139" s="158"/>
      <c r="FU139" s="158"/>
      <c r="FV139" s="158"/>
      <c r="FW139" s="158"/>
      <c r="FX139" s="158"/>
      <c r="FY139" s="158"/>
      <c r="FZ139" s="158"/>
      <c r="GA139" s="158"/>
      <c r="GB139" s="158"/>
      <c r="GC139" s="158"/>
      <c r="GD139" s="158"/>
      <c r="GE139" s="158"/>
      <c r="GF139" s="158"/>
      <c r="GG139" s="158"/>
      <c r="GH139" s="158"/>
      <c r="GI139" s="158"/>
      <c r="GJ139" s="158"/>
      <c r="GK139" s="158"/>
      <c r="GL139" s="158"/>
      <c r="GM139" s="158"/>
      <c r="GN139" s="158"/>
      <c r="GO139" s="158"/>
      <c r="GP139" s="158"/>
      <c r="GQ139" s="158"/>
      <c r="GR139" s="158"/>
      <c r="GS139" s="158"/>
      <c r="GT139" s="158"/>
      <c r="GU139" s="158"/>
      <c r="GV139" s="158"/>
      <c r="GW139" s="158"/>
      <c r="GX139" s="158"/>
      <c r="GY139" s="158"/>
      <c r="GZ139" s="158"/>
      <c r="HA139" s="158"/>
      <c r="HB139" s="158"/>
      <c r="HC139" s="158"/>
      <c r="HD139" s="158"/>
      <c r="HE139" s="158"/>
      <c r="HF139" s="158"/>
      <c r="HG139" s="158"/>
      <c r="HH139" s="158"/>
      <c r="HI139" s="158"/>
      <c r="HJ139" s="158"/>
      <c r="HK139" s="158"/>
      <c r="HL139" s="158"/>
      <c r="HM139" s="158"/>
      <c r="HN139" s="158"/>
      <c r="HO139" s="158"/>
      <c r="HP139" s="158"/>
      <c r="HQ139" s="158"/>
      <c r="HR139" s="158"/>
      <c r="HS139" s="158"/>
      <c r="HT139" s="158"/>
      <c r="HU139" s="158"/>
      <c r="HV139" s="158"/>
      <c r="HW139" s="158"/>
      <c r="HX139" s="158"/>
      <c r="HY139" s="158"/>
      <c r="HZ139" s="158"/>
      <c r="IA139" s="158"/>
      <c r="IB139" s="158"/>
      <c r="IC139" s="158"/>
      <c r="ID139" s="158"/>
      <c r="IE139" s="158"/>
      <c r="IF139" s="158"/>
      <c r="IG139" s="158"/>
      <c r="IH139" s="158"/>
      <c r="II139" s="158"/>
      <c r="IJ139" s="158"/>
      <c r="IK139" s="158"/>
      <c r="IL139" s="158"/>
      <c r="IM139" s="158"/>
      <c r="IN139" s="158"/>
      <c r="IO139" s="158"/>
      <c r="IP139" s="158"/>
      <c r="IQ139" s="158"/>
      <c r="IR139" s="158"/>
      <c r="IS139" s="158"/>
      <c r="IT139" s="158"/>
      <c r="IU139" s="158"/>
      <c r="IV139" s="158"/>
      <c r="IW139" s="158"/>
      <c r="IX139" s="158"/>
      <c r="IY139" s="158"/>
      <c r="IZ139" s="158"/>
      <c r="JA139" s="158"/>
      <c r="JB139" s="158"/>
      <c r="JC139" s="158"/>
      <c r="JD139" s="158"/>
      <c r="JE139" s="158"/>
      <c r="JF139" s="158"/>
      <c r="JG139" s="158"/>
      <c r="JH139" s="158"/>
      <c r="JI139" s="158"/>
      <c r="JJ139" s="158"/>
      <c r="JK139" s="158"/>
      <c r="JL139" s="158"/>
      <c r="JM139" s="158"/>
      <c r="JN139" s="158"/>
      <c r="JO139" s="158"/>
      <c r="JP139" s="158"/>
      <c r="JQ139" s="158"/>
      <c r="JR139" s="158"/>
      <c r="JS139" s="158"/>
      <c r="JT139" s="158"/>
      <c r="JU139" s="158"/>
      <c r="JV139" s="158"/>
      <c r="JW139" s="158"/>
      <c r="JX139" s="158"/>
      <c r="JY139" s="158"/>
      <c r="JZ139" s="158"/>
      <c r="KA139" s="158"/>
      <c r="KB139" s="158"/>
      <c r="KC139" s="158"/>
      <c r="KD139" s="158"/>
      <c r="KE139" s="158"/>
      <c r="KF139" s="158"/>
      <c r="KG139" s="158"/>
      <c r="KH139" s="158"/>
      <c r="KI139" s="158"/>
      <c r="KJ139" s="158"/>
      <c r="KK139" s="158"/>
      <c r="KL139" s="158"/>
      <c r="KM139" s="158"/>
      <c r="KN139" s="158"/>
      <c r="KO139" s="158"/>
      <c r="KP139" s="158"/>
      <c r="KQ139" s="158"/>
      <c r="KR139" s="158"/>
      <c r="KS139" s="158"/>
      <c r="KT139" s="158"/>
      <c r="KU139" s="158"/>
      <c r="KV139" s="158"/>
      <c r="KW139" s="158"/>
      <c r="KX139" s="158"/>
      <c r="KY139" s="158"/>
      <c r="KZ139" s="158"/>
      <c r="LA139" s="158"/>
      <c r="LB139" s="158"/>
      <c r="LC139" s="158"/>
      <c r="LD139" s="158"/>
      <c r="LE139" s="158"/>
      <c r="LF139" s="158"/>
      <c r="LG139" s="158"/>
      <c r="LH139" s="158"/>
      <c r="LI139" s="158"/>
      <c r="LJ139" s="158"/>
      <c r="LK139" s="158"/>
      <c r="LL139" s="158"/>
      <c r="LM139" s="158"/>
      <c r="LN139" s="158"/>
      <c r="LO139" s="158"/>
      <c r="LP139" s="158"/>
      <c r="LQ139" s="158"/>
      <c r="LR139" s="158"/>
      <c r="LS139" s="158"/>
      <c r="LT139" s="158"/>
      <c r="LU139" s="158"/>
      <c r="LV139" s="158"/>
      <c r="LW139" s="158"/>
      <c r="LX139" s="158"/>
      <c r="LY139" s="158"/>
      <c r="LZ139" s="158"/>
      <c r="MA139" s="158"/>
      <c r="MB139" s="158"/>
      <c r="MC139" s="158"/>
      <c r="MD139" s="158"/>
      <c r="ME139" s="158"/>
      <c r="MF139" s="158"/>
      <c r="MG139" s="158"/>
      <c r="MH139" s="158"/>
      <c r="MI139" s="158"/>
      <c r="MJ139" s="158"/>
      <c r="MK139" s="158"/>
      <c r="ML139" s="158"/>
      <c r="MM139" s="158"/>
      <c r="MN139" s="158"/>
      <c r="MO139" s="158"/>
      <c r="MP139" s="158"/>
      <c r="MQ139" s="158"/>
      <c r="MR139" s="158"/>
      <c r="MS139" s="158"/>
      <c r="MT139" s="158"/>
      <c r="MU139" s="158"/>
      <c r="MV139" s="158"/>
      <c r="MW139" s="158"/>
      <c r="MX139" s="158"/>
      <c r="MY139" s="158"/>
      <c r="MZ139" s="158"/>
      <c r="NA139" s="158"/>
      <c r="NB139" s="158"/>
      <c r="NC139" s="158"/>
      <c r="ND139" s="158"/>
      <c r="NE139" s="158"/>
      <c r="NF139" s="158"/>
      <c r="NG139" s="158"/>
      <c r="NH139" s="158"/>
      <c r="NI139" s="158"/>
      <c r="NJ139" s="158"/>
      <c r="NK139" s="158"/>
      <c r="NL139" s="158"/>
      <c r="NM139" s="158"/>
      <c r="NN139" s="158"/>
      <c r="NO139" s="158"/>
      <c r="NP139" s="158"/>
      <c r="NQ139" s="158"/>
      <c r="NR139" s="158"/>
      <c r="NS139" s="158"/>
      <c r="NT139" s="158"/>
      <c r="NU139" s="158"/>
      <c r="NV139" s="158"/>
      <c r="NW139" s="158"/>
      <c r="NX139" s="158"/>
      <c r="NY139" s="158"/>
      <c r="NZ139" s="158"/>
      <c r="OA139" s="158"/>
      <c r="OB139" s="158"/>
      <c r="OC139" s="158"/>
      <c r="OD139" s="158"/>
      <c r="OE139" s="158"/>
      <c r="OF139" s="158"/>
      <c r="OG139" s="158"/>
      <c r="OH139" s="158"/>
      <c r="OI139" s="158"/>
      <c r="OJ139" s="158"/>
      <c r="OK139" s="158"/>
      <c r="OL139" s="158"/>
      <c r="OM139" s="158"/>
      <c r="ON139" s="158"/>
      <c r="OO139" s="158"/>
      <c r="OP139" s="158"/>
      <c r="OQ139" s="158"/>
      <c r="OR139" s="158"/>
      <c r="OS139" s="158"/>
      <c r="OT139" s="158"/>
      <c r="OU139" s="158"/>
      <c r="OV139" s="158"/>
      <c r="OW139" s="158"/>
      <c r="OX139" s="158"/>
      <c r="OY139" s="158"/>
      <c r="OZ139" s="158"/>
      <c r="PA139" s="158"/>
      <c r="PB139" s="158"/>
      <c r="PC139" s="158"/>
      <c r="PD139" s="158"/>
      <c r="PE139" s="158"/>
      <c r="PF139" s="158"/>
      <c r="PG139" s="158"/>
      <c r="PH139" s="158"/>
      <c r="PI139" s="158"/>
      <c r="PJ139" s="158"/>
      <c r="PK139" s="158"/>
      <c r="PL139" s="158"/>
      <c r="PM139" s="158"/>
      <c r="PN139" s="158"/>
      <c r="PO139" s="158"/>
      <c r="PP139" s="158"/>
      <c r="PQ139" s="158"/>
      <c r="PR139" s="158"/>
      <c r="PS139" s="158"/>
      <c r="PT139" s="158"/>
      <c r="PU139" s="158"/>
      <c r="PV139" s="158"/>
      <c r="PW139" s="158"/>
      <c r="PX139" s="158"/>
      <c r="PY139" s="158"/>
      <c r="PZ139" s="158"/>
      <c r="QA139" s="158"/>
      <c r="QB139" s="158"/>
      <c r="QC139" s="158"/>
      <c r="QD139" s="158"/>
      <c r="QE139" s="158"/>
      <c r="QF139" s="158"/>
      <c r="QG139" s="158"/>
      <c r="QH139" s="158"/>
      <c r="QI139" s="158"/>
      <c r="QJ139" s="158"/>
      <c r="QK139" s="158"/>
      <c r="QL139" s="158"/>
      <c r="QM139" s="158"/>
      <c r="QN139" s="158"/>
      <c r="QO139" s="158"/>
      <c r="QP139" s="158"/>
      <c r="QQ139" s="158"/>
      <c r="QR139" s="158"/>
      <c r="QS139" s="158"/>
      <c r="QT139" s="158"/>
      <c r="QU139" s="158"/>
      <c r="QV139" s="158"/>
      <c r="QW139" s="158"/>
      <c r="QX139" s="158"/>
      <c r="QY139" s="158"/>
      <c r="QZ139" s="158"/>
      <c r="RA139" s="158"/>
      <c r="RB139" s="158"/>
      <c r="RC139" s="158"/>
      <c r="RD139" s="158"/>
      <c r="RE139" s="158"/>
      <c r="RF139" s="158"/>
      <c r="RG139" s="158"/>
      <c r="RH139" s="158"/>
      <c r="RI139" s="158"/>
      <c r="RJ139" s="158"/>
      <c r="RK139" s="158"/>
      <c r="RL139" s="158"/>
      <c r="RM139" s="158"/>
      <c r="RN139" s="158"/>
      <c r="RO139" s="158"/>
      <c r="RP139" s="158"/>
      <c r="RQ139" s="158"/>
      <c r="RR139" s="158"/>
      <c r="RS139" s="158"/>
      <c r="RT139" s="158"/>
      <c r="RU139" s="158"/>
      <c r="RV139" s="158"/>
      <c r="RW139" s="158"/>
      <c r="RX139" s="158"/>
      <c r="RY139" s="158"/>
      <c r="RZ139" s="158"/>
      <c r="SA139" s="158"/>
      <c r="SB139" s="158"/>
      <c r="SC139" s="158"/>
      <c r="SD139" s="158"/>
      <c r="SE139" s="158"/>
      <c r="SF139" s="158"/>
      <c r="SG139" s="158"/>
      <c r="SH139" s="158"/>
      <c r="SI139" s="158"/>
      <c r="SJ139" s="158"/>
      <c r="SK139" s="158"/>
      <c r="SL139" s="158"/>
      <c r="SM139" s="158"/>
      <c r="SN139" s="158"/>
      <c r="SO139" s="158"/>
      <c r="SP139" s="158"/>
      <c r="SQ139" s="158"/>
      <c r="SR139" s="158"/>
      <c r="SS139" s="158"/>
      <c r="ST139" s="158"/>
      <c r="SU139" s="158"/>
      <c r="SV139" s="158"/>
      <c r="SW139" s="158"/>
      <c r="SX139" s="158"/>
      <c r="SY139" s="158"/>
      <c r="SZ139" s="158"/>
      <c r="TA139" s="158"/>
      <c r="TB139" s="158"/>
      <c r="TC139" s="158"/>
      <c r="TD139" s="158"/>
      <c r="TE139" s="158"/>
      <c r="TF139" s="158"/>
      <c r="TG139" s="158"/>
      <c r="TH139" s="158"/>
      <c r="TI139" s="158"/>
      <c r="TJ139" s="158"/>
      <c r="TK139" s="158"/>
      <c r="TL139" s="158"/>
      <c r="TM139" s="158"/>
      <c r="TN139" s="158"/>
      <c r="TO139" s="158"/>
      <c r="TP139" s="158"/>
      <c r="TQ139" s="158"/>
      <c r="TR139" s="158"/>
      <c r="TS139" s="158"/>
      <c r="TT139" s="158"/>
      <c r="TU139" s="158"/>
      <c r="TV139" s="158"/>
      <c r="TW139" s="158"/>
      <c r="TX139" s="158"/>
      <c r="TY139" s="158"/>
      <c r="TZ139" s="158"/>
      <c r="UA139" s="158"/>
      <c r="UB139" s="158"/>
      <c r="UC139" s="158"/>
      <c r="UD139" s="158"/>
      <c r="UE139" s="158"/>
      <c r="UF139" s="158"/>
      <c r="UG139" s="158"/>
      <c r="UH139" s="158"/>
      <c r="UI139" s="158"/>
      <c r="UJ139" s="158"/>
      <c r="UK139" s="158"/>
      <c r="UL139" s="158"/>
      <c r="UM139" s="158"/>
      <c r="UN139" s="158"/>
      <c r="UO139" s="158"/>
      <c r="UP139" s="158"/>
      <c r="UQ139" s="158"/>
      <c r="UR139" s="158"/>
      <c r="US139" s="158"/>
      <c r="UT139" s="158"/>
      <c r="UU139" s="158"/>
      <c r="UV139" s="158"/>
      <c r="UW139" s="158"/>
      <c r="UX139" s="158"/>
      <c r="UY139" s="158"/>
      <c r="UZ139" s="158"/>
      <c r="VA139" s="158"/>
      <c r="VB139" s="158"/>
      <c r="VC139" s="158"/>
      <c r="VD139" s="158"/>
      <c r="VE139" s="158"/>
      <c r="VF139" s="158"/>
      <c r="VG139" s="158"/>
      <c r="VH139" s="158"/>
      <c r="VI139" s="158"/>
      <c r="VJ139" s="158"/>
      <c r="VK139" s="158"/>
      <c r="VL139" s="158"/>
      <c r="VM139" s="158"/>
      <c r="VN139" s="158"/>
      <c r="VO139" s="158"/>
      <c r="VP139" s="158"/>
      <c r="VQ139" s="158"/>
      <c r="VR139" s="158"/>
      <c r="VS139" s="158"/>
      <c r="VT139" s="158"/>
      <c r="VU139" s="158"/>
      <c r="VV139" s="158"/>
      <c r="VW139" s="158"/>
      <c r="VX139" s="158"/>
      <c r="VY139" s="158"/>
      <c r="VZ139" s="158"/>
      <c r="WA139" s="158"/>
      <c r="WB139" s="158"/>
      <c r="WC139" s="158"/>
      <c r="WD139" s="158"/>
      <c r="WE139" s="158"/>
      <c r="WF139" s="158"/>
      <c r="WG139" s="158"/>
      <c r="WH139" s="158"/>
      <c r="WI139" s="158"/>
      <c r="WJ139" s="158"/>
      <c r="WK139" s="158"/>
      <c r="WL139" s="158"/>
      <c r="WM139" s="158"/>
      <c r="WN139" s="158"/>
      <c r="WO139" s="158"/>
      <c r="WP139" s="158"/>
      <c r="WQ139" s="158"/>
      <c r="WR139" s="158"/>
      <c r="WS139" s="158"/>
      <c r="WT139" s="158"/>
      <c r="WU139" s="158"/>
      <c r="WV139" s="158"/>
      <c r="WW139" s="158"/>
      <c r="WX139" s="158"/>
      <c r="WY139" s="158"/>
      <c r="WZ139" s="158"/>
      <c r="XA139" s="158"/>
      <c r="XB139" s="158"/>
      <c r="XC139" s="158"/>
      <c r="XD139" s="158"/>
      <c r="XE139" s="158"/>
      <c r="XF139" s="158"/>
      <c r="XG139" s="158"/>
      <c r="XH139" s="158"/>
      <c r="XI139" s="158"/>
      <c r="XJ139" s="158"/>
      <c r="XK139" s="158"/>
      <c r="XL139" s="158"/>
      <c r="XM139" s="158"/>
      <c r="XN139" s="158"/>
      <c r="XO139" s="158"/>
      <c r="XP139" s="158"/>
      <c r="XQ139" s="158"/>
      <c r="XR139" s="158"/>
      <c r="XS139" s="158"/>
      <c r="XT139" s="158"/>
      <c r="XU139" s="158"/>
      <c r="XV139" s="158"/>
      <c r="XW139" s="158"/>
      <c r="XX139" s="158"/>
      <c r="XY139" s="158"/>
      <c r="XZ139" s="158"/>
      <c r="YA139" s="158"/>
      <c r="YB139" s="158"/>
      <c r="YC139" s="158"/>
      <c r="YD139" s="158"/>
      <c r="YE139" s="158"/>
      <c r="YF139" s="158"/>
      <c r="YG139" s="158"/>
      <c r="YH139" s="158"/>
      <c r="YI139" s="158"/>
      <c r="YJ139" s="158"/>
      <c r="YK139" s="158"/>
      <c r="YL139" s="158"/>
      <c r="YM139" s="158"/>
      <c r="YN139" s="158"/>
      <c r="YO139" s="158"/>
      <c r="YP139" s="158"/>
      <c r="YQ139" s="158"/>
      <c r="YR139" s="158"/>
      <c r="YS139" s="158"/>
      <c r="YT139" s="158"/>
      <c r="YU139" s="158"/>
      <c r="YV139" s="158"/>
      <c r="YW139" s="158"/>
      <c r="YX139" s="158"/>
      <c r="YY139" s="158"/>
      <c r="YZ139" s="158"/>
      <c r="ZA139" s="158"/>
      <c r="ZB139" s="158"/>
      <c r="ZC139" s="158"/>
      <c r="ZD139" s="158"/>
      <c r="ZE139" s="158"/>
      <c r="ZF139" s="158"/>
      <c r="ZG139" s="158"/>
      <c r="ZH139" s="158"/>
      <c r="ZI139" s="158"/>
      <c r="ZJ139" s="158"/>
      <c r="ZK139" s="158"/>
      <c r="ZL139" s="158"/>
      <c r="ZM139" s="158"/>
      <c r="ZN139" s="158"/>
      <c r="ZO139" s="158"/>
      <c r="ZP139" s="158"/>
      <c r="ZQ139" s="158"/>
      <c r="ZR139" s="158"/>
      <c r="ZS139" s="158"/>
      <c r="ZT139" s="158"/>
      <c r="ZU139" s="158"/>
      <c r="ZV139" s="158"/>
      <c r="ZW139" s="158"/>
      <c r="ZX139" s="158"/>
      <c r="ZY139" s="158"/>
      <c r="ZZ139" s="158"/>
      <c r="AAA139" s="158"/>
      <c r="AAB139" s="158"/>
      <c r="AAC139" s="158"/>
      <c r="AAD139" s="158"/>
      <c r="AAE139" s="158"/>
      <c r="AAF139" s="158"/>
      <c r="AAG139" s="158"/>
      <c r="AAH139" s="158"/>
      <c r="AAI139" s="158"/>
      <c r="AAJ139" s="158"/>
      <c r="AAK139" s="158"/>
      <c r="AAL139" s="158"/>
      <c r="AAM139" s="158"/>
      <c r="AAN139" s="158"/>
      <c r="AAO139" s="158"/>
      <c r="AAP139" s="158"/>
      <c r="AAQ139" s="158"/>
      <c r="AAR139" s="158"/>
      <c r="AAS139" s="158"/>
      <c r="AAT139" s="158"/>
      <c r="AAU139" s="158"/>
      <c r="AAV139" s="158"/>
      <c r="AAW139" s="158"/>
      <c r="AAX139" s="158"/>
      <c r="AAY139" s="158"/>
      <c r="AAZ139" s="158"/>
      <c r="ABA139" s="158"/>
      <c r="ABB139" s="158"/>
      <c r="ABC139" s="158"/>
      <c r="ABD139" s="158"/>
      <c r="ABE139" s="158"/>
      <c r="ABF139" s="158"/>
      <c r="ABG139" s="158"/>
      <c r="ABH139" s="158"/>
      <c r="ABI139" s="158"/>
      <c r="ABJ139" s="158"/>
      <c r="ABK139" s="158"/>
      <c r="ABL139" s="158"/>
      <c r="ABM139" s="158"/>
      <c r="ABN139" s="158"/>
      <c r="ABO139" s="158"/>
      <c r="ABP139" s="158"/>
      <c r="ABQ139" s="158"/>
      <c r="ABR139" s="158"/>
      <c r="ABS139" s="158"/>
      <c r="ABT139" s="158"/>
      <c r="ABU139" s="158"/>
      <c r="ABV139" s="158"/>
      <c r="ABW139" s="158"/>
      <c r="ABX139" s="158"/>
      <c r="ABY139" s="158"/>
      <c r="ABZ139" s="158"/>
      <c r="ACA139" s="158"/>
      <c r="ACB139" s="158"/>
      <c r="ACC139" s="158"/>
      <c r="ACD139" s="158"/>
      <c r="ACE139" s="158"/>
      <c r="ACF139" s="158"/>
      <c r="ACG139" s="158"/>
      <c r="ACH139" s="158"/>
      <c r="ACI139" s="158"/>
      <c r="ACJ139" s="158"/>
      <c r="ACK139" s="158"/>
      <c r="ACL139" s="158"/>
      <c r="ACM139" s="158"/>
      <c r="ACN139" s="158"/>
      <c r="ACO139" s="158"/>
      <c r="ACP139" s="158"/>
      <c r="ACQ139" s="158"/>
      <c r="ACR139" s="158"/>
      <c r="ACS139" s="158"/>
      <c r="ACT139" s="158"/>
      <c r="ACU139" s="158"/>
      <c r="ACV139" s="158"/>
      <c r="ACW139" s="158"/>
      <c r="ACX139" s="158"/>
      <c r="ACY139" s="158"/>
      <c r="ACZ139" s="158"/>
      <c r="ADA139" s="158"/>
      <c r="ADB139" s="158"/>
      <c r="ADC139" s="158"/>
      <c r="ADD139" s="158"/>
      <c r="ADE139" s="158"/>
      <c r="ADF139" s="158"/>
      <c r="ADG139" s="158"/>
      <c r="ADH139" s="158"/>
      <c r="ADI139" s="158"/>
      <c r="ADJ139" s="158"/>
      <c r="ADK139" s="158"/>
      <c r="ADL139" s="158"/>
      <c r="ADM139" s="158"/>
      <c r="ADN139" s="158"/>
      <c r="ADO139" s="158"/>
      <c r="ADP139" s="158"/>
      <c r="ADQ139" s="158"/>
      <c r="ADR139" s="158"/>
      <c r="ADS139" s="158"/>
      <c r="ADT139" s="158"/>
      <c r="ADU139" s="158"/>
      <c r="ADV139" s="158"/>
      <c r="ADW139" s="158"/>
      <c r="ADX139" s="158"/>
      <c r="ADY139" s="158"/>
      <c r="ADZ139" s="158"/>
      <c r="AEA139" s="158"/>
      <c r="AEB139" s="158"/>
      <c r="AEC139" s="158"/>
      <c r="AED139" s="158"/>
      <c r="AEE139" s="158"/>
      <c r="AEF139" s="158"/>
      <c r="AEG139" s="158"/>
      <c r="AEH139" s="158"/>
      <c r="AEI139" s="158"/>
      <c r="AEJ139" s="158"/>
      <c r="AEK139" s="158"/>
      <c r="AEL139" s="158"/>
      <c r="AEM139" s="158"/>
      <c r="AEN139" s="158"/>
      <c r="AEO139" s="158"/>
      <c r="AEP139" s="158"/>
      <c r="AEQ139" s="158"/>
      <c r="AER139" s="158"/>
      <c r="AES139" s="158"/>
      <c r="AET139" s="158"/>
      <c r="AEU139" s="158"/>
      <c r="AEV139" s="158"/>
      <c r="AEW139" s="158"/>
      <c r="AEX139" s="158"/>
      <c r="AEY139" s="158"/>
      <c r="AEZ139" s="158"/>
      <c r="AFA139" s="158"/>
      <c r="AFB139" s="158"/>
      <c r="AFC139" s="158"/>
      <c r="AFD139" s="158"/>
      <c r="AFE139" s="158"/>
      <c r="AFF139" s="158"/>
      <c r="AFG139" s="158"/>
      <c r="AFH139" s="158"/>
      <c r="AFI139" s="158"/>
      <c r="AFJ139" s="158"/>
      <c r="AFK139" s="158"/>
      <c r="AFL139" s="158"/>
      <c r="AFM139" s="158"/>
      <c r="AFN139" s="158"/>
      <c r="AFO139" s="158"/>
      <c r="AFP139" s="158"/>
      <c r="AFQ139" s="158"/>
      <c r="AFR139" s="158"/>
      <c r="AFS139" s="158"/>
      <c r="AFT139" s="158"/>
      <c r="AFU139" s="158"/>
      <c r="AFV139" s="158"/>
      <c r="AFW139" s="158"/>
      <c r="AFX139" s="158"/>
      <c r="AFY139" s="158"/>
      <c r="AFZ139" s="158"/>
      <c r="AGA139" s="158"/>
      <c r="AGB139" s="158"/>
      <c r="AGC139" s="158"/>
      <c r="AGD139" s="158"/>
      <c r="AGE139" s="158"/>
      <c r="AGF139" s="158"/>
      <c r="AGG139" s="158"/>
      <c r="AGH139" s="158"/>
      <c r="AGI139" s="158"/>
      <c r="AGJ139" s="158"/>
      <c r="AGK139" s="158"/>
      <c r="AGL139" s="158"/>
      <c r="AGM139" s="158"/>
      <c r="AGN139" s="158"/>
      <c r="AGO139" s="158"/>
      <c r="AGP139" s="158"/>
      <c r="AGQ139" s="158"/>
      <c r="AGR139" s="158"/>
      <c r="AGS139" s="158"/>
      <c r="AGT139" s="158"/>
      <c r="AGU139" s="158"/>
      <c r="AGV139" s="158"/>
      <c r="AGW139" s="158"/>
      <c r="AGX139" s="158"/>
      <c r="AGY139" s="158"/>
      <c r="AGZ139" s="158"/>
      <c r="AHA139" s="158"/>
      <c r="AHB139" s="158"/>
      <c r="AHC139" s="158"/>
      <c r="AHD139" s="158"/>
      <c r="AHE139" s="158"/>
      <c r="AHF139" s="158"/>
      <c r="AHG139" s="158"/>
      <c r="AHH139" s="158"/>
      <c r="AHI139" s="158"/>
      <c r="AHJ139" s="158"/>
      <c r="AHK139" s="158"/>
      <c r="AHL139" s="158"/>
      <c r="AHM139" s="158"/>
      <c r="AHN139" s="158"/>
      <c r="AHO139" s="158"/>
      <c r="AHP139" s="158"/>
      <c r="AHQ139" s="158"/>
      <c r="AHR139" s="158"/>
      <c r="AHS139" s="158"/>
      <c r="AHT139" s="158"/>
      <c r="AHU139" s="158"/>
      <c r="AHV139" s="158"/>
      <c r="AHW139" s="158"/>
      <c r="AHX139" s="158"/>
      <c r="AHY139" s="158"/>
      <c r="AHZ139" s="158"/>
      <c r="AIA139" s="158"/>
      <c r="AIB139" s="158"/>
      <c r="AIC139" s="158"/>
      <c r="AID139" s="158"/>
      <c r="AIE139" s="158"/>
      <c r="AIF139" s="158"/>
      <c r="AIG139" s="158"/>
      <c r="AIH139" s="158"/>
      <c r="AII139" s="158"/>
      <c r="AIJ139" s="158"/>
      <c r="AIK139" s="158"/>
      <c r="AIL139" s="158"/>
      <c r="AIM139" s="158"/>
      <c r="AIN139" s="158"/>
      <c r="AIO139" s="158"/>
      <c r="AIP139" s="158"/>
      <c r="AIQ139" s="158"/>
      <c r="AIR139" s="158"/>
      <c r="AIS139" s="158"/>
      <c r="AIT139" s="158"/>
      <c r="AIU139" s="158"/>
      <c r="AIV139" s="158"/>
      <c r="AIW139" s="158"/>
      <c r="AIX139" s="158"/>
      <c r="AIY139" s="158"/>
      <c r="AIZ139" s="158"/>
      <c r="AJA139" s="158"/>
      <c r="AJB139" s="158"/>
      <c r="AJC139" s="158"/>
      <c r="AJD139" s="158"/>
      <c r="AJE139" s="158"/>
      <c r="AJF139" s="158"/>
      <c r="AJG139" s="158"/>
      <c r="AJH139" s="158"/>
      <c r="AJI139" s="158"/>
      <c r="AJJ139" s="158"/>
      <c r="AJK139" s="158"/>
      <c r="AJL139" s="158"/>
      <c r="AJM139" s="158"/>
      <c r="AJN139" s="158"/>
      <c r="AJO139" s="158"/>
      <c r="AJP139" s="158"/>
      <c r="AJQ139" s="158"/>
      <c r="AJR139" s="158"/>
      <c r="AJS139" s="158"/>
      <c r="AJT139" s="158"/>
      <c r="AJU139" s="158"/>
      <c r="AJV139" s="158"/>
      <c r="AJW139" s="158"/>
      <c r="AJX139" s="158"/>
      <c r="AJY139" s="158"/>
      <c r="AJZ139" s="158"/>
      <c r="AKA139" s="158"/>
      <c r="AKB139" s="158"/>
      <c r="AKC139" s="158"/>
      <c r="AKD139" s="158"/>
      <c r="AKE139" s="158"/>
      <c r="AKF139" s="158"/>
      <c r="AKG139" s="158"/>
      <c r="AKH139" s="158"/>
      <c r="AKI139" s="158"/>
      <c r="AKJ139" s="158"/>
      <c r="AKK139" s="158"/>
      <c r="AKL139" s="158"/>
      <c r="AKM139" s="158"/>
      <c r="AKN139" s="158"/>
      <c r="AKO139" s="158"/>
      <c r="AKP139" s="158"/>
      <c r="AKQ139" s="158"/>
      <c r="AKR139" s="158"/>
      <c r="AKS139" s="158"/>
      <c r="AKT139" s="158"/>
      <c r="AKU139" s="158"/>
      <c r="AKV139" s="158"/>
      <c r="AKW139" s="158"/>
      <c r="AKX139" s="158"/>
      <c r="AKY139" s="158"/>
      <c r="AKZ139" s="158"/>
      <c r="ALA139" s="158"/>
      <c r="ALB139" s="158"/>
      <c r="ALC139" s="158"/>
      <c r="ALD139" s="158"/>
      <c r="ALE139" s="158"/>
      <c r="ALF139" s="158"/>
      <c r="ALG139" s="158"/>
      <c r="ALH139" s="158"/>
      <c r="ALI139" s="158"/>
      <c r="ALJ139" s="158"/>
      <c r="ALK139" s="158"/>
      <c r="ALL139" s="158"/>
      <c r="ALM139" s="158"/>
      <c r="ALN139" s="158"/>
      <c r="ALO139" s="158"/>
      <c r="ALP139" s="158"/>
      <c r="ALQ139" s="158"/>
      <c r="ALR139" s="158"/>
      <c r="ALS139" s="158"/>
      <c r="ALT139" s="158"/>
      <c r="ALU139" s="158"/>
      <c r="ALV139" s="158"/>
      <c r="ALW139" s="158"/>
      <c r="ALX139" s="158"/>
      <c r="ALY139" s="158"/>
      <c r="ALZ139" s="158"/>
      <c r="AMA139" s="158"/>
      <c r="AMB139" s="158"/>
      <c r="AMC139" s="158"/>
      <c r="AMD139" s="158"/>
      <c r="AME139" s="158"/>
      <c r="AMF139" s="158"/>
      <c r="AMG139" s="158"/>
      <c r="AMH139" s="158"/>
      <c r="AMI139" s="158"/>
      <c r="AMJ139" s="158"/>
      <c r="AMK139" s="158"/>
    </row>
    <row r="140" spans="1:1025" s="159" customFormat="1" ht="24.75" customHeight="1">
      <c r="A140" s="326" t="s">
        <v>1246</v>
      </c>
      <c r="B140" s="154" t="s">
        <v>1249</v>
      </c>
      <c r="C140" s="155" t="s">
        <v>1245</v>
      </c>
      <c r="D140" s="155">
        <v>1</v>
      </c>
      <c r="E140" s="157">
        <v>837.03</v>
      </c>
      <c r="F140" s="157"/>
      <c r="G140" s="157"/>
      <c r="H140" s="157"/>
      <c r="I140" s="158"/>
      <c r="J140" s="158"/>
      <c r="K140" s="158"/>
      <c r="L140" s="158"/>
      <c r="M140" s="158"/>
      <c r="N140" s="158"/>
      <c r="O140" s="158"/>
      <c r="P140" s="158"/>
      <c r="Q140" s="158"/>
      <c r="R140" s="158"/>
      <c r="S140" s="158"/>
      <c r="T140" s="158"/>
      <c r="U140" s="158"/>
      <c r="V140" s="158"/>
      <c r="W140" s="158"/>
      <c r="X140" s="158"/>
      <c r="Y140" s="158"/>
      <c r="Z140" s="158"/>
      <c r="AA140" s="158"/>
      <c r="AB140" s="158"/>
      <c r="AC140" s="158"/>
      <c r="AD140" s="158"/>
      <c r="AE140" s="158"/>
      <c r="AF140" s="158"/>
      <c r="AG140" s="158"/>
      <c r="AH140" s="158"/>
      <c r="AI140" s="158"/>
      <c r="AJ140" s="158"/>
      <c r="AK140" s="158"/>
      <c r="AL140" s="158"/>
      <c r="AM140" s="158"/>
      <c r="AN140" s="158"/>
      <c r="AO140" s="158"/>
      <c r="AP140" s="158"/>
      <c r="AQ140" s="158"/>
      <c r="AR140" s="158"/>
      <c r="AS140" s="158"/>
      <c r="AT140" s="158"/>
      <c r="AU140" s="158"/>
      <c r="AV140" s="158"/>
      <c r="AW140" s="158"/>
      <c r="AX140" s="158"/>
      <c r="AY140" s="158"/>
      <c r="AZ140" s="158"/>
      <c r="BA140" s="158"/>
      <c r="BB140" s="158"/>
      <c r="BC140" s="158"/>
      <c r="BD140" s="158"/>
      <c r="BE140" s="158"/>
      <c r="BF140" s="158"/>
      <c r="BG140" s="158"/>
      <c r="BH140" s="158"/>
      <c r="BI140" s="158"/>
      <c r="BJ140" s="158"/>
      <c r="BK140" s="158"/>
      <c r="BL140" s="158"/>
      <c r="BM140" s="158"/>
      <c r="BN140" s="158"/>
      <c r="BO140" s="158"/>
      <c r="BP140" s="158"/>
      <c r="BQ140" s="158"/>
      <c r="BR140" s="158"/>
      <c r="BS140" s="158"/>
      <c r="BT140" s="158"/>
      <c r="BU140" s="158"/>
      <c r="BV140" s="158"/>
      <c r="BW140" s="158"/>
      <c r="BX140" s="158"/>
      <c r="BY140" s="158"/>
      <c r="BZ140" s="158"/>
      <c r="CA140" s="158"/>
      <c r="CB140" s="158"/>
      <c r="CC140" s="158"/>
      <c r="CD140" s="158"/>
      <c r="CE140" s="158"/>
      <c r="CF140" s="158"/>
      <c r="CG140" s="158"/>
      <c r="CH140" s="158"/>
      <c r="CI140" s="158"/>
      <c r="CJ140" s="158"/>
      <c r="CK140" s="158"/>
      <c r="CL140" s="158"/>
      <c r="CM140" s="158"/>
      <c r="CN140" s="158"/>
      <c r="CO140" s="158"/>
      <c r="CP140" s="158"/>
      <c r="CQ140" s="158"/>
      <c r="CR140" s="158"/>
      <c r="CS140" s="158"/>
      <c r="CT140" s="158"/>
      <c r="CU140" s="158"/>
      <c r="CV140" s="158"/>
      <c r="CW140" s="158"/>
      <c r="CX140" s="158"/>
      <c r="CY140" s="158"/>
      <c r="CZ140" s="158"/>
      <c r="DA140" s="158"/>
      <c r="DB140" s="158"/>
      <c r="DC140" s="158"/>
      <c r="DD140" s="158"/>
      <c r="DE140" s="158"/>
      <c r="DF140" s="158"/>
      <c r="DG140" s="158"/>
      <c r="DH140" s="158"/>
      <c r="DI140" s="158"/>
      <c r="DJ140" s="158"/>
      <c r="DK140" s="158"/>
      <c r="DL140" s="158"/>
      <c r="DM140" s="158"/>
      <c r="DN140" s="158"/>
      <c r="DO140" s="158"/>
      <c r="DP140" s="158"/>
      <c r="DQ140" s="158"/>
      <c r="DR140" s="158"/>
      <c r="DS140" s="158"/>
      <c r="DT140" s="158"/>
      <c r="DU140" s="158"/>
      <c r="DV140" s="158"/>
      <c r="DW140" s="158"/>
      <c r="DX140" s="158"/>
      <c r="DY140" s="158"/>
      <c r="DZ140" s="158"/>
      <c r="EA140" s="158"/>
      <c r="EB140" s="158"/>
      <c r="EC140" s="158"/>
      <c r="ED140" s="158"/>
      <c r="EE140" s="158"/>
      <c r="EF140" s="158"/>
      <c r="EG140" s="158"/>
      <c r="EH140" s="158"/>
      <c r="EI140" s="158"/>
      <c r="EJ140" s="158"/>
      <c r="EK140" s="158"/>
      <c r="EL140" s="158"/>
      <c r="EM140" s="158"/>
      <c r="EN140" s="158"/>
      <c r="EO140" s="158"/>
      <c r="EP140" s="158"/>
      <c r="EQ140" s="158"/>
      <c r="ER140" s="158"/>
      <c r="ES140" s="158"/>
      <c r="ET140" s="158"/>
      <c r="EU140" s="158"/>
      <c r="EV140" s="158"/>
      <c r="EW140" s="158"/>
      <c r="EX140" s="158"/>
      <c r="EY140" s="158"/>
      <c r="EZ140" s="158"/>
      <c r="FA140" s="158"/>
      <c r="FB140" s="158"/>
      <c r="FC140" s="158"/>
      <c r="FD140" s="158"/>
      <c r="FE140" s="158"/>
      <c r="FF140" s="158"/>
      <c r="FG140" s="158"/>
      <c r="FH140" s="158"/>
      <c r="FI140" s="158"/>
      <c r="FJ140" s="158"/>
      <c r="FK140" s="158"/>
      <c r="FL140" s="158"/>
      <c r="FM140" s="158"/>
      <c r="FN140" s="158"/>
      <c r="FO140" s="158"/>
      <c r="FP140" s="158"/>
      <c r="FQ140" s="158"/>
      <c r="FR140" s="158"/>
      <c r="FS140" s="158"/>
      <c r="FT140" s="158"/>
      <c r="FU140" s="158"/>
      <c r="FV140" s="158"/>
      <c r="FW140" s="158"/>
      <c r="FX140" s="158"/>
      <c r="FY140" s="158"/>
      <c r="FZ140" s="158"/>
      <c r="GA140" s="158"/>
      <c r="GB140" s="158"/>
      <c r="GC140" s="158"/>
      <c r="GD140" s="158"/>
      <c r="GE140" s="158"/>
      <c r="GF140" s="158"/>
      <c r="GG140" s="158"/>
      <c r="GH140" s="158"/>
      <c r="GI140" s="158"/>
      <c r="GJ140" s="158"/>
      <c r="GK140" s="158"/>
      <c r="GL140" s="158"/>
      <c r="GM140" s="158"/>
      <c r="GN140" s="158"/>
      <c r="GO140" s="158"/>
      <c r="GP140" s="158"/>
      <c r="GQ140" s="158"/>
      <c r="GR140" s="158"/>
      <c r="GS140" s="158"/>
      <c r="GT140" s="158"/>
      <c r="GU140" s="158"/>
      <c r="GV140" s="158"/>
      <c r="GW140" s="158"/>
      <c r="GX140" s="158"/>
      <c r="GY140" s="158"/>
      <c r="GZ140" s="158"/>
      <c r="HA140" s="158"/>
      <c r="HB140" s="158"/>
      <c r="HC140" s="158"/>
      <c r="HD140" s="158"/>
      <c r="HE140" s="158"/>
      <c r="HF140" s="158"/>
      <c r="HG140" s="158"/>
      <c r="HH140" s="158"/>
      <c r="HI140" s="158"/>
      <c r="HJ140" s="158"/>
      <c r="HK140" s="158"/>
      <c r="HL140" s="158"/>
      <c r="HM140" s="158"/>
      <c r="HN140" s="158"/>
      <c r="HO140" s="158"/>
      <c r="HP140" s="158"/>
      <c r="HQ140" s="158"/>
      <c r="HR140" s="158"/>
      <c r="HS140" s="158"/>
      <c r="HT140" s="158"/>
      <c r="HU140" s="158"/>
      <c r="HV140" s="158"/>
      <c r="HW140" s="158"/>
      <c r="HX140" s="158"/>
      <c r="HY140" s="158"/>
      <c r="HZ140" s="158"/>
      <c r="IA140" s="158"/>
      <c r="IB140" s="158"/>
      <c r="IC140" s="158"/>
      <c r="ID140" s="158"/>
      <c r="IE140" s="158"/>
      <c r="IF140" s="158"/>
      <c r="IG140" s="158"/>
      <c r="IH140" s="158"/>
      <c r="II140" s="158"/>
      <c r="IJ140" s="158"/>
      <c r="IK140" s="158"/>
      <c r="IL140" s="158"/>
      <c r="IM140" s="158"/>
      <c r="IN140" s="158"/>
      <c r="IO140" s="158"/>
      <c r="IP140" s="158"/>
      <c r="IQ140" s="158"/>
      <c r="IR140" s="158"/>
      <c r="IS140" s="158"/>
      <c r="IT140" s="158"/>
      <c r="IU140" s="158"/>
      <c r="IV140" s="158"/>
      <c r="IW140" s="158"/>
      <c r="IX140" s="158"/>
      <c r="IY140" s="158"/>
      <c r="IZ140" s="158"/>
      <c r="JA140" s="158"/>
      <c r="JB140" s="158"/>
      <c r="JC140" s="158"/>
      <c r="JD140" s="158"/>
      <c r="JE140" s="158"/>
      <c r="JF140" s="158"/>
      <c r="JG140" s="158"/>
      <c r="JH140" s="158"/>
      <c r="JI140" s="158"/>
      <c r="JJ140" s="158"/>
      <c r="JK140" s="158"/>
      <c r="JL140" s="158"/>
      <c r="JM140" s="158"/>
      <c r="JN140" s="158"/>
      <c r="JO140" s="158"/>
      <c r="JP140" s="158"/>
      <c r="JQ140" s="158"/>
      <c r="JR140" s="158"/>
      <c r="JS140" s="158"/>
      <c r="JT140" s="158"/>
      <c r="JU140" s="158"/>
      <c r="JV140" s="158"/>
      <c r="JW140" s="158"/>
      <c r="JX140" s="158"/>
      <c r="JY140" s="158"/>
      <c r="JZ140" s="158"/>
      <c r="KA140" s="158"/>
      <c r="KB140" s="158"/>
      <c r="KC140" s="158"/>
      <c r="KD140" s="158"/>
      <c r="KE140" s="158"/>
      <c r="KF140" s="158"/>
      <c r="KG140" s="158"/>
      <c r="KH140" s="158"/>
      <c r="KI140" s="158"/>
      <c r="KJ140" s="158"/>
      <c r="KK140" s="158"/>
      <c r="KL140" s="158"/>
      <c r="KM140" s="158"/>
      <c r="KN140" s="158"/>
      <c r="KO140" s="158"/>
      <c r="KP140" s="158"/>
      <c r="KQ140" s="158"/>
      <c r="KR140" s="158"/>
      <c r="KS140" s="158"/>
      <c r="KT140" s="158"/>
      <c r="KU140" s="158"/>
      <c r="KV140" s="158"/>
      <c r="KW140" s="158"/>
      <c r="KX140" s="158"/>
      <c r="KY140" s="158"/>
      <c r="KZ140" s="158"/>
      <c r="LA140" s="158"/>
      <c r="LB140" s="158"/>
      <c r="LC140" s="158"/>
      <c r="LD140" s="158"/>
      <c r="LE140" s="158"/>
      <c r="LF140" s="158"/>
      <c r="LG140" s="158"/>
      <c r="LH140" s="158"/>
      <c r="LI140" s="158"/>
      <c r="LJ140" s="158"/>
      <c r="LK140" s="158"/>
      <c r="LL140" s="158"/>
      <c r="LM140" s="158"/>
      <c r="LN140" s="158"/>
      <c r="LO140" s="158"/>
      <c r="LP140" s="158"/>
      <c r="LQ140" s="158"/>
      <c r="LR140" s="158"/>
      <c r="LS140" s="158"/>
      <c r="LT140" s="158"/>
      <c r="LU140" s="158"/>
      <c r="LV140" s="158"/>
      <c r="LW140" s="158"/>
      <c r="LX140" s="158"/>
      <c r="LY140" s="158"/>
      <c r="LZ140" s="158"/>
      <c r="MA140" s="158"/>
      <c r="MB140" s="158"/>
      <c r="MC140" s="158"/>
      <c r="MD140" s="158"/>
      <c r="ME140" s="158"/>
      <c r="MF140" s="158"/>
      <c r="MG140" s="158"/>
      <c r="MH140" s="158"/>
      <c r="MI140" s="158"/>
      <c r="MJ140" s="158"/>
      <c r="MK140" s="158"/>
      <c r="ML140" s="158"/>
      <c r="MM140" s="158"/>
      <c r="MN140" s="158"/>
      <c r="MO140" s="158"/>
      <c r="MP140" s="158"/>
      <c r="MQ140" s="158"/>
      <c r="MR140" s="158"/>
      <c r="MS140" s="158"/>
      <c r="MT140" s="158"/>
      <c r="MU140" s="158"/>
      <c r="MV140" s="158"/>
      <c r="MW140" s="158"/>
      <c r="MX140" s="158"/>
      <c r="MY140" s="158"/>
      <c r="MZ140" s="158"/>
      <c r="NA140" s="158"/>
      <c r="NB140" s="158"/>
      <c r="NC140" s="158"/>
      <c r="ND140" s="158"/>
      <c r="NE140" s="158"/>
      <c r="NF140" s="158"/>
      <c r="NG140" s="158"/>
      <c r="NH140" s="158"/>
      <c r="NI140" s="158"/>
      <c r="NJ140" s="158"/>
      <c r="NK140" s="158"/>
      <c r="NL140" s="158"/>
      <c r="NM140" s="158"/>
      <c r="NN140" s="158"/>
      <c r="NO140" s="158"/>
      <c r="NP140" s="158"/>
      <c r="NQ140" s="158"/>
      <c r="NR140" s="158"/>
      <c r="NS140" s="158"/>
      <c r="NT140" s="158"/>
      <c r="NU140" s="158"/>
      <c r="NV140" s="158"/>
      <c r="NW140" s="158"/>
      <c r="NX140" s="158"/>
      <c r="NY140" s="158"/>
      <c r="NZ140" s="158"/>
      <c r="OA140" s="158"/>
      <c r="OB140" s="158"/>
      <c r="OC140" s="158"/>
      <c r="OD140" s="158"/>
      <c r="OE140" s="158"/>
      <c r="OF140" s="158"/>
      <c r="OG140" s="158"/>
      <c r="OH140" s="158"/>
      <c r="OI140" s="158"/>
      <c r="OJ140" s="158"/>
      <c r="OK140" s="158"/>
      <c r="OL140" s="158"/>
      <c r="OM140" s="158"/>
      <c r="ON140" s="158"/>
      <c r="OO140" s="158"/>
      <c r="OP140" s="158"/>
      <c r="OQ140" s="158"/>
      <c r="OR140" s="158"/>
      <c r="OS140" s="158"/>
      <c r="OT140" s="158"/>
      <c r="OU140" s="158"/>
      <c r="OV140" s="158"/>
      <c r="OW140" s="158"/>
      <c r="OX140" s="158"/>
      <c r="OY140" s="158"/>
      <c r="OZ140" s="158"/>
      <c r="PA140" s="158"/>
      <c r="PB140" s="158"/>
      <c r="PC140" s="158"/>
      <c r="PD140" s="158"/>
      <c r="PE140" s="158"/>
      <c r="PF140" s="158"/>
      <c r="PG140" s="158"/>
      <c r="PH140" s="158"/>
      <c r="PI140" s="158"/>
      <c r="PJ140" s="158"/>
      <c r="PK140" s="158"/>
      <c r="PL140" s="158"/>
      <c r="PM140" s="158"/>
      <c r="PN140" s="158"/>
      <c r="PO140" s="158"/>
      <c r="PP140" s="158"/>
      <c r="PQ140" s="158"/>
      <c r="PR140" s="158"/>
      <c r="PS140" s="158"/>
      <c r="PT140" s="158"/>
      <c r="PU140" s="158"/>
      <c r="PV140" s="158"/>
      <c r="PW140" s="158"/>
      <c r="PX140" s="158"/>
      <c r="PY140" s="158"/>
      <c r="PZ140" s="158"/>
      <c r="QA140" s="158"/>
      <c r="QB140" s="158"/>
      <c r="QC140" s="158"/>
      <c r="QD140" s="158"/>
      <c r="QE140" s="158"/>
      <c r="QF140" s="158"/>
      <c r="QG140" s="158"/>
      <c r="QH140" s="158"/>
      <c r="QI140" s="158"/>
      <c r="QJ140" s="158"/>
      <c r="QK140" s="158"/>
      <c r="QL140" s="158"/>
      <c r="QM140" s="158"/>
      <c r="QN140" s="158"/>
      <c r="QO140" s="158"/>
      <c r="QP140" s="158"/>
      <c r="QQ140" s="158"/>
      <c r="QR140" s="158"/>
      <c r="QS140" s="158"/>
      <c r="QT140" s="158"/>
      <c r="QU140" s="158"/>
      <c r="QV140" s="158"/>
      <c r="QW140" s="158"/>
      <c r="QX140" s="158"/>
      <c r="QY140" s="158"/>
      <c r="QZ140" s="158"/>
      <c r="RA140" s="158"/>
      <c r="RB140" s="158"/>
      <c r="RC140" s="158"/>
      <c r="RD140" s="158"/>
      <c r="RE140" s="158"/>
      <c r="RF140" s="158"/>
      <c r="RG140" s="158"/>
      <c r="RH140" s="158"/>
      <c r="RI140" s="158"/>
      <c r="RJ140" s="158"/>
      <c r="RK140" s="158"/>
      <c r="RL140" s="158"/>
      <c r="RM140" s="158"/>
      <c r="RN140" s="158"/>
      <c r="RO140" s="158"/>
      <c r="RP140" s="158"/>
      <c r="RQ140" s="158"/>
      <c r="RR140" s="158"/>
      <c r="RS140" s="158"/>
      <c r="RT140" s="158"/>
      <c r="RU140" s="158"/>
      <c r="RV140" s="158"/>
      <c r="RW140" s="158"/>
      <c r="RX140" s="158"/>
      <c r="RY140" s="158"/>
      <c r="RZ140" s="158"/>
      <c r="SA140" s="158"/>
      <c r="SB140" s="158"/>
      <c r="SC140" s="158"/>
      <c r="SD140" s="158"/>
      <c r="SE140" s="158"/>
      <c r="SF140" s="158"/>
      <c r="SG140" s="158"/>
      <c r="SH140" s="158"/>
      <c r="SI140" s="158"/>
      <c r="SJ140" s="158"/>
      <c r="SK140" s="158"/>
      <c r="SL140" s="158"/>
      <c r="SM140" s="158"/>
      <c r="SN140" s="158"/>
      <c r="SO140" s="158"/>
      <c r="SP140" s="158"/>
      <c r="SQ140" s="158"/>
      <c r="SR140" s="158"/>
      <c r="SS140" s="158"/>
      <c r="ST140" s="158"/>
      <c r="SU140" s="158"/>
      <c r="SV140" s="158"/>
      <c r="SW140" s="158"/>
      <c r="SX140" s="158"/>
      <c r="SY140" s="158"/>
      <c r="SZ140" s="158"/>
      <c r="TA140" s="158"/>
      <c r="TB140" s="158"/>
      <c r="TC140" s="158"/>
      <c r="TD140" s="158"/>
      <c r="TE140" s="158"/>
      <c r="TF140" s="158"/>
      <c r="TG140" s="158"/>
      <c r="TH140" s="158"/>
      <c r="TI140" s="158"/>
      <c r="TJ140" s="158"/>
      <c r="TK140" s="158"/>
      <c r="TL140" s="158"/>
      <c r="TM140" s="158"/>
      <c r="TN140" s="158"/>
      <c r="TO140" s="158"/>
      <c r="TP140" s="158"/>
      <c r="TQ140" s="158"/>
      <c r="TR140" s="158"/>
      <c r="TS140" s="158"/>
      <c r="TT140" s="158"/>
      <c r="TU140" s="158"/>
      <c r="TV140" s="158"/>
      <c r="TW140" s="158"/>
      <c r="TX140" s="158"/>
      <c r="TY140" s="158"/>
      <c r="TZ140" s="158"/>
      <c r="UA140" s="158"/>
      <c r="UB140" s="158"/>
      <c r="UC140" s="158"/>
      <c r="UD140" s="158"/>
      <c r="UE140" s="158"/>
      <c r="UF140" s="158"/>
      <c r="UG140" s="158"/>
      <c r="UH140" s="158"/>
      <c r="UI140" s="158"/>
      <c r="UJ140" s="158"/>
      <c r="UK140" s="158"/>
      <c r="UL140" s="158"/>
      <c r="UM140" s="158"/>
      <c r="UN140" s="158"/>
      <c r="UO140" s="158"/>
      <c r="UP140" s="158"/>
      <c r="UQ140" s="158"/>
      <c r="UR140" s="158"/>
      <c r="US140" s="158"/>
      <c r="UT140" s="158"/>
      <c r="UU140" s="158"/>
      <c r="UV140" s="158"/>
      <c r="UW140" s="158"/>
      <c r="UX140" s="158"/>
      <c r="UY140" s="158"/>
      <c r="UZ140" s="158"/>
      <c r="VA140" s="158"/>
      <c r="VB140" s="158"/>
      <c r="VC140" s="158"/>
      <c r="VD140" s="158"/>
      <c r="VE140" s="158"/>
      <c r="VF140" s="158"/>
      <c r="VG140" s="158"/>
      <c r="VH140" s="158"/>
      <c r="VI140" s="158"/>
      <c r="VJ140" s="158"/>
      <c r="VK140" s="158"/>
      <c r="VL140" s="158"/>
      <c r="VM140" s="158"/>
      <c r="VN140" s="158"/>
      <c r="VO140" s="158"/>
      <c r="VP140" s="158"/>
      <c r="VQ140" s="158"/>
      <c r="VR140" s="158"/>
      <c r="VS140" s="158"/>
      <c r="VT140" s="158"/>
      <c r="VU140" s="158"/>
      <c r="VV140" s="158"/>
      <c r="VW140" s="158"/>
      <c r="VX140" s="158"/>
      <c r="VY140" s="158"/>
      <c r="VZ140" s="158"/>
      <c r="WA140" s="158"/>
      <c r="WB140" s="158"/>
      <c r="WC140" s="158"/>
      <c r="WD140" s="158"/>
      <c r="WE140" s="158"/>
      <c r="WF140" s="158"/>
      <c r="WG140" s="158"/>
      <c r="WH140" s="158"/>
      <c r="WI140" s="158"/>
      <c r="WJ140" s="158"/>
      <c r="WK140" s="158"/>
      <c r="WL140" s="158"/>
      <c r="WM140" s="158"/>
      <c r="WN140" s="158"/>
      <c r="WO140" s="158"/>
      <c r="WP140" s="158"/>
      <c r="WQ140" s="158"/>
      <c r="WR140" s="158"/>
      <c r="WS140" s="158"/>
      <c r="WT140" s="158"/>
      <c r="WU140" s="158"/>
      <c r="WV140" s="158"/>
      <c r="WW140" s="158"/>
      <c r="WX140" s="158"/>
      <c r="WY140" s="158"/>
      <c r="WZ140" s="158"/>
      <c r="XA140" s="158"/>
      <c r="XB140" s="158"/>
      <c r="XC140" s="158"/>
      <c r="XD140" s="158"/>
      <c r="XE140" s="158"/>
      <c r="XF140" s="158"/>
      <c r="XG140" s="158"/>
      <c r="XH140" s="158"/>
      <c r="XI140" s="158"/>
      <c r="XJ140" s="158"/>
      <c r="XK140" s="158"/>
      <c r="XL140" s="158"/>
      <c r="XM140" s="158"/>
      <c r="XN140" s="158"/>
      <c r="XO140" s="158"/>
      <c r="XP140" s="158"/>
      <c r="XQ140" s="158"/>
      <c r="XR140" s="158"/>
      <c r="XS140" s="158"/>
      <c r="XT140" s="158"/>
      <c r="XU140" s="158"/>
      <c r="XV140" s="158"/>
      <c r="XW140" s="158"/>
      <c r="XX140" s="158"/>
      <c r="XY140" s="158"/>
      <c r="XZ140" s="158"/>
      <c r="YA140" s="158"/>
      <c r="YB140" s="158"/>
      <c r="YC140" s="158"/>
      <c r="YD140" s="158"/>
      <c r="YE140" s="158"/>
      <c r="YF140" s="158"/>
      <c r="YG140" s="158"/>
      <c r="YH140" s="158"/>
      <c r="YI140" s="158"/>
      <c r="YJ140" s="158"/>
      <c r="YK140" s="158"/>
      <c r="YL140" s="158"/>
      <c r="YM140" s="158"/>
      <c r="YN140" s="158"/>
      <c r="YO140" s="158"/>
      <c r="YP140" s="158"/>
      <c r="YQ140" s="158"/>
      <c r="YR140" s="158"/>
      <c r="YS140" s="158"/>
      <c r="YT140" s="158"/>
      <c r="YU140" s="158"/>
      <c r="YV140" s="158"/>
      <c r="YW140" s="158"/>
      <c r="YX140" s="158"/>
      <c r="YY140" s="158"/>
      <c r="YZ140" s="158"/>
      <c r="ZA140" s="158"/>
      <c r="ZB140" s="158"/>
      <c r="ZC140" s="158"/>
      <c r="ZD140" s="158"/>
      <c r="ZE140" s="158"/>
      <c r="ZF140" s="158"/>
      <c r="ZG140" s="158"/>
      <c r="ZH140" s="158"/>
      <c r="ZI140" s="158"/>
      <c r="ZJ140" s="158"/>
      <c r="ZK140" s="158"/>
      <c r="ZL140" s="158"/>
      <c r="ZM140" s="158"/>
      <c r="ZN140" s="158"/>
      <c r="ZO140" s="158"/>
      <c r="ZP140" s="158"/>
      <c r="ZQ140" s="158"/>
      <c r="ZR140" s="158"/>
      <c r="ZS140" s="158"/>
      <c r="ZT140" s="158"/>
      <c r="ZU140" s="158"/>
      <c r="ZV140" s="158"/>
      <c r="ZW140" s="158"/>
      <c r="ZX140" s="158"/>
      <c r="ZY140" s="158"/>
      <c r="ZZ140" s="158"/>
      <c r="AAA140" s="158"/>
      <c r="AAB140" s="158"/>
      <c r="AAC140" s="158"/>
      <c r="AAD140" s="158"/>
      <c r="AAE140" s="158"/>
      <c r="AAF140" s="158"/>
      <c r="AAG140" s="158"/>
      <c r="AAH140" s="158"/>
      <c r="AAI140" s="158"/>
      <c r="AAJ140" s="158"/>
      <c r="AAK140" s="158"/>
      <c r="AAL140" s="158"/>
      <c r="AAM140" s="158"/>
      <c r="AAN140" s="158"/>
      <c r="AAO140" s="158"/>
      <c r="AAP140" s="158"/>
      <c r="AAQ140" s="158"/>
      <c r="AAR140" s="158"/>
      <c r="AAS140" s="158"/>
      <c r="AAT140" s="158"/>
      <c r="AAU140" s="158"/>
      <c r="AAV140" s="158"/>
      <c r="AAW140" s="158"/>
      <c r="AAX140" s="158"/>
      <c r="AAY140" s="158"/>
      <c r="AAZ140" s="158"/>
      <c r="ABA140" s="158"/>
      <c r="ABB140" s="158"/>
      <c r="ABC140" s="158"/>
      <c r="ABD140" s="158"/>
      <c r="ABE140" s="158"/>
      <c r="ABF140" s="158"/>
      <c r="ABG140" s="158"/>
      <c r="ABH140" s="158"/>
      <c r="ABI140" s="158"/>
      <c r="ABJ140" s="158"/>
      <c r="ABK140" s="158"/>
      <c r="ABL140" s="158"/>
      <c r="ABM140" s="158"/>
      <c r="ABN140" s="158"/>
      <c r="ABO140" s="158"/>
      <c r="ABP140" s="158"/>
      <c r="ABQ140" s="158"/>
      <c r="ABR140" s="158"/>
      <c r="ABS140" s="158"/>
      <c r="ABT140" s="158"/>
      <c r="ABU140" s="158"/>
      <c r="ABV140" s="158"/>
      <c r="ABW140" s="158"/>
      <c r="ABX140" s="158"/>
      <c r="ABY140" s="158"/>
      <c r="ABZ140" s="158"/>
      <c r="ACA140" s="158"/>
      <c r="ACB140" s="158"/>
      <c r="ACC140" s="158"/>
      <c r="ACD140" s="158"/>
      <c r="ACE140" s="158"/>
      <c r="ACF140" s="158"/>
      <c r="ACG140" s="158"/>
      <c r="ACH140" s="158"/>
      <c r="ACI140" s="158"/>
      <c r="ACJ140" s="158"/>
      <c r="ACK140" s="158"/>
      <c r="ACL140" s="158"/>
      <c r="ACM140" s="158"/>
      <c r="ACN140" s="158"/>
      <c r="ACO140" s="158"/>
      <c r="ACP140" s="158"/>
      <c r="ACQ140" s="158"/>
      <c r="ACR140" s="158"/>
      <c r="ACS140" s="158"/>
      <c r="ACT140" s="158"/>
      <c r="ACU140" s="158"/>
      <c r="ACV140" s="158"/>
      <c r="ACW140" s="158"/>
      <c r="ACX140" s="158"/>
      <c r="ACY140" s="158"/>
      <c r="ACZ140" s="158"/>
      <c r="ADA140" s="158"/>
      <c r="ADB140" s="158"/>
      <c r="ADC140" s="158"/>
      <c r="ADD140" s="158"/>
      <c r="ADE140" s="158"/>
      <c r="ADF140" s="158"/>
      <c r="ADG140" s="158"/>
      <c r="ADH140" s="158"/>
      <c r="ADI140" s="158"/>
      <c r="ADJ140" s="158"/>
      <c r="ADK140" s="158"/>
      <c r="ADL140" s="158"/>
      <c r="ADM140" s="158"/>
      <c r="ADN140" s="158"/>
      <c r="ADO140" s="158"/>
      <c r="ADP140" s="158"/>
      <c r="ADQ140" s="158"/>
      <c r="ADR140" s="158"/>
      <c r="ADS140" s="158"/>
      <c r="ADT140" s="158"/>
      <c r="ADU140" s="158"/>
      <c r="ADV140" s="158"/>
      <c r="ADW140" s="158"/>
      <c r="ADX140" s="158"/>
      <c r="ADY140" s="158"/>
      <c r="ADZ140" s="158"/>
      <c r="AEA140" s="158"/>
      <c r="AEB140" s="158"/>
      <c r="AEC140" s="158"/>
      <c r="AED140" s="158"/>
      <c r="AEE140" s="158"/>
      <c r="AEF140" s="158"/>
      <c r="AEG140" s="158"/>
      <c r="AEH140" s="158"/>
      <c r="AEI140" s="158"/>
      <c r="AEJ140" s="158"/>
      <c r="AEK140" s="158"/>
      <c r="AEL140" s="158"/>
      <c r="AEM140" s="158"/>
      <c r="AEN140" s="158"/>
      <c r="AEO140" s="158"/>
      <c r="AEP140" s="158"/>
      <c r="AEQ140" s="158"/>
      <c r="AER140" s="158"/>
      <c r="AES140" s="158"/>
      <c r="AET140" s="158"/>
      <c r="AEU140" s="158"/>
      <c r="AEV140" s="158"/>
      <c r="AEW140" s="158"/>
      <c r="AEX140" s="158"/>
      <c r="AEY140" s="158"/>
      <c r="AEZ140" s="158"/>
      <c r="AFA140" s="158"/>
      <c r="AFB140" s="158"/>
      <c r="AFC140" s="158"/>
      <c r="AFD140" s="158"/>
      <c r="AFE140" s="158"/>
      <c r="AFF140" s="158"/>
      <c r="AFG140" s="158"/>
      <c r="AFH140" s="158"/>
      <c r="AFI140" s="158"/>
      <c r="AFJ140" s="158"/>
      <c r="AFK140" s="158"/>
      <c r="AFL140" s="158"/>
      <c r="AFM140" s="158"/>
      <c r="AFN140" s="158"/>
      <c r="AFO140" s="158"/>
      <c r="AFP140" s="158"/>
      <c r="AFQ140" s="158"/>
      <c r="AFR140" s="158"/>
      <c r="AFS140" s="158"/>
      <c r="AFT140" s="158"/>
      <c r="AFU140" s="158"/>
      <c r="AFV140" s="158"/>
      <c r="AFW140" s="158"/>
      <c r="AFX140" s="158"/>
      <c r="AFY140" s="158"/>
      <c r="AFZ140" s="158"/>
      <c r="AGA140" s="158"/>
      <c r="AGB140" s="158"/>
      <c r="AGC140" s="158"/>
      <c r="AGD140" s="158"/>
      <c r="AGE140" s="158"/>
      <c r="AGF140" s="158"/>
      <c r="AGG140" s="158"/>
      <c r="AGH140" s="158"/>
      <c r="AGI140" s="158"/>
      <c r="AGJ140" s="158"/>
      <c r="AGK140" s="158"/>
      <c r="AGL140" s="158"/>
      <c r="AGM140" s="158"/>
      <c r="AGN140" s="158"/>
      <c r="AGO140" s="158"/>
      <c r="AGP140" s="158"/>
      <c r="AGQ140" s="158"/>
      <c r="AGR140" s="158"/>
      <c r="AGS140" s="158"/>
      <c r="AGT140" s="158"/>
      <c r="AGU140" s="158"/>
      <c r="AGV140" s="158"/>
      <c r="AGW140" s="158"/>
      <c r="AGX140" s="158"/>
      <c r="AGY140" s="158"/>
      <c r="AGZ140" s="158"/>
      <c r="AHA140" s="158"/>
      <c r="AHB140" s="158"/>
      <c r="AHC140" s="158"/>
      <c r="AHD140" s="158"/>
      <c r="AHE140" s="158"/>
      <c r="AHF140" s="158"/>
      <c r="AHG140" s="158"/>
      <c r="AHH140" s="158"/>
      <c r="AHI140" s="158"/>
      <c r="AHJ140" s="158"/>
      <c r="AHK140" s="158"/>
      <c r="AHL140" s="158"/>
      <c r="AHM140" s="158"/>
      <c r="AHN140" s="158"/>
      <c r="AHO140" s="158"/>
      <c r="AHP140" s="158"/>
      <c r="AHQ140" s="158"/>
      <c r="AHR140" s="158"/>
      <c r="AHS140" s="158"/>
      <c r="AHT140" s="158"/>
      <c r="AHU140" s="158"/>
      <c r="AHV140" s="158"/>
      <c r="AHW140" s="158"/>
      <c r="AHX140" s="158"/>
      <c r="AHY140" s="158"/>
      <c r="AHZ140" s="158"/>
      <c r="AIA140" s="158"/>
      <c r="AIB140" s="158"/>
      <c r="AIC140" s="158"/>
      <c r="AID140" s="158"/>
      <c r="AIE140" s="158"/>
      <c r="AIF140" s="158"/>
      <c r="AIG140" s="158"/>
      <c r="AIH140" s="158"/>
      <c r="AII140" s="158"/>
      <c r="AIJ140" s="158"/>
      <c r="AIK140" s="158"/>
      <c r="AIL140" s="158"/>
      <c r="AIM140" s="158"/>
      <c r="AIN140" s="158"/>
      <c r="AIO140" s="158"/>
      <c r="AIP140" s="158"/>
      <c r="AIQ140" s="158"/>
      <c r="AIR140" s="158"/>
      <c r="AIS140" s="158"/>
      <c r="AIT140" s="158"/>
      <c r="AIU140" s="158"/>
      <c r="AIV140" s="158"/>
      <c r="AIW140" s="158"/>
      <c r="AIX140" s="158"/>
      <c r="AIY140" s="158"/>
      <c r="AIZ140" s="158"/>
      <c r="AJA140" s="158"/>
      <c r="AJB140" s="158"/>
      <c r="AJC140" s="158"/>
      <c r="AJD140" s="158"/>
      <c r="AJE140" s="158"/>
      <c r="AJF140" s="158"/>
      <c r="AJG140" s="158"/>
      <c r="AJH140" s="158"/>
      <c r="AJI140" s="158"/>
      <c r="AJJ140" s="158"/>
      <c r="AJK140" s="158"/>
      <c r="AJL140" s="158"/>
      <c r="AJM140" s="158"/>
      <c r="AJN140" s="158"/>
      <c r="AJO140" s="158"/>
      <c r="AJP140" s="158"/>
      <c r="AJQ140" s="158"/>
      <c r="AJR140" s="158"/>
      <c r="AJS140" s="158"/>
      <c r="AJT140" s="158"/>
      <c r="AJU140" s="158"/>
      <c r="AJV140" s="158"/>
      <c r="AJW140" s="158"/>
      <c r="AJX140" s="158"/>
      <c r="AJY140" s="158"/>
      <c r="AJZ140" s="158"/>
      <c r="AKA140" s="158"/>
      <c r="AKB140" s="158"/>
      <c r="AKC140" s="158"/>
      <c r="AKD140" s="158"/>
      <c r="AKE140" s="158"/>
      <c r="AKF140" s="158"/>
      <c r="AKG140" s="158"/>
      <c r="AKH140" s="158"/>
      <c r="AKI140" s="158"/>
      <c r="AKJ140" s="158"/>
      <c r="AKK140" s="158"/>
      <c r="AKL140" s="158"/>
      <c r="AKM140" s="158"/>
      <c r="AKN140" s="158"/>
      <c r="AKO140" s="158"/>
      <c r="AKP140" s="158"/>
      <c r="AKQ140" s="158"/>
      <c r="AKR140" s="158"/>
      <c r="AKS140" s="158"/>
      <c r="AKT140" s="158"/>
      <c r="AKU140" s="158"/>
      <c r="AKV140" s="158"/>
      <c r="AKW140" s="158"/>
      <c r="AKX140" s="158"/>
      <c r="AKY140" s="158"/>
      <c r="AKZ140" s="158"/>
      <c r="ALA140" s="158"/>
      <c r="ALB140" s="158"/>
      <c r="ALC140" s="158"/>
      <c r="ALD140" s="158"/>
      <c r="ALE140" s="158"/>
      <c r="ALF140" s="158"/>
      <c r="ALG140" s="158"/>
      <c r="ALH140" s="158"/>
      <c r="ALI140" s="158"/>
      <c r="ALJ140" s="158"/>
      <c r="ALK140" s="158"/>
      <c r="ALL140" s="158"/>
      <c r="ALM140" s="158"/>
      <c r="ALN140" s="158"/>
      <c r="ALO140" s="158"/>
      <c r="ALP140" s="158"/>
      <c r="ALQ140" s="158"/>
      <c r="ALR140" s="158"/>
      <c r="ALS140" s="158"/>
      <c r="ALT140" s="158"/>
      <c r="ALU140" s="158"/>
      <c r="ALV140" s="158"/>
      <c r="ALW140" s="158"/>
      <c r="ALX140" s="158"/>
      <c r="ALY140" s="158"/>
      <c r="ALZ140" s="158"/>
      <c r="AMA140" s="158"/>
      <c r="AMB140" s="158"/>
      <c r="AMC140" s="158"/>
      <c r="AMD140" s="158"/>
      <c r="AME140" s="158"/>
      <c r="AMF140" s="158"/>
      <c r="AMG140" s="158"/>
      <c r="AMH140" s="158"/>
      <c r="AMI140" s="158"/>
      <c r="AMJ140" s="158"/>
      <c r="AMK140" s="158"/>
    </row>
    <row r="141" spans="1:1025" s="159" customFormat="1" ht="24.75" customHeight="1">
      <c r="A141" s="326" t="s">
        <v>1246</v>
      </c>
      <c r="B141" s="154" t="s">
        <v>1250</v>
      </c>
      <c r="C141" s="155" t="s">
        <v>1245</v>
      </c>
      <c r="D141" s="155">
        <v>2</v>
      </c>
      <c r="E141" s="157">
        <v>389.21</v>
      </c>
      <c r="F141" s="157"/>
      <c r="G141" s="157"/>
      <c r="H141" s="157"/>
      <c r="I141" s="158"/>
      <c r="J141" s="158"/>
      <c r="K141" s="158"/>
      <c r="L141" s="158"/>
      <c r="M141" s="158"/>
      <c r="N141" s="158"/>
      <c r="O141" s="158"/>
      <c r="P141" s="158"/>
      <c r="Q141" s="158"/>
      <c r="R141" s="158"/>
      <c r="S141" s="158"/>
      <c r="T141" s="158"/>
      <c r="U141" s="158"/>
      <c r="V141" s="158"/>
      <c r="W141" s="158"/>
      <c r="X141" s="158"/>
      <c r="Y141" s="158"/>
      <c r="Z141" s="158"/>
      <c r="AA141" s="158"/>
      <c r="AB141" s="158"/>
      <c r="AC141" s="158"/>
      <c r="AD141" s="158"/>
      <c r="AE141" s="158"/>
      <c r="AF141" s="158"/>
      <c r="AG141" s="158"/>
      <c r="AH141" s="158"/>
      <c r="AI141" s="158"/>
      <c r="AJ141" s="158"/>
      <c r="AK141" s="158"/>
      <c r="AL141" s="158"/>
      <c r="AM141" s="158"/>
      <c r="AN141" s="158"/>
      <c r="AO141" s="158"/>
      <c r="AP141" s="158"/>
      <c r="AQ141" s="158"/>
      <c r="AR141" s="158"/>
      <c r="AS141" s="158"/>
      <c r="AT141" s="158"/>
      <c r="AU141" s="158"/>
      <c r="AV141" s="158"/>
      <c r="AW141" s="158"/>
      <c r="AX141" s="158"/>
      <c r="AY141" s="158"/>
      <c r="AZ141" s="158"/>
      <c r="BA141" s="158"/>
      <c r="BB141" s="158"/>
      <c r="BC141" s="158"/>
      <c r="BD141" s="158"/>
      <c r="BE141" s="158"/>
      <c r="BF141" s="158"/>
      <c r="BG141" s="158"/>
      <c r="BH141" s="158"/>
      <c r="BI141" s="158"/>
      <c r="BJ141" s="158"/>
      <c r="BK141" s="158"/>
      <c r="BL141" s="158"/>
      <c r="BM141" s="158"/>
      <c r="BN141" s="158"/>
      <c r="BO141" s="158"/>
      <c r="BP141" s="158"/>
      <c r="BQ141" s="158"/>
      <c r="BR141" s="158"/>
      <c r="BS141" s="158"/>
      <c r="BT141" s="158"/>
      <c r="BU141" s="158"/>
      <c r="BV141" s="158"/>
      <c r="BW141" s="158"/>
      <c r="BX141" s="158"/>
      <c r="BY141" s="158"/>
      <c r="BZ141" s="158"/>
      <c r="CA141" s="158"/>
      <c r="CB141" s="158"/>
      <c r="CC141" s="158"/>
      <c r="CD141" s="158"/>
      <c r="CE141" s="158"/>
      <c r="CF141" s="158"/>
      <c r="CG141" s="158"/>
      <c r="CH141" s="158"/>
      <c r="CI141" s="158"/>
      <c r="CJ141" s="158"/>
      <c r="CK141" s="158"/>
      <c r="CL141" s="158"/>
      <c r="CM141" s="158"/>
      <c r="CN141" s="158"/>
      <c r="CO141" s="158"/>
      <c r="CP141" s="158"/>
      <c r="CQ141" s="158"/>
      <c r="CR141" s="158"/>
      <c r="CS141" s="158"/>
      <c r="CT141" s="158"/>
      <c r="CU141" s="158"/>
      <c r="CV141" s="158"/>
      <c r="CW141" s="158"/>
      <c r="CX141" s="158"/>
      <c r="CY141" s="158"/>
      <c r="CZ141" s="158"/>
      <c r="DA141" s="158"/>
      <c r="DB141" s="158"/>
      <c r="DC141" s="158"/>
      <c r="DD141" s="158"/>
      <c r="DE141" s="158"/>
      <c r="DF141" s="158"/>
      <c r="DG141" s="158"/>
      <c r="DH141" s="158"/>
      <c r="DI141" s="158"/>
      <c r="DJ141" s="158"/>
      <c r="DK141" s="158"/>
      <c r="DL141" s="158"/>
      <c r="DM141" s="158"/>
      <c r="DN141" s="158"/>
      <c r="DO141" s="158"/>
      <c r="DP141" s="158"/>
      <c r="DQ141" s="158"/>
      <c r="DR141" s="158"/>
      <c r="DS141" s="158"/>
      <c r="DT141" s="158"/>
      <c r="DU141" s="158"/>
      <c r="DV141" s="158"/>
      <c r="DW141" s="158"/>
      <c r="DX141" s="158"/>
      <c r="DY141" s="158"/>
      <c r="DZ141" s="158"/>
      <c r="EA141" s="158"/>
      <c r="EB141" s="158"/>
      <c r="EC141" s="158"/>
      <c r="ED141" s="158"/>
      <c r="EE141" s="158"/>
      <c r="EF141" s="158"/>
      <c r="EG141" s="158"/>
      <c r="EH141" s="158"/>
      <c r="EI141" s="158"/>
      <c r="EJ141" s="158"/>
      <c r="EK141" s="158"/>
      <c r="EL141" s="158"/>
      <c r="EM141" s="158"/>
      <c r="EN141" s="158"/>
      <c r="EO141" s="158"/>
      <c r="EP141" s="158"/>
      <c r="EQ141" s="158"/>
      <c r="ER141" s="158"/>
      <c r="ES141" s="158"/>
      <c r="ET141" s="158"/>
      <c r="EU141" s="158"/>
      <c r="EV141" s="158"/>
      <c r="EW141" s="158"/>
      <c r="EX141" s="158"/>
      <c r="EY141" s="158"/>
      <c r="EZ141" s="158"/>
      <c r="FA141" s="158"/>
      <c r="FB141" s="158"/>
      <c r="FC141" s="158"/>
      <c r="FD141" s="158"/>
      <c r="FE141" s="158"/>
      <c r="FF141" s="158"/>
      <c r="FG141" s="158"/>
      <c r="FH141" s="158"/>
      <c r="FI141" s="158"/>
      <c r="FJ141" s="158"/>
      <c r="FK141" s="158"/>
      <c r="FL141" s="158"/>
      <c r="FM141" s="158"/>
      <c r="FN141" s="158"/>
      <c r="FO141" s="158"/>
      <c r="FP141" s="158"/>
      <c r="FQ141" s="158"/>
      <c r="FR141" s="158"/>
      <c r="FS141" s="158"/>
      <c r="FT141" s="158"/>
      <c r="FU141" s="158"/>
      <c r="FV141" s="158"/>
      <c r="FW141" s="158"/>
      <c r="FX141" s="158"/>
      <c r="FY141" s="158"/>
      <c r="FZ141" s="158"/>
      <c r="GA141" s="158"/>
      <c r="GB141" s="158"/>
      <c r="GC141" s="158"/>
      <c r="GD141" s="158"/>
      <c r="GE141" s="158"/>
      <c r="GF141" s="158"/>
      <c r="GG141" s="158"/>
      <c r="GH141" s="158"/>
      <c r="GI141" s="158"/>
      <c r="GJ141" s="158"/>
      <c r="GK141" s="158"/>
      <c r="GL141" s="158"/>
      <c r="GM141" s="158"/>
      <c r="GN141" s="158"/>
      <c r="GO141" s="158"/>
      <c r="GP141" s="158"/>
      <c r="GQ141" s="158"/>
      <c r="GR141" s="158"/>
      <c r="GS141" s="158"/>
      <c r="GT141" s="158"/>
      <c r="GU141" s="158"/>
      <c r="GV141" s="158"/>
      <c r="GW141" s="158"/>
      <c r="GX141" s="158"/>
      <c r="GY141" s="158"/>
      <c r="GZ141" s="158"/>
      <c r="HA141" s="158"/>
      <c r="HB141" s="158"/>
      <c r="HC141" s="158"/>
      <c r="HD141" s="158"/>
      <c r="HE141" s="158"/>
      <c r="HF141" s="158"/>
      <c r="HG141" s="158"/>
      <c r="HH141" s="158"/>
      <c r="HI141" s="158"/>
      <c r="HJ141" s="158"/>
      <c r="HK141" s="158"/>
      <c r="HL141" s="158"/>
      <c r="HM141" s="158"/>
      <c r="HN141" s="158"/>
      <c r="HO141" s="158"/>
      <c r="HP141" s="158"/>
      <c r="HQ141" s="158"/>
      <c r="HR141" s="158"/>
      <c r="HS141" s="158"/>
      <c r="HT141" s="158"/>
      <c r="HU141" s="158"/>
      <c r="HV141" s="158"/>
      <c r="HW141" s="158"/>
      <c r="HX141" s="158"/>
      <c r="HY141" s="158"/>
      <c r="HZ141" s="158"/>
      <c r="IA141" s="158"/>
      <c r="IB141" s="158"/>
      <c r="IC141" s="158"/>
      <c r="ID141" s="158"/>
      <c r="IE141" s="158"/>
      <c r="IF141" s="158"/>
      <c r="IG141" s="158"/>
      <c r="IH141" s="158"/>
      <c r="II141" s="158"/>
      <c r="IJ141" s="158"/>
      <c r="IK141" s="158"/>
      <c r="IL141" s="158"/>
      <c r="IM141" s="158"/>
      <c r="IN141" s="158"/>
      <c r="IO141" s="158"/>
      <c r="IP141" s="158"/>
      <c r="IQ141" s="158"/>
      <c r="IR141" s="158"/>
      <c r="IS141" s="158"/>
      <c r="IT141" s="158"/>
      <c r="IU141" s="158"/>
      <c r="IV141" s="158"/>
      <c r="IW141" s="158"/>
      <c r="IX141" s="158"/>
      <c r="IY141" s="158"/>
      <c r="IZ141" s="158"/>
      <c r="JA141" s="158"/>
      <c r="JB141" s="158"/>
      <c r="JC141" s="158"/>
      <c r="JD141" s="158"/>
      <c r="JE141" s="158"/>
      <c r="JF141" s="158"/>
      <c r="JG141" s="158"/>
      <c r="JH141" s="158"/>
      <c r="JI141" s="158"/>
      <c r="JJ141" s="158"/>
      <c r="JK141" s="158"/>
      <c r="JL141" s="158"/>
      <c r="JM141" s="158"/>
      <c r="JN141" s="158"/>
      <c r="JO141" s="158"/>
      <c r="JP141" s="158"/>
      <c r="JQ141" s="158"/>
      <c r="JR141" s="158"/>
      <c r="JS141" s="158"/>
      <c r="JT141" s="158"/>
      <c r="JU141" s="158"/>
      <c r="JV141" s="158"/>
      <c r="JW141" s="158"/>
      <c r="JX141" s="158"/>
      <c r="JY141" s="158"/>
      <c r="JZ141" s="158"/>
      <c r="KA141" s="158"/>
      <c r="KB141" s="158"/>
      <c r="KC141" s="158"/>
      <c r="KD141" s="158"/>
      <c r="KE141" s="158"/>
      <c r="KF141" s="158"/>
      <c r="KG141" s="158"/>
      <c r="KH141" s="158"/>
      <c r="KI141" s="158"/>
      <c r="KJ141" s="158"/>
      <c r="KK141" s="158"/>
      <c r="KL141" s="158"/>
      <c r="KM141" s="158"/>
      <c r="KN141" s="158"/>
      <c r="KO141" s="158"/>
      <c r="KP141" s="158"/>
      <c r="KQ141" s="158"/>
      <c r="KR141" s="158"/>
      <c r="KS141" s="158"/>
      <c r="KT141" s="158"/>
      <c r="KU141" s="158"/>
      <c r="KV141" s="158"/>
      <c r="KW141" s="158"/>
      <c r="KX141" s="158"/>
      <c r="KY141" s="158"/>
      <c r="KZ141" s="158"/>
      <c r="LA141" s="158"/>
      <c r="LB141" s="158"/>
      <c r="LC141" s="158"/>
      <c r="LD141" s="158"/>
      <c r="LE141" s="158"/>
      <c r="LF141" s="158"/>
      <c r="LG141" s="158"/>
      <c r="LH141" s="158"/>
      <c r="LI141" s="158"/>
      <c r="LJ141" s="158"/>
      <c r="LK141" s="158"/>
      <c r="LL141" s="158"/>
      <c r="LM141" s="158"/>
      <c r="LN141" s="158"/>
      <c r="LO141" s="158"/>
      <c r="LP141" s="158"/>
      <c r="LQ141" s="158"/>
      <c r="LR141" s="158"/>
      <c r="LS141" s="158"/>
      <c r="LT141" s="158"/>
      <c r="LU141" s="158"/>
      <c r="LV141" s="158"/>
      <c r="LW141" s="158"/>
      <c r="LX141" s="158"/>
      <c r="LY141" s="158"/>
      <c r="LZ141" s="158"/>
      <c r="MA141" s="158"/>
      <c r="MB141" s="158"/>
      <c r="MC141" s="158"/>
      <c r="MD141" s="158"/>
      <c r="ME141" s="158"/>
      <c r="MF141" s="158"/>
      <c r="MG141" s="158"/>
      <c r="MH141" s="158"/>
      <c r="MI141" s="158"/>
      <c r="MJ141" s="158"/>
      <c r="MK141" s="158"/>
      <c r="ML141" s="158"/>
      <c r="MM141" s="158"/>
      <c r="MN141" s="158"/>
      <c r="MO141" s="158"/>
      <c r="MP141" s="158"/>
      <c r="MQ141" s="158"/>
      <c r="MR141" s="158"/>
      <c r="MS141" s="158"/>
      <c r="MT141" s="158"/>
      <c r="MU141" s="158"/>
      <c r="MV141" s="158"/>
      <c r="MW141" s="158"/>
      <c r="MX141" s="158"/>
      <c r="MY141" s="158"/>
      <c r="MZ141" s="158"/>
      <c r="NA141" s="158"/>
      <c r="NB141" s="158"/>
      <c r="NC141" s="158"/>
      <c r="ND141" s="158"/>
      <c r="NE141" s="158"/>
      <c r="NF141" s="158"/>
      <c r="NG141" s="158"/>
      <c r="NH141" s="158"/>
      <c r="NI141" s="158"/>
      <c r="NJ141" s="158"/>
      <c r="NK141" s="158"/>
      <c r="NL141" s="158"/>
      <c r="NM141" s="158"/>
      <c r="NN141" s="158"/>
      <c r="NO141" s="158"/>
      <c r="NP141" s="158"/>
      <c r="NQ141" s="158"/>
      <c r="NR141" s="158"/>
      <c r="NS141" s="158"/>
      <c r="NT141" s="158"/>
      <c r="NU141" s="158"/>
      <c r="NV141" s="158"/>
      <c r="NW141" s="158"/>
      <c r="NX141" s="158"/>
      <c r="NY141" s="158"/>
      <c r="NZ141" s="158"/>
      <c r="OA141" s="158"/>
      <c r="OB141" s="158"/>
      <c r="OC141" s="158"/>
      <c r="OD141" s="158"/>
      <c r="OE141" s="158"/>
      <c r="OF141" s="158"/>
      <c r="OG141" s="158"/>
      <c r="OH141" s="158"/>
      <c r="OI141" s="158"/>
      <c r="OJ141" s="158"/>
      <c r="OK141" s="158"/>
      <c r="OL141" s="158"/>
      <c r="OM141" s="158"/>
      <c r="ON141" s="158"/>
      <c r="OO141" s="158"/>
      <c r="OP141" s="158"/>
      <c r="OQ141" s="158"/>
      <c r="OR141" s="158"/>
      <c r="OS141" s="158"/>
      <c r="OT141" s="158"/>
      <c r="OU141" s="158"/>
      <c r="OV141" s="158"/>
      <c r="OW141" s="158"/>
      <c r="OX141" s="158"/>
      <c r="OY141" s="158"/>
      <c r="OZ141" s="158"/>
      <c r="PA141" s="158"/>
      <c r="PB141" s="158"/>
      <c r="PC141" s="158"/>
      <c r="PD141" s="158"/>
      <c r="PE141" s="158"/>
      <c r="PF141" s="158"/>
      <c r="PG141" s="158"/>
      <c r="PH141" s="158"/>
      <c r="PI141" s="158"/>
      <c r="PJ141" s="158"/>
      <c r="PK141" s="158"/>
      <c r="PL141" s="158"/>
      <c r="PM141" s="158"/>
      <c r="PN141" s="158"/>
      <c r="PO141" s="158"/>
      <c r="PP141" s="158"/>
      <c r="PQ141" s="158"/>
      <c r="PR141" s="158"/>
      <c r="PS141" s="158"/>
      <c r="PT141" s="158"/>
      <c r="PU141" s="158"/>
      <c r="PV141" s="158"/>
      <c r="PW141" s="158"/>
      <c r="PX141" s="158"/>
      <c r="PY141" s="158"/>
      <c r="PZ141" s="158"/>
      <c r="QA141" s="158"/>
      <c r="QB141" s="158"/>
      <c r="QC141" s="158"/>
      <c r="QD141" s="158"/>
      <c r="QE141" s="158"/>
      <c r="QF141" s="158"/>
      <c r="QG141" s="158"/>
      <c r="QH141" s="158"/>
      <c r="QI141" s="158"/>
      <c r="QJ141" s="158"/>
      <c r="QK141" s="158"/>
      <c r="QL141" s="158"/>
      <c r="QM141" s="158"/>
      <c r="QN141" s="158"/>
      <c r="QO141" s="158"/>
      <c r="QP141" s="158"/>
      <c r="QQ141" s="158"/>
      <c r="QR141" s="158"/>
      <c r="QS141" s="158"/>
      <c r="QT141" s="158"/>
      <c r="QU141" s="158"/>
      <c r="QV141" s="158"/>
      <c r="QW141" s="158"/>
      <c r="QX141" s="158"/>
      <c r="QY141" s="158"/>
      <c r="QZ141" s="158"/>
      <c r="RA141" s="158"/>
      <c r="RB141" s="158"/>
      <c r="RC141" s="158"/>
      <c r="RD141" s="158"/>
      <c r="RE141" s="158"/>
      <c r="RF141" s="158"/>
      <c r="RG141" s="158"/>
      <c r="RH141" s="158"/>
      <c r="RI141" s="158"/>
      <c r="RJ141" s="158"/>
      <c r="RK141" s="158"/>
      <c r="RL141" s="158"/>
      <c r="RM141" s="158"/>
      <c r="RN141" s="158"/>
      <c r="RO141" s="158"/>
      <c r="RP141" s="158"/>
      <c r="RQ141" s="158"/>
      <c r="RR141" s="158"/>
      <c r="RS141" s="158"/>
      <c r="RT141" s="158"/>
      <c r="RU141" s="158"/>
      <c r="RV141" s="158"/>
      <c r="RW141" s="158"/>
      <c r="RX141" s="158"/>
      <c r="RY141" s="158"/>
      <c r="RZ141" s="158"/>
      <c r="SA141" s="158"/>
      <c r="SB141" s="158"/>
      <c r="SC141" s="158"/>
      <c r="SD141" s="158"/>
      <c r="SE141" s="158"/>
      <c r="SF141" s="158"/>
      <c r="SG141" s="158"/>
      <c r="SH141" s="158"/>
      <c r="SI141" s="158"/>
      <c r="SJ141" s="158"/>
      <c r="SK141" s="158"/>
      <c r="SL141" s="158"/>
      <c r="SM141" s="158"/>
      <c r="SN141" s="158"/>
      <c r="SO141" s="158"/>
      <c r="SP141" s="158"/>
      <c r="SQ141" s="158"/>
      <c r="SR141" s="158"/>
      <c r="SS141" s="158"/>
      <c r="ST141" s="158"/>
      <c r="SU141" s="158"/>
      <c r="SV141" s="158"/>
      <c r="SW141" s="158"/>
      <c r="SX141" s="158"/>
      <c r="SY141" s="158"/>
      <c r="SZ141" s="158"/>
      <c r="TA141" s="158"/>
      <c r="TB141" s="158"/>
      <c r="TC141" s="158"/>
      <c r="TD141" s="158"/>
      <c r="TE141" s="158"/>
      <c r="TF141" s="158"/>
      <c r="TG141" s="158"/>
      <c r="TH141" s="158"/>
      <c r="TI141" s="158"/>
      <c r="TJ141" s="158"/>
      <c r="TK141" s="158"/>
      <c r="TL141" s="158"/>
      <c r="TM141" s="158"/>
      <c r="TN141" s="158"/>
      <c r="TO141" s="158"/>
      <c r="TP141" s="158"/>
      <c r="TQ141" s="158"/>
      <c r="TR141" s="158"/>
      <c r="TS141" s="158"/>
      <c r="TT141" s="158"/>
      <c r="TU141" s="158"/>
      <c r="TV141" s="158"/>
      <c r="TW141" s="158"/>
      <c r="TX141" s="158"/>
      <c r="TY141" s="158"/>
      <c r="TZ141" s="158"/>
      <c r="UA141" s="158"/>
      <c r="UB141" s="158"/>
      <c r="UC141" s="158"/>
      <c r="UD141" s="158"/>
      <c r="UE141" s="158"/>
      <c r="UF141" s="158"/>
      <c r="UG141" s="158"/>
      <c r="UH141" s="158"/>
      <c r="UI141" s="158"/>
      <c r="UJ141" s="158"/>
      <c r="UK141" s="158"/>
      <c r="UL141" s="158"/>
      <c r="UM141" s="158"/>
      <c r="UN141" s="158"/>
      <c r="UO141" s="158"/>
      <c r="UP141" s="158"/>
      <c r="UQ141" s="158"/>
      <c r="UR141" s="158"/>
      <c r="US141" s="158"/>
      <c r="UT141" s="158"/>
      <c r="UU141" s="158"/>
      <c r="UV141" s="158"/>
      <c r="UW141" s="158"/>
      <c r="UX141" s="158"/>
      <c r="UY141" s="158"/>
      <c r="UZ141" s="158"/>
      <c r="VA141" s="158"/>
      <c r="VB141" s="158"/>
      <c r="VC141" s="158"/>
      <c r="VD141" s="158"/>
      <c r="VE141" s="158"/>
      <c r="VF141" s="158"/>
      <c r="VG141" s="158"/>
      <c r="VH141" s="158"/>
      <c r="VI141" s="158"/>
      <c r="VJ141" s="158"/>
      <c r="VK141" s="158"/>
      <c r="VL141" s="158"/>
      <c r="VM141" s="158"/>
      <c r="VN141" s="158"/>
      <c r="VO141" s="158"/>
      <c r="VP141" s="158"/>
      <c r="VQ141" s="158"/>
      <c r="VR141" s="158"/>
      <c r="VS141" s="158"/>
      <c r="VT141" s="158"/>
      <c r="VU141" s="158"/>
      <c r="VV141" s="158"/>
      <c r="VW141" s="158"/>
      <c r="VX141" s="158"/>
      <c r="VY141" s="158"/>
      <c r="VZ141" s="158"/>
      <c r="WA141" s="158"/>
      <c r="WB141" s="158"/>
      <c r="WC141" s="158"/>
      <c r="WD141" s="158"/>
      <c r="WE141" s="158"/>
      <c r="WF141" s="158"/>
      <c r="WG141" s="158"/>
      <c r="WH141" s="158"/>
      <c r="WI141" s="158"/>
      <c r="WJ141" s="158"/>
      <c r="WK141" s="158"/>
      <c r="WL141" s="158"/>
      <c r="WM141" s="158"/>
      <c r="WN141" s="158"/>
      <c r="WO141" s="158"/>
      <c r="WP141" s="158"/>
      <c r="WQ141" s="158"/>
      <c r="WR141" s="158"/>
      <c r="WS141" s="158"/>
      <c r="WT141" s="158"/>
      <c r="WU141" s="158"/>
      <c r="WV141" s="158"/>
      <c r="WW141" s="158"/>
      <c r="WX141" s="158"/>
      <c r="WY141" s="158"/>
      <c r="WZ141" s="158"/>
      <c r="XA141" s="158"/>
      <c r="XB141" s="158"/>
      <c r="XC141" s="158"/>
      <c r="XD141" s="158"/>
      <c r="XE141" s="158"/>
      <c r="XF141" s="158"/>
      <c r="XG141" s="158"/>
      <c r="XH141" s="158"/>
      <c r="XI141" s="158"/>
      <c r="XJ141" s="158"/>
      <c r="XK141" s="158"/>
      <c r="XL141" s="158"/>
      <c r="XM141" s="158"/>
      <c r="XN141" s="158"/>
      <c r="XO141" s="158"/>
      <c r="XP141" s="158"/>
      <c r="XQ141" s="158"/>
      <c r="XR141" s="158"/>
      <c r="XS141" s="158"/>
      <c r="XT141" s="158"/>
      <c r="XU141" s="158"/>
      <c r="XV141" s="158"/>
      <c r="XW141" s="158"/>
      <c r="XX141" s="158"/>
      <c r="XY141" s="158"/>
      <c r="XZ141" s="158"/>
      <c r="YA141" s="158"/>
      <c r="YB141" s="158"/>
      <c r="YC141" s="158"/>
      <c r="YD141" s="158"/>
      <c r="YE141" s="158"/>
      <c r="YF141" s="158"/>
      <c r="YG141" s="158"/>
      <c r="YH141" s="158"/>
      <c r="YI141" s="158"/>
      <c r="YJ141" s="158"/>
      <c r="YK141" s="158"/>
      <c r="YL141" s="158"/>
      <c r="YM141" s="158"/>
      <c r="YN141" s="158"/>
      <c r="YO141" s="158"/>
      <c r="YP141" s="158"/>
      <c r="YQ141" s="158"/>
      <c r="YR141" s="158"/>
      <c r="YS141" s="158"/>
      <c r="YT141" s="158"/>
      <c r="YU141" s="158"/>
      <c r="YV141" s="158"/>
      <c r="YW141" s="158"/>
      <c r="YX141" s="158"/>
      <c r="YY141" s="158"/>
      <c r="YZ141" s="158"/>
      <c r="ZA141" s="158"/>
      <c r="ZB141" s="158"/>
      <c r="ZC141" s="158"/>
      <c r="ZD141" s="158"/>
      <c r="ZE141" s="158"/>
      <c r="ZF141" s="158"/>
      <c r="ZG141" s="158"/>
      <c r="ZH141" s="158"/>
      <c r="ZI141" s="158"/>
      <c r="ZJ141" s="158"/>
      <c r="ZK141" s="158"/>
      <c r="ZL141" s="158"/>
      <c r="ZM141" s="158"/>
      <c r="ZN141" s="158"/>
      <c r="ZO141" s="158"/>
      <c r="ZP141" s="158"/>
      <c r="ZQ141" s="158"/>
      <c r="ZR141" s="158"/>
      <c r="ZS141" s="158"/>
      <c r="ZT141" s="158"/>
      <c r="ZU141" s="158"/>
      <c r="ZV141" s="158"/>
      <c r="ZW141" s="158"/>
      <c r="ZX141" s="158"/>
      <c r="ZY141" s="158"/>
      <c r="ZZ141" s="158"/>
      <c r="AAA141" s="158"/>
      <c r="AAB141" s="158"/>
      <c r="AAC141" s="158"/>
      <c r="AAD141" s="158"/>
      <c r="AAE141" s="158"/>
      <c r="AAF141" s="158"/>
      <c r="AAG141" s="158"/>
      <c r="AAH141" s="158"/>
      <c r="AAI141" s="158"/>
      <c r="AAJ141" s="158"/>
      <c r="AAK141" s="158"/>
      <c r="AAL141" s="158"/>
      <c r="AAM141" s="158"/>
      <c r="AAN141" s="158"/>
      <c r="AAO141" s="158"/>
      <c r="AAP141" s="158"/>
      <c r="AAQ141" s="158"/>
      <c r="AAR141" s="158"/>
      <c r="AAS141" s="158"/>
      <c r="AAT141" s="158"/>
      <c r="AAU141" s="158"/>
      <c r="AAV141" s="158"/>
      <c r="AAW141" s="158"/>
      <c r="AAX141" s="158"/>
      <c r="AAY141" s="158"/>
      <c r="AAZ141" s="158"/>
      <c r="ABA141" s="158"/>
      <c r="ABB141" s="158"/>
      <c r="ABC141" s="158"/>
      <c r="ABD141" s="158"/>
      <c r="ABE141" s="158"/>
      <c r="ABF141" s="158"/>
      <c r="ABG141" s="158"/>
      <c r="ABH141" s="158"/>
      <c r="ABI141" s="158"/>
      <c r="ABJ141" s="158"/>
      <c r="ABK141" s="158"/>
      <c r="ABL141" s="158"/>
      <c r="ABM141" s="158"/>
      <c r="ABN141" s="158"/>
      <c r="ABO141" s="158"/>
      <c r="ABP141" s="158"/>
      <c r="ABQ141" s="158"/>
      <c r="ABR141" s="158"/>
      <c r="ABS141" s="158"/>
      <c r="ABT141" s="158"/>
      <c r="ABU141" s="158"/>
      <c r="ABV141" s="158"/>
      <c r="ABW141" s="158"/>
      <c r="ABX141" s="158"/>
      <c r="ABY141" s="158"/>
      <c r="ABZ141" s="158"/>
      <c r="ACA141" s="158"/>
      <c r="ACB141" s="158"/>
      <c r="ACC141" s="158"/>
      <c r="ACD141" s="158"/>
      <c r="ACE141" s="158"/>
      <c r="ACF141" s="158"/>
      <c r="ACG141" s="158"/>
      <c r="ACH141" s="158"/>
      <c r="ACI141" s="158"/>
      <c r="ACJ141" s="158"/>
      <c r="ACK141" s="158"/>
      <c r="ACL141" s="158"/>
      <c r="ACM141" s="158"/>
      <c r="ACN141" s="158"/>
      <c r="ACO141" s="158"/>
      <c r="ACP141" s="158"/>
      <c r="ACQ141" s="158"/>
      <c r="ACR141" s="158"/>
      <c r="ACS141" s="158"/>
      <c r="ACT141" s="158"/>
      <c r="ACU141" s="158"/>
      <c r="ACV141" s="158"/>
      <c r="ACW141" s="158"/>
      <c r="ACX141" s="158"/>
      <c r="ACY141" s="158"/>
      <c r="ACZ141" s="158"/>
      <c r="ADA141" s="158"/>
      <c r="ADB141" s="158"/>
      <c r="ADC141" s="158"/>
      <c r="ADD141" s="158"/>
      <c r="ADE141" s="158"/>
      <c r="ADF141" s="158"/>
      <c r="ADG141" s="158"/>
      <c r="ADH141" s="158"/>
      <c r="ADI141" s="158"/>
      <c r="ADJ141" s="158"/>
      <c r="ADK141" s="158"/>
      <c r="ADL141" s="158"/>
      <c r="ADM141" s="158"/>
      <c r="ADN141" s="158"/>
      <c r="ADO141" s="158"/>
      <c r="ADP141" s="158"/>
      <c r="ADQ141" s="158"/>
      <c r="ADR141" s="158"/>
      <c r="ADS141" s="158"/>
      <c r="ADT141" s="158"/>
      <c r="ADU141" s="158"/>
      <c r="ADV141" s="158"/>
      <c r="ADW141" s="158"/>
      <c r="ADX141" s="158"/>
      <c r="ADY141" s="158"/>
      <c r="ADZ141" s="158"/>
      <c r="AEA141" s="158"/>
      <c r="AEB141" s="158"/>
      <c r="AEC141" s="158"/>
      <c r="AED141" s="158"/>
      <c r="AEE141" s="158"/>
      <c r="AEF141" s="158"/>
      <c r="AEG141" s="158"/>
      <c r="AEH141" s="158"/>
      <c r="AEI141" s="158"/>
      <c r="AEJ141" s="158"/>
      <c r="AEK141" s="158"/>
      <c r="AEL141" s="158"/>
      <c r="AEM141" s="158"/>
      <c r="AEN141" s="158"/>
      <c r="AEO141" s="158"/>
      <c r="AEP141" s="158"/>
      <c r="AEQ141" s="158"/>
      <c r="AER141" s="158"/>
      <c r="AES141" s="158"/>
      <c r="AET141" s="158"/>
      <c r="AEU141" s="158"/>
      <c r="AEV141" s="158"/>
      <c r="AEW141" s="158"/>
      <c r="AEX141" s="158"/>
      <c r="AEY141" s="158"/>
      <c r="AEZ141" s="158"/>
      <c r="AFA141" s="158"/>
      <c r="AFB141" s="158"/>
      <c r="AFC141" s="158"/>
      <c r="AFD141" s="158"/>
      <c r="AFE141" s="158"/>
      <c r="AFF141" s="158"/>
      <c r="AFG141" s="158"/>
      <c r="AFH141" s="158"/>
      <c r="AFI141" s="158"/>
      <c r="AFJ141" s="158"/>
      <c r="AFK141" s="158"/>
      <c r="AFL141" s="158"/>
      <c r="AFM141" s="158"/>
      <c r="AFN141" s="158"/>
      <c r="AFO141" s="158"/>
      <c r="AFP141" s="158"/>
      <c r="AFQ141" s="158"/>
      <c r="AFR141" s="158"/>
      <c r="AFS141" s="158"/>
      <c r="AFT141" s="158"/>
      <c r="AFU141" s="158"/>
      <c r="AFV141" s="158"/>
      <c r="AFW141" s="158"/>
      <c r="AFX141" s="158"/>
      <c r="AFY141" s="158"/>
      <c r="AFZ141" s="158"/>
      <c r="AGA141" s="158"/>
      <c r="AGB141" s="158"/>
      <c r="AGC141" s="158"/>
      <c r="AGD141" s="158"/>
      <c r="AGE141" s="158"/>
      <c r="AGF141" s="158"/>
      <c r="AGG141" s="158"/>
      <c r="AGH141" s="158"/>
      <c r="AGI141" s="158"/>
      <c r="AGJ141" s="158"/>
      <c r="AGK141" s="158"/>
      <c r="AGL141" s="158"/>
      <c r="AGM141" s="158"/>
      <c r="AGN141" s="158"/>
      <c r="AGO141" s="158"/>
      <c r="AGP141" s="158"/>
      <c r="AGQ141" s="158"/>
      <c r="AGR141" s="158"/>
      <c r="AGS141" s="158"/>
      <c r="AGT141" s="158"/>
      <c r="AGU141" s="158"/>
      <c r="AGV141" s="158"/>
      <c r="AGW141" s="158"/>
      <c r="AGX141" s="158"/>
      <c r="AGY141" s="158"/>
      <c r="AGZ141" s="158"/>
      <c r="AHA141" s="158"/>
      <c r="AHB141" s="158"/>
      <c r="AHC141" s="158"/>
      <c r="AHD141" s="158"/>
      <c r="AHE141" s="158"/>
      <c r="AHF141" s="158"/>
      <c r="AHG141" s="158"/>
      <c r="AHH141" s="158"/>
      <c r="AHI141" s="158"/>
      <c r="AHJ141" s="158"/>
      <c r="AHK141" s="158"/>
      <c r="AHL141" s="158"/>
      <c r="AHM141" s="158"/>
      <c r="AHN141" s="158"/>
      <c r="AHO141" s="158"/>
      <c r="AHP141" s="158"/>
      <c r="AHQ141" s="158"/>
      <c r="AHR141" s="158"/>
      <c r="AHS141" s="158"/>
      <c r="AHT141" s="158"/>
      <c r="AHU141" s="158"/>
      <c r="AHV141" s="158"/>
      <c r="AHW141" s="158"/>
      <c r="AHX141" s="158"/>
      <c r="AHY141" s="158"/>
      <c r="AHZ141" s="158"/>
      <c r="AIA141" s="158"/>
      <c r="AIB141" s="158"/>
      <c r="AIC141" s="158"/>
      <c r="AID141" s="158"/>
      <c r="AIE141" s="158"/>
      <c r="AIF141" s="158"/>
      <c r="AIG141" s="158"/>
      <c r="AIH141" s="158"/>
      <c r="AII141" s="158"/>
      <c r="AIJ141" s="158"/>
      <c r="AIK141" s="158"/>
      <c r="AIL141" s="158"/>
      <c r="AIM141" s="158"/>
      <c r="AIN141" s="158"/>
      <c r="AIO141" s="158"/>
      <c r="AIP141" s="158"/>
      <c r="AIQ141" s="158"/>
      <c r="AIR141" s="158"/>
      <c r="AIS141" s="158"/>
      <c r="AIT141" s="158"/>
      <c r="AIU141" s="158"/>
      <c r="AIV141" s="158"/>
      <c r="AIW141" s="158"/>
      <c r="AIX141" s="158"/>
      <c r="AIY141" s="158"/>
      <c r="AIZ141" s="158"/>
      <c r="AJA141" s="158"/>
      <c r="AJB141" s="158"/>
      <c r="AJC141" s="158"/>
      <c r="AJD141" s="158"/>
      <c r="AJE141" s="158"/>
      <c r="AJF141" s="158"/>
      <c r="AJG141" s="158"/>
      <c r="AJH141" s="158"/>
      <c r="AJI141" s="158"/>
      <c r="AJJ141" s="158"/>
      <c r="AJK141" s="158"/>
      <c r="AJL141" s="158"/>
      <c r="AJM141" s="158"/>
      <c r="AJN141" s="158"/>
      <c r="AJO141" s="158"/>
      <c r="AJP141" s="158"/>
      <c r="AJQ141" s="158"/>
      <c r="AJR141" s="158"/>
      <c r="AJS141" s="158"/>
      <c r="AJT141" s="158"/>
      <c r="AJU141" s="158"/>
      <c r="AJV141" s="158"/>
      <c r="AJW141" s="158"/>
      <c r="AJX141" s="158"/>
      <c r="AJY141" s="158"/>
      <c r="AJZ141" s="158"/>
      <c r="AKA141" s="158"/>
      <c r="AKB141" s="158"/>
      <c r="AKC141" s="158"/>
      <c r="AKD141" s="158"/>
      <c r="AKE141" s="158"/>
      <c r="AKF141" s="158"/>
      <c r="AKG141" s="158"/>
      <c r="AKH141" s="158"/>
      <c r="AKI141" s="158"/>
      <c r="AKJ141" s="158"/>
      <c r="AKK141" s="158"/>
      <c r="AKL141" s="158"/>
      <c r="AKM141" s="158"/>
      <c r="AKN141" s="158"/>
      <c r="AKO141" s="158"/>
      <c r="AKP141" s="158"/>
      <c r="AKQ141" s="158"/>
      <c r="AKR141" s="158"/>
      <c r="AKS141" s="158"/>
      <c r="AKT141" s="158"/>
      <c r="AKU141" s="158"/>
      <c r="AKV141" s="158"/>
      <c r="AKW141" s="158"/>
      <c r="AKX141" s="158"/>
      <c r="AKY141" s="158"/>
      <c r="AKZ141" s="158"/>
      <c r="ALA141" s="158"/>
      <c r="ALB141" s="158"/>
      <c r="ALC141" s="158"/>
      <c r="ALD141" s="158"/>
      <c r="ALE141" s="158"/>
      <c r="ALF141" s="158"/>
      <c r="ALG141" s="158"/>
      <c r="ALH141" s="158"/>
      <c r="ALI141" s="158"/>
      <c r="ALJ141" s="158"/>
      <c r="ALK141" s="158"/>
      <c r="ALL141" s="158"/>
      <c r="ALM141" s="158"/>
      <c r="ALN141" s="158"/>
      <c r="ALO141" s="158"/>
      <c r="ALP141" s="158"/>
      <c r="ALQ141" s="158"/>
      <c r="ALR141" s="158"/>
      <c r="ALS141" s="158"/>
      <c r="ALT141" s="158"/>
      <c r="ALU141" s="158"/>
      <c r="ALV141" s="158"/>
      <c r="ALW141" s="158"/>
      <c r="ALX141" s="158"/>
      <c r="ALY141" s="158"/>
      <c r="ALZ141" s="158"/>
      <c r="AMA141" s="158"/>
      <c r="AMB141" s="158"/>
      <c r="AMC141" s="158"/>
      <c r="AMD141" s="158"/>
      <c r="AME141" s="158"/>
      <c r="AMF141" s="158"/>
      <c r="AMG141" s="158"/>
      <c r="AMH141" s="158"/>
      <c r="AMI141" s="158"/>
      <c r="AMJ141" s="158"/>
      <c r="AMK141" s="158"/>
    </row>
    <row r="142" spans="1:1025" s="159" customFormat="1" ht="42.75" customHeight="1">
      <c r="A142" s="326" t="s">
        <v>1246</v>
      </c>
      <c r="B142" s="154" t="s">
        <v>1251</v>
      </c>
      <c r="C142" s="155" t="s">
        <v>1245</v>
      </c>
      <c r="D142" s="155">
        <v>1</v>
      </c>
      <c r="E142" s="157">
        <v>180.6</v>
      </c>
      <c r="F142" s="157"/>
      <c r="G142" s="157"/>
      <c r="H142" s="157"/>
      <c r="I142" s="158"/>
      <c r="J142" s="158"/>
      <c r="K142" s="158"/>
      <c r="L142" s="158"/>
      <c r="M142" s="158"/>
      <c r="N142" s="158"/>
      <c r="O142" s="158"/>
      <c r="P142" s="158"/>
      <c r="Q142" s="158"/>
      <c r="R142" s="158"/>
      <c r="S142" s="158"/>
      <c r="T142" s="158"/>
      <c r="U142" s="158"/>
      <c r="V142" s="158"/>
      <c r="W142" s="158"/>
      <c r="X142" s="158"/>
      <c r="Y142" s="158"/>
      <c r="Z142" s="158"/>
      <c r="AA142" s="158"/>
      <c r="AB142" s="158"/>
      <c r="AC142" s="158"/>
      <c r="AD142" s="158"/>
      <c r="AE142" s="158"/>
      <c r="AF142" s="158"/>
      <c r="AG142" s="158"/>
      <c r="AH142" s="158"/>
      <c r="AI142" s="158"/>
      <c r="AJ142" s="158"/>
      <c r="AK142" s="158"/>
      <c r="AL142" s="158"/>
      <c r="AM142" s="158"/>
      <c r="AN142" s="158"/>
      <c r="AO142" s="158"/>
      <c r="AP142" s="158"/>
      <c r="AQ142" s="158"/>
      <c r="AR142" s="158"/>
      <c r="AS142" s="158"/>
      <c r="AT142" s="158"/>
      <c r="AU142" s="158"/>
      <c r="AV142" s="158"/>
      <c r="AW142" s="158"/>
      <c r="AX142" s="158"/>
      <c r="AY142" s="158"/>
      <c r="AZ142" s="158"/>
      <c r="BA142" s="158"/>
      <c r="BB142" s="158"/>
      <c r="BC142" s="158"/>
      <c r="BD142" s="158"/>
      <c r="BE142" s="158"/>
      <c r="BF142" s="158"/>
      <c r="BG142" s="158"/>
      <c r="BH142" s="158"/>
      <c r="BI142" s="158"/>
      <c r="BJ142" s="158"/>
      <c r="BK142" s="158"/>
      <c r="BL142" s="158"/>
      <c r="BM142" s="158"/>
      <c r="BN142" s="158"/>
      <c r="BO142" s="158"/>
      <c r="BP142" s="158"/>
      <c r="BQ142" s="158"/>
      <c r="BR142" s="158"/>
      <c r="BS142" s="158"/>
      <c r="BT142" s="158"/>
      <c r="BU142" s="158"/>
      <c r="BV142" s="158"/>
      <c r="BW142" s="158"/>
      <c r="BX142" s="158"/>
      <c r="BY142" s="158"/>
      <c r="BZ142" s="158"/>
      <c r="CA142" s="158"/>
      <c r="CB142" s="158"/>
      <c r="CC142" s="158"/>
      <c r="CD142" s="158"/>
      <c r="CE142" s="158"/>
      <c r="CF142" s="158"/>
      <c r="CG142" s="158"/>
      <c r="CH142" s="158"/>
      <c r="CI142" s="158"/>
      <c r="CJ142" s="158"/>
      <c r="CK142" s="158"/>
      <c r="CL142" s="158"/>
      <c r="CM142" s="158"/>
      <c r="CN142" s="158"/>
      <c r="CO142" s="158"/>
      <c r="CP142" s="158"/>
      <c r="CQ142" s="158"/>
      <c r="CR142" s="158"/>
      <c r="CS142" s="158"/>
      <c r="CT142" s="158"/>
      <c r="CU142" s="158"/>
      <c r="CV142" s="158"/>
      <c r="CW142" s="158"/>
      <c r="CX142" s="158"/>
      <c r="CY142" s="158"/>
      <c r="CZ142" s="158"/>
      <c r="DA142" s="158"/>
      <c r="DB142" s="158"/>
      <c r="DC142" s="158"/>
      <c r="DD142" s="158"/>
      <c r="DE142" s="158"/>
      <c r="DF142" s="158"/>
      <c r="DG142" s="158"/>
      <c r="DH142" s="158"/>
      <c r="DI142" s="158"/>
      <c r="DJ142" s="158"/>
      <c r="DK142" s="158"/>
      <c r="DL142" s="158"/>
      <c r="DM142" s="158"/>
      <c r="DN142" s="158"/>
      <c r="DO142" s="158"/>
      <c r="DP142" s="158"/>
      <c r="DQ142" s="158"/>
      <c r="DR142" s="158"/>
      <c r="DS142" s="158"/>
      <c r="DT142" s="158"/>
      <c r="DU142" s="158"/>
      <c r="DV142" s="158"/>
      <c r="DW142" s="158"/>
      <c r="DX142" s="158"/>
      <c r="DY142" s="158"/>
      <c r="DZ142" s="158"/>
      <c r="EA142" s="158"/>
      <c r="EB142" s="158"/>
      <c r="EC142" s="158"/>
      <c r="ED142" s="158"/>
      <c r="EE142" s="158"/>
      <c r="EF142" s="158"/>
      <c r="EG142" s="158"/>
      <c r="EH142" s="158"/>
      <c r="EI142" s="158"/>
      <c r="EJ142" s="158"/>
      <c r="EK142" s="158"/>
      <c r="EL142" s="158"/>
      <c r="EM142" s="158"/>
      <c r="EN142" s="158"/>
      <c r="EO142" s="158"/>
      <c r="EP142" s="158"/>
      <c r="EQ142" s="158"/>
      <c r="ER142" s="158"/>
      <c r="ES142" s="158"/>
      <c r="ET142" s="158"/>
      <c r="EU142" s="158"/>
      <c r="EV142" s="158"/>
      <c r="EW142" s="158"/>
      <c r="EX142" s="158"/>
      <c r="EY142" s="158"/>
      <c r="EZ142" s="158"/>
      <c r="FA142" s="158"/>
      <c r="FB142" s="158"/>
      <c r="FC142" s="158"/>
      <c r="FD142" s="158"/>
      <c r="FE142" s="158"/>
      <c r="FF142" s="158"/>
      <c r="FG142" s="158"/>
      <c r="FH142" s="158"/>
      <c r="FI142" s="158"/>
      <c r="FJ142" s="158"/>
      <c r="FK142" s="158"/>
      <c r="FL142" s="158"/>
      <c r="FM142" s="158"/>
      <c r="FN142" s="158"/>
      <c r="FO142" s="158"/>
      <c r="FP142" s="158"/>
      <c r="FQ142" s="158"/>
      <c r="FR142" s="158"/>
      <c r="FS142" s="158"/>
      <c r="FT142" s="158"/>
      <c r="FU142" s="158"/>
      <c r="FV142" s="158"/>
      <c r="FW142" s="158"/>
      <c r="FX142" s="158"/>
      <c r="FY142" s="158"/>
      <c r="FZ142" s="158"/>
      <c r="GA142" s="158"/>
      <c r="GB142" s="158"/>
      <c r="GC142" s="158"/>
      <c r="GD142" s="158"/>
      <c r="GE142" s="158"/>
      <c r="GF142" s="158"/>
      <c r="GG142" s="158"/>
      <c r="GH142" s="158"/>
      <c r="GI142" s="158"/>
      <c r="GJ142" s="158"/>
      <c r="GK142" s="158"/>
      <c r="GL142" s="158"/>
      <c r="GM142" s="158"/>
      <c r="GN142" s="158"/>
      <c r="GO142" s="158"/>
      <c r="GP142" s="158"/>
      <c r="GQ142" s="158"/>
      <c r="GR142" s="158"/>
      <c r="GS142" s="158"/>
      <c r="GT142" s="158"/>
      <c r="GU142" s="158"/>
      <c r="GV142" s="158"/>
      <c r="GW142" s="158"/>
      <c r="GX142" s="158"/>
      <c r="GY142" s="158"/>
      <c r="GZ142" s="158"/>
      <c r="HA142" s="158"/>
      <c r="HB142" s="158"/>
      <c r="HC142" s="158"/>
      <c r="HD142" s="158"/>
      <c r="HE142" s="158"/>
      <c r="HF142" s="158"/>
      <c r="HG142" s="158"/>
      <c r="HH142" s="158"/>
      <c r="HI142" s="158"/>
      <c r="HJ142" s="158"/>
      <c r="HK142" s="158"/>
      <c r="HL142" s="158"/>
      <c r="HM142" s="158"/>
      <c r="HN142" s="158"/>
      <c r="HO142" s="158"/>
      <c r="HP142" s="158"/>
      <c r="HQ142" s="158"/>
      <c r="HR142" s="158"/>
      <c r="HS142" s="158"/>
      <c r="HT142" s="158"/>
      <c r="HU142" s="158"/>
      <c r="HV142" s="158"/>
      <c r="HW142" s="158"/>
      <c r="HX142" s="158"/>
      <c r="HY142" s="158"/>
      <c r="HZ142" s="158"/>
      <c r="IA142" s="158"/>
      <c r="IB142" s="158"/>
      <c r="IC142" s="158"/>
      <c r="ID142" s="158"/>
      <c r="IE142" s="158"/>
      <c r="IF142" s="158"/>
      <c r="IG142" s="158"/>
      <c r="IH142" s="158"/>
      <c r="II142" s="158"/>
      <c r="IJ142" s="158"/>
      <c r="IK142" s="158"/>
      <c r="IL142" s="158"/>
      <c r="IM142" s="158"/>
      <c r="IN142" s="158"/>
      <c r="IO142" s="158"/>
      <c r="IP142" s="158"/>
      <c r="IQ142" s="158"/>
      <c r="IR142" s="158"/>
      <c r="IS142" s="158"/>
      <c r="IT142" s="158"/>
      <c r="IU142" s="158"/>
      <c r="IV142" s="158"/>
      <c r="IW142" s="158"/>
      <c r="IX142" s="158"/>
      <c r="IY142" s="158"/>
      <c r="IZ142" s="158"/>
      <c r="JA142" s="158"/>
      <c r="JB142" s="158"/>
      <c r="JC142" s="158"/>
      <c r="JD142" s="158"/>
      <c r="JE142" s="158"/>
      <c r="JF142" s="158"/>
      <c r="JG142" s="158"/>
      <c r="JH142" s="158"/>
      <c r="JI142" s="158"/>
      <c r="JJ142" s="158"/>
      <c r="JK142" s="158"/>
      <c r="JL142" s="158"/>
      <c r="JM142" s="158"/>
      <c r="JN142" s="158"/>
      <c r="JO142" s="158"/>
      <c r="JP142" s="158"/>
      <c r="JQ142" s="158"/>
      <c r="JR142" s="158"/>
      <c r="JS142" s="158"/>
      <c r="JT142" s="158"/>
      <c r="JU142" s="158"/>
      <c r="JV142" s="158"/>
      <c r="JW142" s="158"/>
      <c r="JX142" s="158"/>
      <c r="JY142" s="158"/>
      <c r="JZ142" s="158"/>
      <c r="KA142" s="158"/>
      <c r="KB142" s="158"/>
      <c r="KC142" s="158"/>
      <c r="KD142" s="158"/>
      <c r="KE142" s="158"/>
      <c r="KF142" s="158"/>
      <c r="KG142" s="158"/>
      <c r="KH142" s="158"/>
      <c r="KI142" s="158"/>
      <c r="KJ142" s="158"/>
      <c r="KK142" s="158"/>
      <c r="KL142" s="158"/>
      <c r="KM142" s="158"/>
      <c r="KN142" s="158"/>
      <c r="KO142" s="158"/>
      <c r="KP142" s="158"/>
      <c r="KQ142" s="158"/>
      <c r="KR142" s="158"/>
      <c r="KS142" s="158"/>
      <c r="KT142" s="158"/>
      <c r="KU142" s="158"/>
      <c r="KV142" s="158"/>
      <c r="KW142" s="158"/>
      <c r="KX142" s="158"/>
      <c r="KY142" s="158"/>
      <c r="KZ142" s="158"/>
      <c r="LA142" s="158"/>
      <c r="LB142" s="158"/>
      <c r="LC142" s="158"/>
      <c r="LD142" s="158"/>
      <c r="LE142" s="158"/>
      <c r="LF142" s="158"/>
      <c r="LG142" s="158"/>
      <c r="LH142" s="158"/>
      <c r="LI142" s="158"/>
      <c r="LJ142" s="158"/>
      <c r="LK142" s="158"/>
      <c r="LL142" s="158"/>
      <c r="LM142" s="158"/>
      <c r="LN142" s="158"/>
      <c r="LO142" s="158"/>
      <c r="LP142" s="158"/>
      <c r="LQ142" s="158"/>
      <c r="LR142" s="158"/>
      <c r="LS142" s="158"/>
      <c r="LT142" s="158"/>
      <c r="LU142" s="158"/>
      <c r="LV142" s="158"/>
      <c r="LW142" s="158"/>
      <c r="LX142" s="158"/>
      <c r="LY142" s="158"/>
      <c r="LZ142" s="158"/>
      <c r="MA142" s="158"/>
      <c r="MB142" s="158"/>
      <c r="MC142" s="158"/>
      <c r="MD142" s="158"/>
      <c r="ME142" s="158"/>
      <c r="MF142" s="158"/>
      <c r="MG142" s="158"/>
      <c r="MH142" s="158"/>
      <c r="MI142" s="158"/>
      <c r="MJ142" s="158"/>
      <c r="MK142" s="158"/>
      <c r="ML142" s="158"/>
      <c r="MM142" s="158"/>
      <c r="MN142" s="158"/>
      <c r="MO142" s="158"/>
      <c r="MP142" s="158"/>
      <c r="MQ142" s="158"/>
      <c r="MR142" s="158"/>
      <c r="MS142" s="158"/>
      <c r="MT142" s="158"/>
      <c r="MU142" s="158"/>
      <c r="MV142" s="158"/>
      <c r="MW142" s="158"/>
      <c r="MX142" s="158"/>
      <c r="MY142" s="158"/>
      <c r="MZ142" s="158"/>
      <c r="NA142" s="158"/>
      <c r="NB142" s="158"/>
      <c r="NC142" s="158"/>
      <c r="ND142" s="158"/>
      <c r="NE142" s="158"/>
      <c r="NF142" s="158"/>
      <c r="NG142" s="158"/>
      <c r="NH142" s="158"/>
      <c r="NI142" s="158"/>
      <c r="NJ142" s="158"/>
      <c r="NK142" s="158"/>
      <c r="NL142" s="158"/>
      <c r="NM142" s="158"/>
      <c r="NN142" s="158"/>
      <c r="NO142" s="158"/>
      <c r="NP142" s="158"/>
      <c r="NQ142" s="158"/>
      <c r="NR142" s="158"/>
      <c r="NS142" s="158"/>
      <c r="NT142" s="158"/>
      <c r="NU142" s="158"/>
      <c r="NV142" s="158"/>
      <c r="NW142" s="158"/>
      <c r="NX142" s="158"/>
      <c r="NY142" s="158"/>
      <c r="NZ142" s="158"/>
      <c r="OA142" s="158"/>
      <c r="OB142" s="158"/>
      <c r="OC142" s="158"/>
      <c r="OD142" s="158"/>
      <c r="OE142" s="158"/>
      <c r="OF142" s="158"/>
      <c r="OG142" s="158"/>
      <c r="OH142" s="158"/>
      <c r="OI142" s="158"/>
      <c r="OJ142" s="158"/>
      <c r="OK142" s="158"/>
      <c r="OL142" s="158"/>
      <c r="OM142" s="158"/>
      <c r="ON142" s="158"/>
      <c r="OO142" s="158"/>
      <c r="OP142" s="158"/>
      <c r="OQ142" s="158"/>
      <c r="OR142" s="158"/>
      <c r="OS142" s="158"/>
      <c r="OT142" s="158"/>
      <c r="OU142" s="158"/>
      <c r="OV142" s="158"/>
      <c r="OW142" s="158"/>
      <c r="OX142" s="158"/>
      <c r="OY142" s="158"/>
      <c r="OZ142" s="158"/>
      <c r="PA142" s="158"/>
      <c r="PB142" s="158"/>
      <c r="PC142" s="158"/>
      <c r="PD142" s="158"/>
      <c r="PE142" s="158"/>
      <c r="PF142" s="158"/>
      <c r="PG142" s="158"/>
      <c r="PH142" s="158"/>
      <c r="PI142" s="158"/>
      <c r="PJ142" s="158"/>
      <c r="PK142" s="158"/>
      <c r="PL142" s="158"/>
      <c r="PM142" s="158"/>
      <c r="PN142" s="158"/>
      <c r="PO142" s="158"/>
      <c r="PP142" s="158"/>
      <c r="PQ142" s="158"/>
      <c r="PR142" s="158"/>
      <c r="PS142" s="158"/>
      <c r="PT142" s="158"/>
      <c r="PU142" s="158"/>
      <c r="PV142" s="158"/>
      <c r="PW142" s="158"/>
      <c r="PX142" s="158"/>
      <c r="PY142" s="158"/>
      <c r="PZ142" s="158"/>
      <c r="QA142" s="158"/>
      <c r="QB142" s="158"/>
      <c r="QC142" s="158"/>
      <c r="QD142" s="158"/>
      <c r="QE142" s="158"/>
      <c r="QF142" s="158"/>
      <c r="QG142" s="158"/>
      <c r="QH142" s="158"/>
      <c r="QI142" s="158"/>
      <c r="QJ142" s="158"/>
      <c r="QK142" s="158"/>
      <c r="QL142" s="158"/>
      <c r="QM142" s="158"/>
      <c r="QN142" s="158"/>
      <c r="QO142" s="158"/>
      <c r="QP142" s="158"/>
      <c r="QQ142" s="158"/>
      <c r="QR142" s="158"/>
      <c r="QS142" s="158"/>
      <c r="QT142" s="158"/>
      <c r="QU142" s="158"/>
      <c r="QV142" s="158"/>
      <c r="QW142" s="158"/>
      <c r="QX142" s="158"/>
      <c r="QY142" s="158"/>
      <c r="QZ142" s="158"/>
      <c r="RA142" s="158"/>
      <c r="RB142" s="158"/>
      <c r="RC142" s="158"/>
      <c r="RD142" s="158"/>
      <c r="RE142" s="158"/>
      <c r="RF142" s="158"/>
      <c r="RG142" s="158"/>
      <c r="RH142" s="158"/>
      <c r="RI142" s="158"/>
      <c r="RJ142" s="158"/>
      <c r="RK142" s="158"/>
      <c r="RL142" s="158"/>
      <c r="RM142" s="158"/>
      <c r="RN142" s="158"/>
      <c r="RO142" s="158"/>
      <c r="RP142" s="158"/>
      <c r="RQ142" s="158"/>
      <c r="RR142" s="158"/>
      <c r="RS142" s="158"/>
      <c r="RT142" s="158"/>
      <c r="RU142" s="158"/>
      <c r="RV142" s="158"/>
      <c r="RW142" s="158"/>
      <c r="RX142" s="158"/>
      <c r="RY142" s="158"/>
      <c r="RZ142" s="158"/>
      <c r="SA142" s="158"/>
      <c r="SB142" s="158"/>
      <c r="SC142" s="158"/>
      <c r="SD142" s="158"/>
      <c r="SE142" s="158"/>
      <c r="SF142" s="158"/>
      <c r="SG142" s="158"/>
      <c r="SH142" s="158"/>
      <c r="SI142" s="158"/>
      <c r="SJ142" s="158"/>
      <c r="SK142" s="158"/>
      <c r="SL142" s="158"/>
      <c r="SM142" s="158"/>
      <c r="SN142" s="158"/>
      <c r="SO142" s="158"/>
      <c r="SP142" s="158"/>
      <c r="SQ142" s="158"/>
      <c r="SR142" s="158"/>
      <c r="SS142" s="158"/>
      <c r="ST142" s="158"/>
      <c r="SU142" s="158"/>
      <c r="SV142" s="158"/>
      <c r="SW142" s="158"/>
      <c r="SX142" s="158"/>
      <c r="SY142" s="158"/>
      <c r="SZ142" s="158"/>
      <c r="TA142" s="158"/>
      <c r="TB142" s="158"/>
      <c r="TC142" s="158"/>
      <c r="TD142" s="158"/>
      <c r="TE142" s="158"/>
      <c r="TF142" s="158"/>
      <c r="TG142" s="158"/>
      <c r="TH142" s="158"/>
      <c r="TI142" s="158"/>
      <c r="TJ142" s="158"/>
      <c r="TK142" s="158"/>
      <c r="TL142" s="158"/>
      <c r="TM142" s="158"/>
      <c r="TN142" s="158"/>
      <c r="TO142" s="158"/>
      <c r="TP142" s="158"/>
      <c r="TQ142" s="158"/>
      <c r="TR142" s="158"/>
      <c r="TS142" s="158"/>
      <c r="TT142" s="158"/>
      <c r="TU142" s="158"/>
      <c r="TV142" s="158"/>
      <c r="TW142" s="158"/>
      <c r="TX142" s="158"/>
      <c r="TY142" s="158"/>
      <c r="TZ142" s="158"/>
      <c r="UA142" s="158"/>
      <c r="UB142" s="158"/>
      <c r="UC142" s="158"/>
      <c r="UD142" s="158"/>
      <c r="UE142" s="158"/>
      <c r="UF142" s="158"/>
      <c r="UG142" s="158"/>
      <c r="UH142" s="158"/>
      <c r="UI142" s="158"/>
      <c r="UJ142" s="158"/>
      <c r="UK142" s="158"/>
      <c r="UL142" s="158"/>
      <c r="UM142" s="158"/>
      <c r="UN142" s="158"/>
      <c r="UO142" s="158"/>
      <c r="UP142" s="158"/>
      <c r="UQ142" s="158"/>
      <c r="UR142" s="158"/>
      <c r="US142" s="158"/>
      <c r="UT142" s="158"/>
      <c r="UU142" s="158"/>
      <c r="UV142" s="158"/>
      <c r="UW142" s="158"/>
      <c r="UX142" s="158"/>
      <c r="UY142" s="158"/>
      <c r="UZ142" s="158"/>
      <c r="VA142" s="158"/>
      <c r="VB142" s="158"/>
      <c r="VC142" s="158"/>
      <c r="VD142" s="158"/>
      <c r="VE142" s="158"/>
      <c r="VF142" s="158"/>
      <c r="VG142" s="158"/>
      <c r="VH142" s="158"/>
      <c r="VI142" s="158"/>
      <c r="VJ142" s="158"/>
      <c r="VK142" s="158"/>
      <c r="VL142" s="158"/>
      <c r="VM142" s="158"/>
      <c r="VN142" s="158"/>
      <c r="VO142" s="158"/>
      <c r="VP142" s="158"/>
      <c r="VQ142" s="158"/>
      <c r="VR142" s="158"/>
      <c r="VS142" s="158"/>
      <c r="VT142" s="158"/>
      <c r="VU142" s="158"/>
      <c r="VV142" s="158"/>
      <c r="VW142" s="158"/>
      <c r="VX142" s="158"/>
      <c r="VY142" s="158"/>
      <c r="VZ142" s="158"/>
      <c r="WA142" s="158"/>
      <c r="WB142" s="158"/>
      <c r="WC142" s="158"/>
      <c r="WD142" s="158"/>
      <c r="WE142" s="158"/>
      <c r="WF142" s="158"/>
      <c r="WG142" s="158"/>
      <c r="WH142" s="158"/>
      <c r="WI142" s="158"/>
      <c r="WJ142" s="158"/>
      <c r="WK142" s="158"/>
      <c r="WL142" s="158"/>
      <c r="WM142" s="158"/>
      <c r="WN142" s="158"/>
      <c r="WO142" s="158"/>
      <c r="WP142" s="158"/>
      <c r="WQ142" s="158"/>
      <c r="WR142" s="158"/>
      <c r="WS142" s="158"/>
      <c r="WT142" s="158"/>
      <c r="WU142" s="158"/>
      <c r="WV142" s="158"/>
      <c r="WW142" s="158"/>
      <c r="WX142" s="158"/>
      <c r="WY142" s="158"/>
      <c r="WZ142" s="158"/>
      <c r="XA142" s="158"/>
      <c r="XB142" s="158"/>
      <c r="XC142" s="158"/>
      <c r="XD142" s="158"/>
      <c r="XE142" s="158"/>
      <c r="XF142" s="158"/>
      <c r="XG142" s="158"/>
      <c r="XH142" s="158"/>
      <c r="XI142" s="158"/>
      <c r="XJ142" s="158"/>
      <c r="XK142" s="158"/>
      <c r="XL142" s="158"/>
      <c r="XM142" s="158"/>
      <c r="XN142" s="158"/>
      <c r="XO142" s="158"/>
      <c r="XP142" s="158"/>
      <c r="XQ142" s="158"/>
      <c r="XR142" s="158"/>
      <c r="XS142" s="158"/>
      <c r="XT142" s="158"/>
      <c r="XU142" s="158"/>
      <c r="XV142" s="158"/>
      <c r="XW142" s="158"/>
      <c r="XX142" s="158"/>
      <c r="XY142" s="158"/>
      <c r="XZ142" s="158"/>
      <c r="YA142" s="158"/>
      <c r="YB142" s="158"/>
      <c r="YC142" s="158"/>
      <c r="YD142" s="158"/>
      <c r="YE142" s="158"/>
      <c r="YF142" s="158"/>
      <c r="YG142" s="158"/>
      <c r="YH142" s="158"/>
      <c r="YI142" s="158"/>
      <c r="YJ142" s="158"/>
      <c r="YK142" s="158"/>
      <c r="YL142" s="158"/>
      <c r="YM142" s="158"/>
      <c r="YN142" s="158"/>
      <c r="YO142" s="158"/>
      <c r="YP142" s="158"/>
      <c r="YQ142" s="158"/>
      <c r="YR142" s="158"/>
      <c r="YS142" s="158"/>
      <c r="YT142" s="158"/>
      <c r="YU142" s="158"/>
      <c r="YV142" s="158"/>
      <c r="YW142" s="158"/>
      <c r="YX142" s="158"/>
      <c r="YY142" s="158"/>
      <c r="YZ142" s="158"/>
      <c r="ZA142" s="158"/>
      <c r="ZB142" s="158"/>
      <c r="ZC142" s="158"/>
      <c r="ZD142" s="158"/>
      <c r="ZE142" s="158"/>
      <c r="ZF142" s="158"/>
      <c r="ZG142" s="158"/>
      <c r="ZH142" s="158"/>
      <c r="ZI142" s="158"/>
      <c r="ZJ142" s="158"/>
      <c r="ZK142" s="158"/>
      <c r="ZL142" s="158"/>
      <c r="ZM142" s="158"/>
      <c r="ZN142" s="158"/>
      <c r="ZO142" s="158"/>
      <c r="ZP142" s="158"/>
      <c r="ZQ142" s="158"/>
      <c r="ZR142" s="158"/>
      <c r="ZS142" s="158"/>
      <c r="ZT142" s="158"/>
      <c r="ZU142" s="158"/>
      <c r="ZV142" s="158"/>
      <c r="ZW142" s="158"/>
      <c r="ZX142" s="158"/>
      <c r="ZY142" s="158"/>
      <c r="ZZ142" s="158"/>
      <c r="AAA142" s="158"/>
      <c r="AAB142" s="158"/>
      <c r="AAC142" s="158"/>
      <c r="AAD142" s="158"/>
      <c r="AAE142" s="158"/>
      <c r="AAF142" s="158"/>
      <c r="AAG142" s="158"/>
      <c r="AAH142" s="158"/>
      <c r="AAI142" s="158"/>
      <c r="AAJ142" s="158"/>
      <c r="AAK142" s="158"/>
      <c r="AAL142" s="158"/>
      <c r="AAM142" s="158"/>
      <c r="AAN142" s="158"/>
      <c r="AAO142" s="158"/>
      <c r="AAP142" s="158"/>
      <c r="AAQ142" s="158"/>
      <c r="AAR142" s="158"/>
      <c r="AAS142" s="158"/>
      <c r="AAT142" s="158"/>
      <c r="AAU142" s="158"/>
      <c r="AAV142" s="158"/>
      <c r="AAW142" s="158"/>
      <c r="AAX142" s="158"/>
      <c r="AAY142" s="158"/>
      <c r="AAZ142" s="158"/>
      <c r="ABA142" s="158"/>
      <c r="ABB142" s="158"/>
      <c r="ABC142" s="158"/>
      <c r="ABD142" s="158"/>
      <c r="ABE142" s="158"/>
      <c r="ABF142" s="158"/>
      <c r="ABG142" s="158"/>
      <c r="ABH142" s="158"/>
      <c r="ABI142" s="158"/>
      <c r="ABJ142" s="158"/>
      <c r="ABK142" s="158"/>
      <c r="ABL142" s="158"/>
      <c r="ABM142" s="158"/>
      <c r="ABN142" s="158"/>
      <c r="ABO142" s="158"/>
      <c r="ABP142" s="158"/>
      <c r="ABQ142" s="158"/>
      <c r="ABR142" s="158"/>
      <c r="ABS142" s="158"/>
      <c r="ABT142" s="158"/>
      <c r="ABU142" s="158"/>
      <c r="ABV142" s="158"/>
      <c r="ABW142" s="158"/>
      <c r="ABX142" s="158"/>
      <c r="ABY142" s="158"/>
      <c r="ABZ142" s="158"/>
      <c r="ACA142" s="158"/>
      <c r="ACB142" s="158"/>
      <c r="ACC142" s="158"/>
      <c r="ACD142" s="158"/>
      <c r="ACE142" s="158"/>
      <c r="ACF142" s="158"/>
      <c r="ACG142" s="158"/>
      <c r="ACH142" s="158"/>
      <c r="ACI142" s="158"/>
      <c r="ACJ142" s="158"/>
      <c r="ACK142" s="158"/>
      <c r="ACL142" s="158"/>
      <c r="ACM142" s="158"/>
      <c r="ACN142" s="158"/>
      <c r="ACO142" s="158"/>
      <c r="ACP142" s="158"/>
      <c r="ACQ142" s="158"/>
      <c r="ACR142" s="158"/>
      <c r="ACS142" s="158"/>
      <c r="ACT142" s="158"/>
      <c r="ACU142" s="158"/>
      <c r="ACV142" s="158"/>
      <c r="ACW142" s="158"/>
      <c r="ACX142" s="158"/>
      <c r="ACY142" s="158"/>
      <c r="ACZ142" s="158"/>
      <c r="ADA142" s="158"/>
      <c r="ADB142" s="158"/>
      <c r="ADC142" s="158"/>
      <c r="ADD142" s="158"/>
      <c r="ADE142" s="158"/>
      <c r="ADF142" s="158"/>
      <c r="ADG142" s="158"/>
      <c r="ADH142" s="158"/>
      <c r="ADI142" s="158"/>
      <c r="ADJ142" s="158"/>
      <c r="ADK142" s="158"/>
      <c r="ADL142" s="158"/>
      <c r="ADM142" s="158"/>
      <c r="ADN142" s="158"/>
      <c r="ADO142" s="158"/>
      <c r="ADP142" s="158"/>
      <c r="ADQ142" s="158"/>
      <c r="ADR142" s="158"/>
      <c r="ADS142" s="158"/>
      <c r="ADT142" s="158"/>
      <c r="ADU142" s="158"/>
      <c r="ADV142" s="158"/>
      <c r="ADW142" s="158"/>
      <c r="ADX142" s="158"/>
      <c r="ADY142" s="158"/>
      <c r="ADZ142" s="158"/>
      <c r="AEA142" s="158"/>
      <c r="AEB142" s="158"/>
      <c r="AEC142" s="158"/>
      <c r="AED142" s="158"/>
      <c r="AEE142" s="158"/>
      <c r="AEF142" s="158"/>
      <c r="AEG142" s="158"/>
      <c r="AEH142" s="158"/>
      <c r="AEI142" s="158"/>
      <c r="AEJ142" s="158"/>
      <c r="AEK142" s="158"/>
      <c r="AEL142" s="158"/>
      <c r="AEM142" s="158"/>
      <c r="AEN142" s="158"/>
      <c r="AEO142" s="158"/>
      <c r="AEP142" s="158"/>
      <c r="AEQ142" s="158"/>
      <c r="AER142" s="158"/>
      <c r="AES142" s="158"/>
      <c r="AET142" s="158"/>
      <c r="AEU142" s="158"/>
      <c r="AEV142" s="158"/>
      <c r="AEW142" s="158"/>
      <c r="AEX142" s="158"/>
      <c r="AEY142" s="158"/>
      <c r="AEZ142" s="158"/>
      <c r="AFA142" s="158"/>
      <c r="AFB142" s="158"/>
      <c r="AFC142" s="158"/>
      <c r="AFD142" s="158"/>
      <c r="AFE142" s="158"/>
      <c r="AFF142" s="158"/>
      <c r="AFG142" s="158"/>
      <c r="AFH142" s="158"/>
      <c r="AFI142" s="158"/>
      <c r="AFJ142" s="158"/>
      <c r="AFK142" s="158"/>
      <c r="AFL142" s="158"/>
      <c r="AFM142" s="158"/>
      <c r="AFN142" s="158"/>
      <c r="AFO142" s="158"/>
      <c r="AFP142" s="158"/>
      <c r="AFQ142" s="158"/>
      <c r="AFR142" s="158"/>
      <c r="AFS142" s="158"/>
      <c r="AFT142" s="158"/>
      <c r="AFU142" s="158"/>
      <c r="AFV142" s="158"/>
      <c r="AFW142" s="158"/>
      <c r="AFX142" s="158"/>
      <c r="AFY142" s="158"/>
      <c r="AFZ142" s="158"/>
      <c r="AGA142" s="158"/>
      <c r="AGB142" s="158"/>
      <c r="AGC142" s="158"/>
      <c r="AGD142" s="158"/>
      <c r="AGE142" s="158"/>
      <c r="AGF142" s="158"/>
      <c r="AGG142" s="158"/>
      <c r="AGH142" s="158"/>
      <c r="AGI142" s="158"/>
      <c r="AGJ142" s="158"/>
      <c r="AGK142" s="158"/>
      <c r="AGL142" s="158"/>
      <c r="AGM142" s="158"/>
      <c r="AGN142" s="158"/>
      <c r="AGO142" s="158"/>
      <c r="AGP142" s="158"/>
      <c r="AGQ142" s="158"/>
      <c r="AGR142" s="158"/>
      <c r="AGS142" s="158"/>
      <c r="AGT142" s="158"/>
      <c r="AGU142" s="158"/>
      <c r="AGV142" s="158"/>
      <c r="AGW142" s="158"/>
      <c r="AGX142" s="158"/>
      <c r="AGY142" s="158"/>
      <c r="AGZ142" s="158"/>
      <c r="AHA142" s="158"/>
      <c r="AHB142" s="158"/>
      <c r="AHC142" s="158"/>
      <c r="AHD142" s="158"/>
      <c r="AHE142" s="158"/>
      <c r="AHF142" s="158"/>
      <c r="AHG142" s="158"/>
      <c r="AHH142" s="158"/>
      <c r="AHI142" s="158"/>
      <c r="AHJ142" s="158"/>
      <c r="AHK142" s="158"/>
      <c r="AHL142" s="158"/>
      <c r="AHM142" s="158"/>
      <c r="AHN142" s="158"/>
      <c r="AHO142" s="158"/>
      <c r="AHP142" s="158"/>
      <c r="AHQ142" s="158"/>
      <c r="AHR142" s="158"/>
      <c r="AHS142" s="158"/>
      <c r="AHT142" s="158"/>
      <c r="AHU142" s="158"/>
      <c r="AHV142" s="158"/>
      <c r="AHW142" s="158"/>
      <c r="AHX142" s="158"/>
      <c r="AHY142" s="158"/>
      <c r="AHZ142" s="158"/>
      <c r="AIA142" s="158"/>
      <c r="AIB142" s="158"/>
      <c r="AIC142" s="158"/>
      <c r="AID142" s="158"/>
      <c r="AIE142" s="158"/>
      <c r="AIF142" s="158"/>
      <c r="AIG142" s="158"/>
      <c r="AIH142" s="158"/>
      <c r="AII142" s="158"/>
      <c r="AIJ142" s="158"/>
      <c r="AIK142" s="158"/>
      <c r="AIL142" s="158"/>
      <c r="AIM142" s="158"/>
      <c r="AIN142" s="158"/>
      <c r="AIO142" s="158"/>
      <c r="AIP142" s="158"/>
      <c r="AIQ142" s="158"/>
      <c r="AIR142" s="158"/>
      <c r="AIS142" s="158"/>
      <c r="AIT142" s="158"/>
      <c r="AIU142" s="158"/>
      <c r="AIV142" s="158"/>
      <c r="AIW142" s="158"/>
      <c r="AIX142" s="158"/>
      <c r="AIY142" s="158"/>
      <c r="AIZ142" s="158"/>
      <c r="AJA142" s="158"/>
      <c r="AJB142" s="158"/>
      <c r="AJC142" s="158"/>
      <c r="AJD142" s="158"/>
      <c r="AJE142" s="158"/>
      <c r="AJF142" s="158"/>
      <c r="AJG142" s="158"/>
      <c r="AJH142" s="158"/>
      <c r="AJI142" s="158"/>
      <c r="AJJ142" s="158"/>
      <c r="AJK142" s="158"/>
      <c r="AJL142" s="158"/>
      <c r="AJM142" s="158"/>
      <c r="AJN142" s="158"/>
      <c r="AJO142" s="158"/>
      <c r="AJP142" s="158"/>
      <c r="AJQ142" s="158"/>
      <c r="AJR142" s="158"/>
      <c r="AJS142" s="158"/>
      <c r="AJT142" s="158"/>
      <c r="AJU142" s="158"/>
      <c r="AJV142" s="158"/>
      <c r="AJW142" s="158"/>
      <c r="AJX142" s="158"/>
      <c r="AJY142" s="158"/>
      <c r="AJZ142" s="158"/>
      <c r="AKA142" s="158"/>
      <c r="AKB142" s="158"/>
      <c r="AKC142" s="158"/>
      <c r="AKD142" s="158"/>
      <c r="AKE142" s="158"/>
      <c r="AKF142" s="158"/>
      <c r="AKG142" s="158"/>
      <c r="AKH142" s="158"/>
      <c r="AKI142" s="158"/>
      <c r="AKJ142" s="158"/>
      <c r="AKK142" s="158"/>
      <c r="AKL142" s="158"/>
      <c r="AKM142" s="158"/>
      <c r="AKN142" s="158"/>
      <c r="AKO142" s="158"/>
      <c r="AKP142" s="158"/>
      <c r="AKQ142" s="158"/>
      <c r="AKR142" s="158"/>
      <c r="AKS142" s="158"/>
      <c r="AKT142" s="158"/>
      <c r="AKU142" s="158"/>
      <c r="AKV142" s="158"/>
      <c r="AKW142" s="158"/>
      <c r="AKX142" s="158"/>
      <c r="AKY142" s="158"/>
      <c r="AKZ142" s="158"/>
      <c r="ALA142" s="158"/>
      <c r="ALB142" s="158"/>
      <c r="ALC142" s="158"/>
      <c r="ALD142" s="158"/>
      <c r="ALE142" s="158"/>
      <c r="ALF142" s="158"/>
      <c r="ALG142" s="158"/>
      <c r="ALH142" s="158"/>
      <c r="ALI142" s="158"/>
      <c r="ALJ142" s="158"/>
      <c r="ALK142" s="158"/>
      <c r="ALL142" s="158"/>
      <c r="ALM142" s="158"/>
      <c r="ALN142" s="158"/>
      <c r="ALO142" s="158"/>
      <c r="ALP142" s="158"/>
      <c r="ALQ142" s="158"/>
      <c r="ALR142" s="158"/>
      <c r="ALS142" s="158"/>
      <c r="ALT142" s="158"/>
      <c r="ALU142" s="158"/>
      <c r="ALV142" s="158"/>
      <c r="ALW142" s="158"/>
      <c r="ALX142" s="158"/>
      <c r="ALY142" s="158"/>
      <c r="ALZ142" s="158"/>
      <c r="AMA142" s="158"/>
      <c r="AMB142" s="158"/>
      <c r="AMC142" s="158"/>
      <c r="AMD142" s="158"/>
      <c r="AME142" s="158"/>
      <c r="AMF142" s="158"/>
      <c r="AMG142" s="158"/>
      <c r="AMH142" s="158"/>
      <c r="AMI142" s="158"/>
      <c r="AMJ142" s="158"/>
      <c r="AMK142" s="158"/>
    </row>
    <row r="143" spans="1:1025" s="159" customFormat="1" ht="42.75" customHeight="1">
      <c r="A143" s="326" t="s">
        <v>1246</v>
      </c>
      <c r="B143" s="154" t="s">
        <v>1252</v>
      </c>
      <c r="C143" s="155" t="s">
        <v>1245</v>
      </c>
      <c r="D143" s="155">
        <v>3</v>
      </c>
      <c r="E143" s="157">
        <v>60</v>
      </c>
      <c r="F143" s="157"/>
      <c r="G143" s="157"/>
      <c r="H143" s="157"/>
      <c r="I143" s="158"/>
      <c r="J143" s="158"/>
      <c r="K143" s="158"/>
      <c r="L143" s="158"/>
      <c r="M143" s="158"/>
      <c r="N143" s="158"/>
      <c r="O143" s="158"/>
      <c r="P143" s="158"/>
      <c r="Q143" s="158"/>
      <c r="R143" s="158"/>
      <c r="S143" s="158"/>
      <c r="T143" s="158"/>
      <c r="U143" s="158"/>
      <c r="V143" s="158"/>
      <c r="W143" s="158"/>
      <c r="X143" s="158"/>
      <c r="Y143" s="158"/>
      <c r="Z143" s="158"/>
      <c r="AA143" s="158"/>
      <c r="AB143" s="158"/>
      <c r="AC143" s="158"/>
      <c r="AD143" s="158"/>
      <c r="AE143" s="158"/>
      <c r="AF143" s="158"/>
      <c r="AG143" s="158"/>
      <c r="AH143" s="158"/>
      <c r="AI143" s="158"/>
      <c r="AJ143" s="158"/>
      <c r="AK143" s="158"/>
      <c r="AL143" s="158"/>
      <c r="AM143" s="158"/>
      <c r="AN143" s="158"/>
      <c r="AO143" s="158"/>
      <c r="AP143" s="158"/>
      <c r="AQ143" s="158"/>
      <c r="AR143" s="158"/>
      <c r="AS143" s="158"/>
      <c r="AT143" s="158"/>
      <c r="AU143" s="158"/>
      <c r="AV143" s="158"/>
      <c r="AW143" s="158"/>
      <c r="AX143" s="158"/>
      <c r="AY143" s="158"/>
      <c r="AZ143" s="158"/>
      <c r="BA143" s="158"/>
      <c r="BB143" s="158"/>
      <c r="BC143" s="158"/>
      <c r="BD143" s="158"/>
      <c r="BE143" s="158"/>
      <c r="BF143" s="158"/>
      <c r="BG143" s="158"/>
      <c r="BH143" s="158"/>
      <c r="BI143" s="158"/>
      <c r="BJ143" s="158"/>
      <c r="BK143" s="158"/>
      <c r="BL143" s="158"/>
      <c r="BM143" s="158"/>
      <c r="BN143" s="158"/>
      <c r="BO143" s="158"/>
      <c r="BP143" s="158"/>
      <c r="BQ143" s="158"/>
      <c r="BR143" s="158"/>
      <c r="BS143" s="158"/>
      <c r="BT143" s="158"/>
      <c r="BU143" s="158"/>
      <c r="BV143" s="158"/>
      <c r="BW143" s="158"/>
      <c r="BX143" s="158"/>
      <c r="BY143" s="158"/>
      <c r="BZ143" s="158"/>
      <c r="CA143" s="158"/>
      <c r="CB143" s="158"/>
      <c r="CC143" s="158"/>
      <c r="CD143" s="158"/>
      <c r="CE143" s="158"/>
      <c r="CF143" s="158"/>
      <c r="CG143" s="158"/>
      <c r="CH143" s="158"/>
      <c r="CI143" s="158"/>
      <c r="CJ143" s="158"/>
      <c r="CK143" s="158"/>
      <c r="CL143" s="158"/>
      <c r="CM143" s="158"/>
      <c r="CN143" s="158"/>
      <c r="CO143" s="158"/>
      <c r="CP143" s="158"/>
      <c r="CQ143" s="158"/>
      <c r="CR143" s="158"/>
      <c r="CS143" s="158"/>
      <c r="CT143" s="158"/>
      <c r="CU143" s="158"/>
      <c r="CV143" s="158"/>
      <c r="CW143" s="158"/>
      <c r="CX143" s="158"/>
      <c r="CY143" s="158"/>
      <c r="CZ143" s="158"/>
      <c r="DA143" s="158"/>
      <c r="DB143" s="158"/>
      <c r="DC143" s="158"/>
      <c r="DD143" s="158"/>
      <c r="DE143" s="158"/>
      <c r="DF143" s="158"/>
      <c r="DG143" s="158"/>
      <c r="DH143" s="158"/>
      <c r="DI143" s="158"/>
      <c r="DJ143" s="158"/>
      <c r="DK143" s="158"/>
      <c r="DL143" s="158"/>
      <c r="DM143" s="158"/>
      <c r="DN143" s="158"/>
      <c r="DO143" s="158"/>
      <c r="DP143" s="158"/>
      <c r="DQ143" s="158"/>
      <c r="DR143" s="158"/>
      <c r="DS143" s="158"/>
      <c r="DT143" s="158"/>
      <c r="DU143" s="158"/>
      <c r="DV143" s="158"/>
      <c r="DW143" s="158"/>
      <c r="DX143" s="158"/>
      <c r="DY143" s="158"/>
      <c r="DZ143" s="158"/>
      <c r="EA143" s="158"/>
      <c r="EB143" s="158"/>
      <c r="EC143" s="158"/>
      <c r="ED143" s="158"/>
      <c r="EE143" s="158"/>
      <c r="EF143" s="158"/>
      <c r="EG143" s="158"/>
      <c r="EH143" s="158"/>
      <c r="EI143" s="158"/>
      <c r="EJ143" s="158"/>
      <c r="EK143" s="158"/>
      <c r="EL143" s="158"/>
      <c r="EM143" s="158"/>
      <c r="EN143" s="158"/>
      <c r="EO143" s="158"/>
      <c r="EP143" s="158"/>
      <c r="EQ143" s="158"/>
      <c r="ER143" s="158"/>
      <c r="ES143" s="158"/>
      <c r="ET143" s="158"/>
      <c r="EU143" s="158"/>
      <c r="EV143" s="158"/>
      <c r="EW143" s="158"/>
      <c r="EX143" s="158"/>
      <c r="EY143" s="158"/>
      <c r="EZ143" s="158"/>
      <c r="FA143" s="158"/>
      <c r="FB143" s="158"/>
      <c r="FC143" s="158"/>
      <c r="FD143" s="158"/>
      <c r="FE143" s="158"/>
      <c r="FF143" s="158"/>
      <c r="FG143" s="158"/>
      <c r="FH143" s="158"/>
      <c r="FI143" s="158"/>
      <c r="FJ143" s="158"/>
      <c r="FK143" s="158"/>
      <c r="FL143" s="158"/>
      <c r="FM143" s="158"/>
      <c r="FN143" s="158"/>
      <c r="FO143" s="158"/>
      <c r="FP143" s="158"/>
      <c r="FQ143" s="158"/>
      <c r="FR143" s="158"/>
      <c r="FS143" s="158"/>
      <c r="FT143" s="158"/>
      <c r="FU143" s="158"/>
      <c r="FV143" s="158"/>
      <c r="FW143" s="158"/>
      <c r="FX143" s="158"/>
      <c r="FY143" s="158"/>
      <c r="FZ143" s="158"/>
      <c r="GA143" s="158"/>
      <c r="GB143" s="158"/>
      <c r="GC143" s="158"/>
      <c r="GD143" s="158"/>
      <c r="GE143" s="158"/>
      <c r="GF143" s="158"/>
      <c r="GG143" s="158"/>
      <c r="GH143" s="158"/>
      <c r="GI143" s="158"/>
      <c r="GJ143" s="158"/>
      <c r="GK143" s="158"/>
      <c r="GL143" s="158"/>
      <c r="GM143" s="158"/>
      <c r="GN143" s="158"/>
      <c r="GO143" s="158"/>
      <c r="GP143" s="158"/>
      <c r="GQ143" s="158"/>
      <c r="GR143" s="158"/>
      <c r="GS143" s="158"/>
      <c r="GT143" s="158"/>
      <c r="GU143" s="158"/>
      <c r="GV143" s="158"/>
      <c r="GW143" s="158"/>
      <c r="GX143" s="158"/>
      <c r="GY143" s="158"/>
      <c r="GZ143" s="158"/>
      <c r="HA143" s="158"/>
      <c r="HB143" s="158"/>
      <c r="HC143" s="158"/>
      <c r="HD143" s="158"/>
      <c r="HE143" s="158"/>
      <c r="HF143" s="158"/>
      <c r="HG143" s="158"/>
      <c r="HH143" s="158"/>
      <c r="HI143" s="158"/>
      <c r="HJ143" s="158"/>
      <c r="HK143" s="158"/>
      <c r="HL143" s="158"/>
      <c r="HM143" s="158"/>
      <c r="HN143" s="158"/>
      <c r="HO143" s="158"/>
      <c r="HP143" s="158"/>
      <c r="HQ143" s="158"/>
      <c r="HR143" s="158"/>
      <c r="HS143" s="158"/>
      <c r="HT143" s="158"/>
      <c r="HU143" s="158"/>
      <c r="HV143" s="158"/>
      <c r="HW143" s="158"/>
      <c r="HX143" s="158"/>
      <c r="HY143" s="158"/>
      <c r="HZ143" s="158"/>
      <c r="IA143" s="158"/>
      <c r="IB143" s="158"/>
      <c r="IC143" s="158"/>
      <c r="ID143" s="158"/>
      <c r="IE143" s="158"/>
      <c r="IF143" s="158"/>
      <c r="IG143" s="158"/>
      <c r="IH143" s="158"/>
      <c r="II143" s="158"/>
      <c r="IJ143" s="158"/>
      <c r="IK143" s="158"/>
      <c r="IL143" s="158"/>
      <c r="IM143" s="158"/>
      <c r="IN143" s="158"/>
      <c r="IO143" s="158"/>
      <c r="IP143" s="158"/>
      <c r="IQ143" s="158"/>
      <c r="IR143" s="158"/>
      <c r="IS143" s="158"/>
      <c r="IT143" s="158"/>
      <c r="IU143" s="158"/>
      <c r="IV143" s="158"/>
      <c r="IW143" s="158"/>
      <c r="IX143" s="158"/>
      <c r="IY143" s="158"/>
      <c r="IZ143" s="158"/>
      <c r="JA143" s="158"/>
      <c r="JB143" s="158"/>
      <c r="JC143" s="158"/>
      <c r="JD143" s="158"/>
      <c r="JE143" s="158"/>
      <c r="JF143" s="158"/>
      <c r="JG143" s="158"/>
      <c r="JH143" s="158"/>
      <c r="JI143" s="158"/>
      <c r="JJ143" s="158"/>
      <c r="JK143" s="158"/>
      <c r="JL143" s="158"/>
      <c r="JM143" s="158"/>
      <c r="JN143" s="158"/>
      <c r="JO143" s="158"/>
      <c r="JP143" s="158"/>
      <c r="JQ143" s="158"/>
      <c r="JR143" s="158"/>
      <c r="JS143" s="158"/>
      <c r="JT143" s="158"/>
      <c r="JU143" s="158"/>
      <c r="JV143" s="158"/>
      <c r="JW143" s="158"/>
      <c r="JX143" s="158"/>
      <c r="JY143" s="158"/>
      <c r="JZ143" s="158"/>
      <c r="KA143" s="158"/>
      <c r="KB143" s="158"/>
      <c r="KC143" s="158"/>
      <c r="KD143" s="158"/>
      <c r="KE143" s="158"/>
      <c r="KF143" s="158"/>
      <c r="KG143" s="158"/>
      <c r="KH143" s="158"/>
      <c r="KI143" s="158"/>
      <c r="KJ143" s="158"/>
      <c r="KK143" s="158"/>
      <c r="KL143" s="158"/>
      <c r="KM143" s="158"/>
      <c r="KN143" s="158"/>
      <c r="KO143" s="158"/>
      <c r="KP143" s="158"/>
      <c r="KQ143" s="158"/>
      <c r="KR143" s="158"/>
      <c r="KS143" s="158"/>
      <c r="KT143" s="158"/>
      <c r="KU143" s="158"/>
      <c r="KV143" s="158"/>
      <c r="KW143" s="158"/>
      <c r="KX143" s="158"/>
      <c r="KY143" s="158"/>
      <c r="KZ143" s="158"/>
      <c r="LA143" s="158"/>
      <c r="LB143" s="158"/>
      <c r="LC143" s="158"/>
      <c r="LD143" s="158"/>
      <c r="LE143" s="158"/>
      <c r="LF143" s="158"/>
      <c r="LG143" s="158"/>
      <c r="LH143" s="158"/>
      <c r="LI143" s="158"/>
      <c r="LJ143" s="158"/>
      <c r="LK143" s="158"/>
      <c r="LL143" s="158"/>
      <c r="LM143" s="158"/>
      <c r="LN143" s="158"/>
      <c r="LO143" s="158"/>
      <c r="LP143" s="158"/>
      <c r="LQ143" s="158"/>
      <c r="LR143" s="158"/>
      <c r="LS143" s="158"/>
      <c r="LT143" s="158"/>
      <c r="LU143" s="158"/>
      <c r="LV143" s="158"/>
      <c r="LW143" s="158"/>
      <c r="LX143" s="158"/>
      <c r="LY143" s="158"/>
      <c r="LZ143" s="158"/>
      <c r="MA143" s="158"/>
      <c r="MB143" s="158"/>
      <c r="MC143" s="158"/>
      <c r="MD143" s="158"/>
      <c r="ME143" s="158"/>
      <c r="MF143" s="158"/>
      <c r="MG143" s="158"/>
      <c r="MH143" s="158"/>
      <c r="MI143" s="158"/>
      <c r="MJ143" s="158"/>
      <c r="MK143" s="158"/>
      <c r="ML143" s="158"/>
      <c r="MM143" s="158"/>
      <c r="MN143" s="158"/>
      <c r="MO143" s="158"/>
      <c r="MP143" s="158"/>
      <c r="MQ143" s="158"/>
      <c r="MR143" s="158"/>
      <c r="MS143" s="158"/>
      <c r="MT143" s="158"/>
      <c r="MU143" s="158"/>
      <c r="MV143" s="158"/>
      <c r="MW143" s="158"/>
      <c r="MX143" s="158"/>
      <c r="MY143" s="158"/>
      <c r="MZ143" s="158"/>
      <c r="NA143" s="158"/>
      <c r="NB143" s="158"/>
      <c r="NC143" s="158"/>
      <c r="ND143" s="158"/>
      <c r="NE143" s="158"/>
      <c r="NF143" s="158"/>
      <c r="NG143" s="158"/>
      <c r="NH143" s="158"/>
      <c r="NI143" s="158"/>
      <c r="NJ143" s="158"/>
      <c r="NK143" s="158"/>
      <c r="NL143" s="158"/>
      <c r="NM143" s="158"/>
      <c r="NN143" s="158"/>
      <c r="NO143" s="158"/>
      <c r="NP143" s="158"/>
      <c r="NQ143" s="158"/>
      <c r="NR143" s="158"/>
      <c r="NS143" s="158"/>
      <c r="NT143" s="158"/>
      <c r="NU143" s="158"/>
      <c r="NV143" s="158"/>
      <c r="NW143" s="158"/>
      <c r="NX143" s="158"/>
      <c r="NY143" s="158"/>
      <c r="NZ143" s="158"/>
      <c r="OA143" s="158"/>
      <c r="OB143" s="158"/>
      <c r="OC143" s="158"/>
      <c r="OD143" s="158"/>
      <c r="OE143" s="158"/>
      <c r="OF143" s="158"/>
      <c r="OG143" s="158"/>
      <c r="OH143" s="158"/>
      <c r="OI143" s="158"/>
      <c r="OJ143" s="158"/>
      <c r="OK143" s="158"/>
      <c r="OL143" s="158"/>
      <c r="OM143" s="158"/>
      <c r="ON143" s="158"/>
      <c r="OO143" s="158"/>
      <c r="OP143" s="158"/>
      <c r="OQ143" s="158"/>
      <c r="OR143" s="158"/>
      <c r="OS143" s="158"/>
      <c r="OT143" s="158"/>
      <c r="OU143" s="158"/>
      <c r="OV143" s="158"/>
      <c r="OW143" s="158"/>
      <c r="OX143" s="158"/>
      <c r="OY143" s="158"/>
      <c r="OZ143" s="158"/>
      <c r="PA143" s="158"/>
      <c r="PB143" s="158"/>
      <c r="PC143" s="158"/>
      <c r="PD143" s="158"/>
      <c r="PE143" s="158"/>
      <c r="PF143" s="158"/>
      <c r="PG143" s="158"/>
      <c r="PH143" s="158"/>
      <c r="PI143" s="158"/>
      <c r="PJ143" s="158"/>
      <c r="PK143" s="158"/>
      <c r="PL143" s="158"/>
      <c r="PM143" s="158"/>
      <c r="PN143" s="158"/>
      <c r="PO143" s="158"/>
      <c r="PP143" s="158"/>
      <c r="PQ143" s="158"/>
      <c r="PR143" s="158"/>
      <c r="PS143" s="158"/>
      <c r="PT143" s="158"/>
      <c r="PU143" s="158"/>
      <c r="PV143" s="158"/>
      <c r="PW143" s="158"/>
      <c r="PX143" s="158"/>
      <c r="PY143" s="158"/>
      <c r="PZ143" s="158"/>
      <c r="QA143" s="158"/>
      <c r="QB143" s="158"/>
      <c r="QC143" s="158"/>
      <c r="QD143" s="158"/>
      <c r="QE143" s="158"/>
      <c r="QF143" s="158"/>
      <c r="QG143" s="158"/>
      <c r="QH143" s="158"/>
      <c r="QI143" s="158"/>
      <c r="QJ143" s="158"/>
      <c r="QK143" s="158"/>
      <c r="QL143" s="158"/>
      <c r="QM143" s="158"/>
      <c r="QN143" s="158"/>
      <c r="QO143" s="158"/>
      <c r="QP143" s="158"/>
      <c r="QQ143" s="158"/>
      <c r="QR143" s="158"/>
      <c r="QS143" s="158"/>
      <c r="QT143" s="158"/>
      <c r="QU143" s="158"/>
      <c r="QV143" s="158"/>
      <c r="QW143" s="158"/>
      <c r="QX143" s="158"/>
      <c r="QY143" s="158"/>
      <c r="QZ143" s="158"/>
      <c r="RA143" s="158"/>
      <c r="RB143" s="158"/>
      <c r="RC143" s="158"/>
      <c r="RD143" s="158"/>
      <c r="RE143" s="158"/>
      <c r="RF143" s="158"/>
      <c r="RG143" s="158"/>
      <c r="RH143" s="158"/>
      <c r="RI143" s="158"/>
      <c r="RJ143" s="158"/>
      <c r="RK143" s="158"/>
      <c r="RL143" s="158"/>
      <c r="RM143" s="158"/>
      <c r="RN143" s="158"/>
      <c r="RO143" s="158"/>
      <c r="RP143" s="158"/>
      <c r="RQ143" s="158"/>
      <c r="RR143" s="158"/>
      <c r="RS143" s="158"/>
      <c r="RT143" s="158"/>
      <c r="RU143" s="158"/>
      <c r="RV143" s="158"/>
      <c r="RW143" s="158"/>
      <c r="RX143" s="158"/>
      <c r="RY143" s="158"/>
      <c r="RZ143" s="158"/>
      <c r="SA143" s="158"/>
      <c r="SB143" s="158"/>
      <c r="SC143" s="158"/>
      <c r="SD143" s="158"/>
      <c r="SE143" s="158"/>
      <c r="SF143" s="158"/>
      <c r="SG143" s="158"/>
      <c r="SH143" s="158"/>
      <c r="SI143" s="158"/>
      <c r="SJ143" s="158"/>
      <c r="SK143" s="158"/>
      <c r="SL143" s="158"/>
      <c r="SM143" s="158"/>
      <c r="SN143" s="158"/>
      <c r="SO143" s="158"/>
      <c r="SP143" s="158"/>
      <c r="SQ143" s="158"/>
      <c r="SR143" s="158"/>
      <c r="SS143" s="158"/>
      <c r="ST143" s="158"/>
      <c r="SU143" s="158"/>
      <c r="SV143" s="158"/>
      <c r="SW143" s="158"/>
      <c r="SX143" s="158"/>
      <c r="SY143" s="158"/>
      <c r="SZ143" s="158"/>
      <c r="TA143" s="158"/>
      <c r="TB143" s="158"/>
      <c r="TC143" s="158"/>
      <c r="TD143" s="158"/>
      <c r="TE143" s="158"/>
      <c r="TF143" s="158"/>
      <c r="TG143" s="158"/>
      <c r="TH143" s="158"/>
      <c r="TI143" s="158"/>
      <c r="TJ143" s="158"/>
      <c r="TK143" s="158"/>
      <c r="TL143" s="158"/>
      <c r="TM143" s="158"/>
      <c r="TN143" s="158"/>
      <c r="TO143" s="158"/>
      <c r="TP143" s="158"/>
      <c r="TQ143" s="158"/>
      <c r="TR143" s="158"/>
      <c r="TS143" s="158"/>
      <c r="TT143" s="158"/>
      <c r="TU143" s="158"/>
      <c r="TV143" s="158"/>
      <c r="TW143" s="158"/>
      <c r="TX143" s="158"/>
      <c r="TY143" s="158"/>
      <c r="TZ143" s="158"/>
      <c r="UA143" s="158"/>
      <c r="UB143" s="158"/>
      <c r="UC143" s="158"/>
      <c r="UD143" s="158"/>
      <c r="UE143" s="158"/>
      <c r="UF143" s="158"/>
      <c r="UG143" s="158"/>
      <c r="UH143" s="158"/>
      <c r="UI143" s="158"/>
      <c r="UJ143" s="158"/>
      <c r="UK143" s="158"/>
      <c r="UL143" s="158"/>
      <c r="UM143" s="158"/>
      <c r="UN143" s="158"/>
      <c r="UO143" s="158"/>
      <c r="UP143" s="158"/>
      <c r="UQ143" s="158"/>
      <c r="UR143" s="158"/>
      <c r="US143" s="158"/>
      <c r="UT143" s="158"/>
      <c r="UU143" s="158"/>
      <c r="UV143" s="158"/>
      <c r="UW143" s="158"/>
      <c r="UX143" s="158"/>
      <c r="UY143" s="158"/>
      <c r="UZ143" s="158"/>
      <c r="VA143" s="158"/>
      <c r="VB143" s="158"/>
      <c r="VC143" s="158"/>
      <c r="VD143" s="158"/>
      <c r="VE143" s="158"/>
      <c r="VF143" s="158"/>
      <c r="VG143" s="158"/>
      <c r="VH143" s="158"/>
      <c r="VI143" s="158"/>
      <c r="VJ143" s="158"/>
      <c r="VK143" s="158"/>
      <c r="VL143" s="158"/>
      <c r="VM143" s="158"/>
      <c r="VN143" s="158"/>
      <c r="VO143" s="158"/>
      <c r="VP143" s="158"/>
      <c r="VQ143" s="158"/>
      <c r="VR143" s="158"/>
      <c r="VS143" s="158"/>
      <c r="VT143" s="158"/>
      <c r="VU143" s="158"/>
      <c r="VV143" s="158"/>
      <c r="VW143" s="158"/>
      <c r="VX143" s="158"/>
      <c r="VY143" s="158"/>
      <c r="VZ143" s="158"/>
      <c r="WA143" s="158"/>
      <c r="WB143" s="158"/>
      <c r="WC143" s="158"/>
      <c r="WD143" s="158"/>
      <c r="WE143" s="158"/>
      <c r="WF143" s="158"/>
      <c r="WG143" s="158"/>
      <c r="WH143" s="158"/>
      <c r="WI143" s="158"/>
      <c r="WJ143" s="158"/>
      <c r="WK143" s="158"/>
      <c r="WL143" s="158"/>
      <c r="WM143" s="158"/>
      <c r="WN143" s="158"/>
      <c r="WO143" s="158"/>
      <c r="WP143" s="158"/>
      <c r="WQ143" s="158"/>
      <c r="WR143" s="158"/>
      <c r="WS143" s="158"/>
      <c r="WT143" s="158"/>
      <c r="WU143" s="158"/>
      <c r="WV143" s="158"/>
      <c r="WW143" s="158"/>
      <c r="WX143" s="158"/>
      <c r="WY143" s="158"/>
      <c r="WZ143" s="158"/>
      <c r="XA143" s="158"/>
      <c r="XB143" s="158"/>
      <c r="XC143" s="158"/>
      <c r="XD143" s="158"/>
      <c r="XE143" s="158"/>
      <c r="XF143" s="158"/>
      <c r="XG143" s="158"/>
      <c r="XH143" s="158"/>
      <c r="XI143" s="158"/>
      <c r="XJ143" s="158"/>
      <c r="XK143" s="158"/>
      <c r="XL143" s="158"/>
      <c r="XM143" s="158"/>
      <c r="XN143" s="158"/>
      <c r="XO143" s="158"/>
      <c r="XP143" s="158"/>
      <c r="XQ143" s="158"/>
      <c r="XR143" s="158"/>
      <c r="XS143" s="158"/>
      <c r="XT143" s="158"/>
      <c r="XU143" s="158"/>
      <c r="XV143" s="158"/>
      <c r="XW143" s="158"/>
      <c r="XX143" s="158"/>
      <c r="XY143" s="158"/>
      <c r="XZ143" s="158"/>
      <c r="YA143" s="158"/>
      <c r="YB143" s="158"/>
      <c r="YC143" s="158"/>
      <c r="YD143" s="158"/>
      <c r="YE143" s="158"/>
      <c r="YF143" s="158"/>
      <c r="YG143" s="158"/>
      <c r="YH143" s="158"/>
      <c r="YI143" s="158"/>
      <c r="YJ143" s="158"/>
      <c r="YK143" s="158"/>
      <c r="YL143" s="158"/>
      <c r="YM143" s="158"/>
      <c r="YN143" s="158"/>
      <c r="YO143" s="158"/>
      <c r="YP143" s="158"/>
      <c r="YQ143" s="158"/>
      <c r="YR143" s="158"/>
      <c r="YS143" s="158"/>
      <c r="YT143" s="158"/>
      <c r="YU143" s="158"/>
      <c r="YV143" s="158"/>
      <c r="YW143" s="158"/>
      <c r="YX143" s="158"/>
      <c r="YY143" s="158"/>
      <c r="YZ143" s="158"/>
      <c r="ZA143" s="158"/>
      <c r="ZB143" s="158"/>
      <c r="ZC143" s="158"/>
      <c r="ZD143" s="158"/>
      <c r="ZE143" s="158"/>
      <c r="ZF143" s="158"/>
      <c r="ZG143" s="158"/>
      <c r="ZH143" s="158"/>
      <c r="ZI143" s="158"/>
      <c r="ZJ143" s="158"/>
      <c r="ZK143" s="158"/>
      <c r="ZL143" s="158"/>
      <c r="ZM143" s="158"/>
      <c r="ZN143" s="158"/>
      <c r="ZO143" s="158"/>
      <c r="ZP143" s="158"/>
      <c r="ZQ143" s="158"/>
      <c r="ZR143" s="158"/>
      <c r="ZS143" s="158"/>
      <c r="ZT143" s="158"/>
      <c r="ZU143" s="158"/>
      <c r="ZV143" s="158"/>
      <c r="ZW143" s="158"/>
      <c r="ZX143" s="158"/>
      <c r="ZY143" s="158"/>
      <c r="ZZ143" s="158"/>
      <c r="AAA143" s="158"/>
      <c r="AAB143" s="158"/>
      <c r="AAC143" s="158"/>
      <c r="AAD143" s="158"/>
      <c r="AAE143" s="158"/>
      <c r="AAF143" s="158"/>
      <c r="AAG143" s="158"/>
      <c r="AAH143" s="158"/>
      <c r="AAI143" s="158"/>
      <c r="AAJ143" s="158"/>
      <c r="AAK143" s="158"/>
      <c r="AAL143" s="158"/>
      <c r="AAM143" s="158"/>
      <c r="AAN143" s="158"/>
      <c r="AAO143" s="158"/>
      <c r="AAP143" s="158"/>
      <c r="AAQ143" s="158"/>
      <c r="AAR143" s="158"/>
      <c r="AAS143" s="158"/>
      <c r="AAT143" s="158"/>
      <c r="AAU143" s="158"/>
      <c r="AAV143" s="158"/>
      <c r="AAW143" s="158"/>
      <c r="AAX143" s="158"/>
      <c r="AAY143" s="158"/>
      <c r="AAZ143" s="158"/>
      <c r="ABA143" s="158"/>
      <c r="ABB143" s="158"/>
      <c r="ABC143" s="158"/>
      <c r="ABD143" s="158"/>
      <c r="ABE143" s="158"/>
      <c r="ABF143" s="158"/>
      <c r="ABG143" s="158"/>
      <c r="ABH143" s="158"/>
      <c r="ABI143" s="158"/>
      <c r="ABJ143" s="158"/>
      <c r="ABK143" s="158"/>
      <c r="ABL143" s="158"/>
      <c r="ABM143" s="158"/>
      <c r="ABN143" s="158"/>
      <c r="ABO143" s="158"/>
      <c r="ABP143" s="158"/>
      <c r="ABQ143" s="158"/>
      <c r="ABR143" s="158"/>
      <c r="ABS143" s="158"/>
      <c r="ABT143" s="158"/>
      <c r="ABU143" s="158"/>
      <c r="ABV143" s="158"/>
      <c r="ABW143" s="158"/>
      <c r="ABX143" s="158"/>
      <c r="ABY143" s="158"/>
      <c r="ABZ143" s="158"/>
      <c r="ACA143" s="158"/>
      <c r="ACB143" s="158"/>
      <c r="ACC143" s="158"/>
      <c r="ACD143" s="158"/>
      <c r="ACE143" s="158"/>
      <c r="ACF143" s="158"/>
      <c r="ACG143" s="158"/>
      <c r="ACH143" s="158"/>
      <c r="ACI143" s="158"/>
      <c r="ACJ143" s="158"/>
      <c r="ACK143" s="158"/>
      <c r="ACL143" s="158"/>
      <c r="ACM143" s="158"/>
      <c r="ACN143" s="158"/>
      <c r="ACO143" s="158"/>
      <c r="ACP143" s="158"/>
      <c r="ACQ143" s="158"/>
      <c r="ACR143" s="158"/>
      <c r="ACS143" s="158"/>
      <c r="ACT143" s="158"/>
      <c r="ACU143" s="158"/>
      <c r="ACV143" s="158"/>
      <c r="ACW143" s="158"/>
      <c r="ACX143" s="158"/>
      <c r="ACY143" s="158"/>
      <c r="ACZ143" s="158"/>
      <c r="ADA143" s="158"/>
      <c r="ADB143" s="158"/>
      <c r="ADC143" s="158"/>
      <c r="ADD143" s="158"/>
      <c r="ADE143" s="158"/>
      <c r="ADF143" s="158"/>
      <c r="ADG143" s="158"/>
      <c r="ADH143" s="158"/>
      <c r="ADI143" s="158"/>
      <c r="ADJ143" s="158"/>
      <c r="ADK143" s="158"/>
      <c r="ADL143" s="158"/>
      <c r="ADM143" s="158"/>
      <c r="ADN143" s="158"/>
      <c r="ADO143" s="158"/>
      <c r="ADP143" s="158"/>
      <c r="ADQ143" s="158"/>
      <c r="ADR143" s="158"/>
      <c r="ADS143" s="158"/>
      <c r="ADT143" s="158"/>
      <c r="ADU143" s="158"/>
      <c r="ADV143" s="158"/>
      <c r="ADW143" s="158"/>
      <c r="ADX143" s="158"/>
      <c r="ADY143" s="158"/>
      <c r="ADZ143" s="158"/>
      <c r="AEA143" s="158"/>
      <c r="AEB143" s="158"/>
      <c r="AEC143" s="158"/>
      <c r="AED143" s="158"/>
      <c r="AEE143" s="158"/>
      <c r="AEF143" s="158"/>
      <c r="AEG143" s="158"/>
      <c r="AEH143" s="158"/>
      <c r="AEI143" s="158"/>
      <c r="AEJ143" s="158"/>
      <c r="AEK143" s="158"/>
      <c r="AEL143" s="158"/>
      <c r="AEM143" s="158"/>
      <c r="AEN143" s="158"/>
      <c r="AEO143" s="158"/>
      <c r="AEP143" s="158"/>
      <c r="AEQ143" s="158"/>
      <c r="AER143" s="158"/>
      <c r="AES143" s="158"/>
      <c r="AET143" s="158"/>
      <c r="AEU143" s="158"/>
      <c r="AEV143" s="158"/>
      <c r="AEW143" s="158"/>
      <c r="AEX143" s="158"/>
      <c r="AEY143" s="158"/>
      <c r="AEZ143" s="158"/>
      <c r="AFA143" s="158"/>
      <c r="AFB143" s="158"/>
      <c r="AFC143" s="158"/>
      <c r="AFD143" s="158"/>
      <c r="AFE143" s="158"/>
      <c r="AFF143" s="158"/>
      <c r="AFG143" s="158"/>
      <c r="AFH143" s="158"/>
      <c r="AFI143" s="158"/>
      <c r="AFJ143" s="158"/>
      <c r="AFK143" s="158"/>
      <c r="AFL143" s="158"/>
      <c r="AFM143" s="158"/>
      <c r="AFN143" s="158"/>
      <c r="AFO143" s="158"/>
      <c r="AFP143" s="158"/>
      <c r="AFQ143" s="158"/>
      <c r="AFR143" s="158"/>
      <c r="AFS143" s="158"/>
      <c r="AFT143" s="158"/>
      <c r="AFU143" s="158"/>
      <c r="AFV143" s="158"/>
      <c r="AFW143" s="158"/>
      <c r="AFX143" s="158"/>
      <c r="AFY143" s="158"/>
      <c r="AFZ143" s="158"/>
      <c r="AGA143" s="158"/>
      <c r="AGB143" s="158"/>
      <c r="AGC143" s="158"/>
      <c r="AGD143" s="158"/>
      <c r="AGE143" s="158"/>
      <c r="AGF143" s="158"/>
      <c r="AGG143" s="158"/>
      <c r="AGH143" s="158"/>
      <c r="AGI143" s="158"/>
      <c r="AGJ143" s="158"/>
      <c r="AGK143" s="158"/>
      <c r="AGL143" s="158"/>
      <c r="AGM143" s="158"/>
      <c r="AGN143" s="158"/>
      <c r="AGO143" s="158"/>
      <c r="AGP143" s="158"/>
      <c r="AGQ143" s="158"/>
      <c r="AGR143" s="158"/>
      <c r="AGS143" s="158"/>
      <c r="AGT143" s="158"/>
      <c r="AGU143" s="158"/>
      <c r="AGV143" s="158"/>
      <c r="AGW143" s="158"/>
      <c r="AGX143" s="158"/>
      <c r="AGY143" s="158"/>
      <c r="AGZ143" s="158"/>
      <c r="AHA143" s="158"/>
      <c r="AHB143" s="158"/>
      <c r="AHC143" s="158"/>
      <c r="AHD143" s="158"/>
      <c r="AHE143" s="158"/>
      <c r="AHF143" s="158"/>
      <c r="AHG143" s="158"/>
      <c r="AHH143" s="158"/>
      <c r="AHI143" s="158"/>
      <c r="AHJ143" s="158"/>
      <c r="AHK143" s="158"/>
      <c r="AHL143" s="158"/>
      <c r="AHM143" s="158"/>
      <c r="AHN143" s="158"/>
      <c r="AHO143" s="158"/>
      <c r="AHP143" s="158"/>
      <c r="AHQ143" s="158"/>
      <c r="AHR143" s="158"/>
      <c r="AHS143" s="158"/>
      <c r="AHT143" s="158"/>
      <c r="AHU143" s="158"/>
      <c r="AHV143" s="158"/>
      <c r="AHW143" s="158"/>
      <c r="AHX143" s="158"/>
      <c r="AHY143" s="158"/>
      <c r="AHZ143" s="158"/>
      <c r="AIA143" s="158"/>
      <c r="AIB143" s="158"/>
      <c r="AIC143" s="158"/>
      <c r="AID143" s="158"/>
      <c r="AIE143" s="158"/>
      <c r="AIF143" s="158"/>
      <c r="AIG143" s="158"/>
      <c r="AIH143" s="158"/>
      <c r="AII143" s="158"/>
      <c r="AIJ143" s="158"/>
      <c r="AIK143" s="158"/>
      <c r="AIL143" s="158"/>
      <c r="AIM143" s="158"/>
      <c r="AIN143" s="158"/>
      <c r="AIO143" s="158"/>
      <c r="AIP143" s="158"/>
      <c r="AIQ143" s="158"/>
      <c r="AIR143" s="158"/>
      <c r="AIS143" s="158"/>
      <c r="AIT143" s="158"/>
      <c r="AIU143" s="158"/>
      <c r="AIV143" s="158"/>
      <c r="AIW143" s="158"/>
      <c r="AIX143" s="158"/>
      <c r="AIY143" s="158"/>
      <c r="AIZ143" s="158"/>
      <c r="AJA143" s="158"/>
      <c r="AJB143" s="158"/>
      <c r="AJC143" s="158"/>
      <c r="AJD143" s="158"/>
      <c r="AJE143" s="158"/>
      <c r="AJF143" s="158"/>
      <c r="AJG143" s="158"/>
      <c r="AJH143" s="158"/>
      <c r="AJI143" s="158"/>
      <c r="AJJ143" s="158"/>
      <c r="AJK143" s="158"/>
      <c r="AJL143" s="158"/>
      <c r="AJM143" s="158"/>
      <c r="AJN143" s="158"/>
      <c r="AJO143" s="158"/>
      <c r="AJP143" s="158"/>
      <c r="AJQ143" s="158"/>
      <c r="AJR143" s="158"/>
      <c r="AJS143" s="158"/>
      <c r="AJT143" s="158"/>
      <c r="AJU143" s="158"/>
      <c r="AJV143" s="158"/>
      <c r="AJW143" s="158"/>
      <c r="AJX143" s="158"/>
      <c r="AJY143" s="158"/>
      <c r="AJZ143" s="158"/>
      <c r="AKA143" s="158"/>
      <c r="AKB143" s="158"/>
      <c r="AKC143" s="158"/>
      <c r="AKD143" s="158"/>
      <c r="AKE143" s="158"/>
      <c r="AKF143" s="158"/>
      <c r="AKG143" s="158"/>
      <c r="AKH143" s="158"/>
      <c r="AKI143" s="158"/>
      <c r="AKJ143" s="158"/>
      <c r="AKK143" s="158"/>
      <c r="AKL143" s="158"/>
      <c r="AKM143" s="158"/>
      <c r="AKN143" s="158"/>
      <c r="AKO143" s="158"/>
      <c r="AKP143" s="158"/>
      <c r="AKQ143" s="158"/>
      <c r="AKR143" s="158"/>
      <c r="AKS143" s="158"/>
      <c r="AKT143" s="158"/>
      <c r="AKU143" s="158"/>
      <c r="AKV143" s="158"/>
      <c r="AKW143" s="158"/>
      <c r="AKX143" s="158"/>
      <c r="AKY143" s="158"/>
      <c r="AKZ143" s="158"/>
      <c r="ALA143" s="158"/>
      <c r="ALB143" s="158"/>
      <c r="ALC143" s="158"/>
      <c r="ALD143" s="158"/>
      <c r="ALE143" s="158"/>
      <c r="ALF143" s="158"/>
      <c r="ALG143" s="158"/>
      <c r="ALH143" s="158"/>
      <c r="ALI143" s="158"/>
      <c r="ALJ143" s="158"/>
      <c r="ALK143" s="158"/>
      <c r="ALL143" s="158"/>
      <c r="ALM143" s="158"/>
      <c r="ALN143" s="158"/>
      <c r="ALO143" s="158"/>
      <c r="ALP143" s="158"/>
      <c r="ALQ143" s="158"/>
      <c r="ALR143" s="158"/>
      <c r="ALS143" s="158"/>
      <c r="ALT143" s="158"/>
      <c r="ALU143" s="158"/>
      <c r="ALV143" s="158"/>
      <c r="ALW143" s="158"/>
      <c r="ALX143" s="158"/>
      <c r="ALY143" s="158"/>
      <c r="ALZ143" s="158"/>
      <c r="AMA143" s="158"/>
      <c r="AMB143" s="158"/>
      <c r="AMC143" s="158"/>
      <c r="AMD143" s="158"/>
      <c r="AME143" s="158"/>
      <c r="AMF143" s="158"/>
      <c r="AMG143" s="158"/>
      <c r="AMH143" s="158"/>
      <c r="AMI143" s="158"/>
      <c r="AMJ143" s="158"/>
      <c r="AMK143" s="158"/>
    </row>
    <row r="144" spans="1:1025" s="167" customFormat="1">
      <c r="A144" s="353"/>
      <c r="B144" s="354"/>
      <c r="C144" s="190"/>
      <c r="D144" s="191"/>
      <c r="E144" s="192"/>
      <c r="F144" s="192"/>
      <c r="G144" s="192">
        <f>D144*E144</f>
        <v>0</v>
      </c>
      <c r="H144" s="192"/>
    </row>
    <row r="145" spans="1:8">
      <c r="A145" s="355"/>
      <c r="B145" s="356"/>
      <c r="C145" s="327"/>
      <c r="D145" s="328"/>
      <c r="E145" s="328" t="s">
        <v>144</v>
      </c>
      <c r="F145" s="329">
        <f>SUM(F135:F144)</f>
        <v>0</v>
      </c>
      <c r="G145" s="330">
        <f>SUM(G135:G144)</f>
        <v>0</v>
      </c>
      <c r="H145" s="329"/>
    </row>
    <row r="146" spans="1:8">
      <c r="A146" s="355"/>
      <c r="B146" s="356"/>
      <c r="C146" s="328" t="s">
        <v>145</v>
      </c>
      <c r="D146" s="328"/>
      <c r="E146" s="328" t="s">
        <v>146</v>
      </c>
      <c r="F146" s="359" t="s">
        <v>147</v>
      </c>
      <c r="G146" s="360"/>
      <c r="H146" s="182"/>
    </row>
    <row r="147" spans="1:8">
      <c r="A147" s="355"/>
      <c r="B147" s="356"/>
      <c r="C147" s="361"/>
      <c r="D147" s="361"/>
      <c r="E147" s="328"/>
      <c r="F147" s="361"/>
      <c r="G147" s="361"/>
      <c r="H147" s="182"/>
    </row>
    <row r="148" spans="1:8">
      <c r="A148" s="355"/>
      <c r="B148" s="356"/>
      <c r="C148" s="361"/>
      <c r="D148" s="361"/>
      <c r="E148" s="331"/>
      <c r="F148" s="361" t="s">
        <v>148</v>
      </c>
      <c r="G148" s="361"/>
      <c r="H148" s="182"/>
    </row>
    <row r="149" spans="1:8">
      <c r="A149" s="357"/>
      <c r="B149" s="358"/>
      <c r="C149" s="332"/>
      <c r="D149" s="332"/>
      <c r="E149" s="331"/>
      <c r="F149" s="362" t="s">
        <v>149</v>
      </c>
      <c r="G149" s="363"/>
      <c r="H149" s="333"/>
    </row>
  </sheetData>
  <mergeCells count="74">
    <mergeCell ref="F126:G126"/>
    <mergeCell ref="C127:D128"/>
    <mergeCell ref="F127:G127"/>
    <mergeCell ref="F128:G128"/>
    <mergeCell ref="F129:G129"/>
    <mergeCell ref="D109:H110"/>
    <mergeCell ref="A111:A112"/>
    <mergeCell ref="B111:B112"/>
    <mergeCell ref="C111:C112"/>
    <mergeCell ref="D111:D112"/>
    <mergeCell ref="E111:E112"/>
    <mergeCell ref="F111:H111"/>
    <mergeCell ref="F103:G103"/>
    <mergeCell ref="C104:D105"/>
    <mergeCell ref="F104:G104"/>
    <mergeCell ref="F105:G105"/>
    <mergeCell ref="F106:G106"/>
    <mergeCell ref="D83:H84"/>
    <mergeCell ref="A85:A86"/>
    <mergeCell ref="B85:B86"/>
    <mergeCell ref="C85:C86"/>
    <mergeCell ref="D85:D86"/>
    <mergeCell ref="E85:E86"/>
    <mergeCell ref="F85:H85"/>
    <mergeCell ref="F78:G78"/>
    <mergeCell ref="C79:D80"/>
    <mergeCell ref="F79:G79"/>
    <mergeCell ref="F80:G80"/>
    <mergeCell ref="F81:G81"/>
    <mergeCell ref="D63:H64"/>
    <mergeCell ref="A65:A66"/>
    <mergeCell ref="B65:B66"/>
    <mergeCell ref="C65:C66"/>
    <mergeCell ref="D65:D66"/>
    <mergeCell ref="E65:E66"/>
    <mergeCell ref="F65:H65"/>
    <mergeCell ref="F58:G58"/>
    <mergeCell ref="C59:D60"/>
    <mergeCell ref="F59:G59"/>
    <mergeCell ref="F60:G60"/>
    <mergeCell ref="F61:G61"/>
    <mergeCell ref="D40:H41"/>
    <mergeCell ref="A42:A43"/>
    <mergeCell ref="B42:B43"/>
    <mergeCell ref="C42:C43"/>
    <mergeCell ref="D42:D43"/>
    <mergeCell ref="E42:E43"/>
    <mergeCell ref="F42:H42"/>
    <mergeCell ref="F34:G34"/>
    <mergeCell ref="C35:D36"/>
    <mergeCell ref="F35:G35"/>
    <mergeCell ref="F36:G36"/>
    <mergeCell ref="F37:G37"/>
    <mergeCell ref="A9:G10"/>
    <mergeCell ref="D13:H14"/>
    <mergeCell ref="A15:A16"/>
    <mergeCell ref="B15:B16"/>
    <mergeCell ref="C15:C16"/>
    <mergeCell ref="D15:D16"/>
    <mergeCell ref="E15:E16"/>
    <mergeCell ref="F15:H15"/>
    <mergeCell ref="D131:H132"/>
    <mergeCell ref="A133:A134"/>
    <mergeCell ref="B133:B134"/>
    <mergeCell ref="C133:C134"/>
    <mergeCell ref="D133:D134"/>
    <mergeCell ref="E133:E134"/>
    <mergeCell ref="F133:H133"/>
    <mergeCell ref="A144:B149"/>
    <mergeCell ref="F146:G146"/>
    <mergeCell ref="C147:D148"/>
    <mergeCell ref="F147:G147"/>
    <mergeCell ref="F148:G148"/>
    <mergeCell ref="F149:G149"/>
  </mergeCells>
  <printOptions horizontalCentered="1"/>
  <pageMargins left="0" right="0.11811023622047245" top="0.59055118110236227" bottom="0.59055118110236227" header="0.31496062992125984" footer="0.31496062992125984"/>
  <pageSetup paperSize="9" scale="90" orientation="landscape" r:id="rId1"/>
</worksheet>
</file>

<file path=xl/worksheets/sheet3.xml><?xml version="1.0" encoding="utf-8"?>
<worksheet xmlns="http://schemas.openxmlformats.org/spreadsheetml/2006/main" xmlns:r="http://schemas.openxmlformats.org/officeDocument/2006/relationships">
  <dimension ref="A1:IX215"/>
  <sheetViews>
    <sheetView showGridLines="0" zoomScale="85" zoomScaleNormal="85" workbookViewId="0">
      <selection activeCell="I8" sqref="I8"/>
    </sheetView>
  </sheetViews>
  <sheetFormatPr defaultColWidth="12.7109375" defaultRowHeight="13.5"/>
  <cols>
    <col min="1" max="1" width="5.85546875" style="293" customWidth="1"/>
    <col min="2" max="2" width="47.28515625" style="294" customWidth="1"/>
    <col min="3" max="3" width="16.85546875" style="295" customWidth="1"/>
    <col min="4" max="4" width="9.28515625" style="296" customWidth="1"/>
    <col min="5" max="5" width="13.42578125" style="296" customWidth="1"/>
    <col min="6" max="6" width="15" style="296" customWidth="1"/>
    <col min="7" max="8" width="13.42578125" style="296" customWidth="1"/>
    <col min="9" max="9" width="13.5703125" style="293" customWidth="1"/>
    <col min="10" max="10" width="9.140625" style="293" customWidth="1"/>
    <col min="11" max="11" width="24.42578125" style="293" customWidth="1"/>
    <col min="12" max="251" width="9.140625" style="293" customWidth="1"/>
    <col min="252" max="252" width="4.85546875" style="293" customWidth="1"/>
    <col min="253" max="253" width="47.28515625" style="293" customWidth="1"/>
    <col min="254" max="254" width="16.85546875" style="293" customWidth="1"/>
    <col min="255" max="255" width="7.7109375" style="293" customWidth="1"/>
    <col min="256" max="16384" width="12.7109375" style="293"/>
  </cols>
  <sheetData>
    <row r="1" spans="1:258" s="106" customFormat="1" ht="12.75">
      <c r="A1" s="270"/>
      <c r="B1" s="271"/>
      <c r="C1" s="272"/>
      <c r="D1" s="273"/>
      <c r="E1" s="273"/>
      <c r="F1" s="273"/>
      <c r="G1" s="273"/>
      <c r="H1" s="273"/>
      <c r="I1" s="270"/>
      <c r="J1" s="270"/>
      <c r="K1" s="270"/>
      <c r="L1" s="270"/>
      <c r="M1" s="270"/>
      <c r="N1" s="270"/>
      <c r="O1" s="270"/>
      <c r="P1" s="270"/>
      <c r="Q1" s="270"/>
      <c r="R1" s="270"/>
      <c r="S1" s="270"/>
      <c r="T1" s="270"/>
      <c r="U1" s="270"/>
      <c r="V1" s="270"/>
      <c r="W1" s="270"/>
      <c r="X1" s="270"/>
      <c r="Y1" s="270"/>
      <c r="Z1" s="270"/>
      <c r="AA1" s="270"/>
      <c r="AB1" s="270"/>
      <c r="AC1" s="270"/>
      <c r="AD1" s="270"/>
      <c r="AE1" s="270"/>
      <c r="AF1" s="270"/>
      <c r="AG1" s="270"/>
      <c r="AH1" s="270"/>
      <c r="AI1" s="270"/>
      <c r="AJ1" s="270"/>
      <c r="AK1" s="270"/>
      <c r="AL1" s="270"/>
      <c r="AM1" s="270"/>
      <c r="AN1" s="270"/>
      <c r="AO1" s="270"/>
      <c r="AP1" s="270"/>
      <c r="AQ1" s="270"/>
      <c r="AR1" s="270"/>
      <c r="AS1" s="270"/>
      <c r="AT1" s="270"/>
      <c r="AU1" s="270"/>
      <c r="AV1" s="270"/>
      <c r="AW1" s="270"/>
      <c r="AX1" s="270"/>
      <c r="AY1" s="270"/>
      <c r="AZ1" s="270"/>
      <c r="BA1" s="270"/>
      <c r="BB1" s="270"/>
      <c r="BC1" s="270"/>
      <c r="BD1" s="270"/>
      <c r="BE1" s="270"/>
      <c r="BF1" s="270"/>
      <c r="BG1" s="270"/>
      <c r="BH1" s="270"/>
      <c r="BI1" s="270"/>
      <c r="BJ1" s="270"/>
      <c r="BK1" s="270"/>
      <c r="BL1" s="270"/>
      <c r="BM1" s="270"/>
      <c r="BN1" s="270"/>
      <c r="BO1" s="270"/>
      <c r="BP1" s="270"/>
      <c r="BQ1" s="270"/>
      <c r="BR1" s="270"/>
      <c r="BS1" s="270"/>
      <c r="BT1" s="270"/>
      <c r="BU1" s="270"/>
      <c r="BV1" s="270"/>
      <c r="BW1" s="270"/>
      <c r="BX1" s="270"/>
      <c r="BY1" s="270"/>
      <c r="BZ1" s="270"/>
      <c r="CA1" s="270"/>
      <c r="CB1" s="270"/>
      <c r="CC1" s="270"/>
      <c r="CD1" s="270"/>
      <c r="CE1" s="270"/>
      <c r="CF1" s="270"/>
      <c r="CG1" s="270"/>
      <c r="CH1" s="270"/>
      <c r="CI1" s="270"/>
      <c r="CJ1" s="270"/>
      <c r="CK1" s="270"/>
      <c r="CL1" s="270"/>
      <c r="CM1" s="270"/>
      <c r="CN1" s="270"/>
      <c r="CO1" s="270"/>
      <c r="CP1" s="270"/>
      <c r="CQ1" s="270"/>
      <c r="CR1" s="270"/>
      <c r="CS1" s="270"/>
      <c r="CT1" s="270"/>
      <c r="CU1" s="270"/>
      <c r="CV1" s="270"/>
      <c r="CW1" s="270"/>
      <c r="CX1" s="270"/>
      <c r="CY1" s="270"/>
      <c r="CZ1" s="270"/>
      <c r="DA1" s="270"/>
      <c r="DB1" s="270"/>
      <c r="DC1" s="270"/>
      <c r="DD1" s="270"/>
      <c r="DE1" s="270"/>
      <c r="DF1" s="270"/>
      <c r="DG1" s="270"/>
      <c r="DH1" s="270"/>
      <c r="DI1" s="270"/>
      <c r="DJ1" s="270"/>
      <c r="DK1" s="270"/>
      <c r="DL1" s="270"/>
      <c r="DM1" s="270"/>
      <c r="DN1" s="270"/>
      <c r="DO1" s="270"/>
      <c r="DP1" s="270"/>
      <c r="DQ1" s="270"/>
      <c r="DR1" s="270"/>
      <c r="DS1" s="270"/>
      <c r="DT1" s="270"/>
      <c r="DU1" s="270"/>
      <c r="DV1" s="270"/>
      <c r="DW1" s="270"/>
      <c r="DX1" s="270"/>
      <c r="DY1" s="270"/>
      <c r="DZ1" s="270"/>
      <c r="EA1" s="270"/>
      <c r="EB1" s="270"/>
      <c r="EC1" s="270"/>
      <c r="ED1" s="270"/>
      <c r="EE1" s="270"/>
      <c r="EF1" s="270"/>
      <c r="EG1" s="270"/>
      <c r="EH1" s="270"/>
      <c r="EI1" s="270"/>
      <c r="EJ1" s="270"/>
      <c r="EK1" s="270"/>
      <c r="EL1" s="270"/>
      <c r="EM1" s="270"/>
      <c r="EN1" s="270"/>
      <c r="EO1" s="270"/>
      <c r="EP1" s="270"/>
      <c r="EQ1" s="270"/>
      <c r="ER1" s="270"/>
      <c r="ES1" s="270"/>
      <c r="ET1" s="270"/>
      <c r="EU1" s="270"/>
      <c r="EV1" s="270"/>
      <c r="EW1" s="270"/>
      <c r="EX1" s="270"/>
      <c r="EY1" s="270"/>
      <c r="EZ1" s="270"/>
      <c r="FA1" s="270"/>
      <c r="FB1" s="270"/>
      <c r="FC1" s="270"/>
      <c r="FD1" s="270"/>
      <c r="FE1" s="270"/>
      <c r="FF1" s="270"/>
      <c r="FG1" s="270"/>
      <c r="FH1" s="270"/>
      <c r="FI1" s="270"/>
      <c r="FJ1" s="270"/>
      <c r="FK1" s="270"/>
      <c r="FL1" s="270"/>
      <c r="FM1" s="270"/>
      <c r="FN1" s="270"/>
      <c r="FO1" s="270"/>
      <c r="FP1" s="270"/>
      <c r="FQ1" s="270"/>
      <c r="FR1" s="270"/>
      <c r="FS1" s="270"/>
      <c r="FT1" s="270"/>
      <c r="FU1" s="270"/>
      <c r="FV1" s="270"/>
      <c r="FW1" s="270"/>
      <c r="FX1" s="270"/>
      <c r="FY1" s="270"/>
      <c r="FZ1" s="270"/>
      <c r="GA1" s="270"/>
      <c r="GB1" s="270"/>
      <c r="GC1" s="270"/>
      <c r="GD1" s="270"/>
      <c r="GE1" s="270"/>
      <c r="GF1" s="270"/>
      <c r="GG1" s="270"/>
      <c r="GH1" s="270"/>
      <c r="GI1" s="270"/>
      <c r="GJ1" s="270"/>
      <c r="GK1" s="270"/>
      <c r="GL1" s="270"/>
      <c r="GM1" s="270"/>
      <c r="GN1" s="270"/>
      <c r="GO1" s="270"/>
      <c r="GP1" s="270"/>
      <c r="GQ1" s="270"/>
      <c r="GR1" s="270"/>
      <c r="GS1" s="270"/>
      <c r="GT1" s="270"/>
      <c r="GU1" s="270"/>
      <c r="GV1" s="270"/>
      <c r="GW1" s="270"/>
      <c r="GX1" s="270"/>
      <c r="GY1" s="270"/>
      <c r="GZ1" s="270"/>
      <c r="HA1" s="270"/>
      <c r="HB1" s="270"/>
      <c r="HC1" s="270"/>
      <c r="HD1" s="270"/>
      <c r="HE1" s="270"/>
      <c r="HF1" s="270"/>
      <c r="HG1" s="270"/>
      <c r="HH1" s="270"/>
      <c r="HI1" s="270"/>
      <c r="HJ1" s="270"/>
      <c r="HK1" s="270"/>
      <c r="HL1" s="270"/>
      <c r="HM1" s="270"/>
      <c r="HN1" s="270"/>
      <c r="HO1" s="270"/>
      <c r="HP1" s="270"/>
      <c r="HQ1" s="270"/>
      <c r="HR1" s="270"/>
      <c r="HS1" s="270"/>
      <c r="HT1" s="270"/>
      <c r="HU1" s="270"/>
      <c r="HV1" s="270"/>
      <c r="HW1" s="270"/>
      <c r="HX1" s="270"/>
      <c r="HY1" s="270"/>
      <c r="HZ1" s="270"/>
      <c r="IA1" s="270"/>
      <c r="IB1" s="270"/>
      <c r="IC1" s="270"/>
      <c r="ID1" s="270"/>
      <c r="IE1" s="270"/>
      <c r="IF1" s="270"/>
      <c r="IG1" s="270"/>
      <c r="IH1" s="270"/>
      <c r="II1" s="270"/>
      <c r="IJ1" s="270"/>
      <c r="IK1" s="270"/>
      <c r="IL1" s="270"/>
      <c r="IM1" s="270"/>
      <c r="IN1" s="270"/>
      <c r="IO1" s="270"/>
      <c r="IP1" s="270"/>
      <c r="IQ1" s="270"/>
      <c r="IR1" s="270"/>
      <c r="IS1" s="270"/>
      <c r="IT1" s="270"/>
      <c r="IU1" s="270"/>
      <c r="IV1" s="270"/>
      <c r="IW1" s="270"/>
      <c r="IX1" s="270"/>
    </row>
    <row r="2" spans="1:258" s="106" customFormat="1" ht="12.75">
      <c r="A2" s="270"/>
      <c r="B2" s="271"/>
      <c r="C2" s="272"/>
      <c r="D2" s="273"/>
      <c r="E2" s="273"/>
      <c r="F2" s="273"/>
      <c r="G2" s="273"/>
      <c r="H2" s="273"/>
      <c r="I2" s="270"/>
      <c r="J2" s="270"/>
      <c r="K2" s="270"/>
      <c r="L2" s="270"/>
      <c r="M2" s="270"/>
      <c r="N2" s="270"/>
      <c r="O2" s="270"/>
      <c r="P2" s="270"/>
      <c r="Q2" s="270"/>
      <c r="R2" s="270"/>
      <c r="S2" s="270"/>
      <c r="T2" s="270"/>
      <c r="U2" s="270"/>
      <c r="V2" s="270"/>
      <c r="W2" s="270"/>
      <c r="X2" s="270"/>
      <c r="Y2" s="270"/>
      <c r="Z2" s="270"/>
      <c r="AA2" s="270"/>
      <c r="AB2" s="270"/>
      <c r="AC2" s="270"/>
      <c r="AD2" s="270"/>
      <c r="AE2" s="270"/>
      <c r="AF2" s="270"/>
      <c r="AG2" s="270"/>
      <c r="AH2" s="270"/>
      <c r="AI2" s="270"/>
      <c r="AJ2" s="270"/>
      <c r="AK2" s="270"/>
      <c r="AL2" s="270"/>
      <c r="AM2" s="270"/>
      <c r="AN2" s="270"/>
      <c r="AO2" s="270"/>
      <c r="AP2" s="270"/>
      <c r="AQ2" s="270"/>
      <c r="AR2" s="270"/>
      <c r="AS2" s="270"/>
      <c r="AT2" s="270"/>
      <c r="AU2" s="270"/>
      <c r="AV2" s="270"/>
      <c r="AW2" s="270"/>
      <c r="AX2" s="270"/>
      <c r="AY2" s="270"/>
      <c r="AZ2" s="270"/>
      <c r="BA2" s="270"/>
      <c r="BB2" s="270"/>
      <c r="BC2" s="270"/>
      <c r="BD2" s="270"/>
      <c r="BE2" s="270"/>
      <c r="BF2" s="270"/>
      <c r="BG2" s="270"/>
      <c r="BH2" s="270"/>
      <c r="BI2" s="270"/>
      <c r="BJ2" s="270"/>
      <c r="BK2" s="270"/>
      <c r="BL2" s="270"/>
      <c r="BM2" s="270"/>
      <c r="BN2" s="270"/>
      <c r="BO2" s="270"/>
      <c r="BP2" s="270"/>
      <c r="BQ2" s="270"/>
      <c r="BR2" s="270"/>
      <c r="BS2" s="270"/>
      <c r="BT2" s="270"/>
      <c r="BU2" s="270"/>
      <c r="BV2" s="270"/>
      <c r="BW2" s="270"/>
      <c r="BX2" s="270"/>
      <c r="BY2" s="270"/>
      <c r="BZ2" s="270"/>
      <c r="CA2" s="270"/>
      <c r="CB2" s="270"/>
      <c r="CC2" s="270"/>
      <c r="CD2" s="270"/>
      <c r="CE2" s="270"/>
      <c r="CF2" s="270"/>
      <c r="CG2" s="270"/>
      <c r="CH2" s="270"/>
      <c r="CI2" s="270"/>
      <c r="CJ2" s="270"/>
      <c r="CK2" s="270"/>
      <c r="CL2" s="270"/>
      <c r="CM2" s="270"/>
      <c r="CN2" s="270"/>
      <c r="CO2" s="270"/>
      <c r="CP2" s="270"/>
      <c r="CQ2" s="270"/>
      <c r="CR2" s="270"/>
      <c r="CS2" s="270"/>
      <c r="CT2" s="270"/>
      <c r="CU2" s="270"/>
      <c r="CV2" s="270"/>
      <c r="CW2" s="270"/>
      <c r="CX2" s="270"/>
      <c r="CY2" s="270"/>
      <c r="CZ2" s="270"/>
      <c r="DA2" s="270"/>
      <c r="DB2" s="270"/>
      <c r="DC2" s="270"/>
      <c r="DD2" s="270"/>
      <c r="DE2" s="270"/>
      <c r="DF2" s="270"/>
      <c r="DG2" s="270"/>
      <c r="DH2" s="270"/>
      <c r="DI2" s="270"/>
      <c r="DJ2" s="270"/>
      <c r="DK2" s="270"/>
      <c r="DL2" s="270"/>
      <c r="DM2" s="270"/>
      <c r="DN2" s="270"/>
      <c r="DO2" s="270"/>
      <c r="DP2" s="270"/>
      <c r="DQ2" s="270"/>
      <c r="DR2" s="270"/>
      <c r="DS2" s="270"/>
      <c r="DT2" s="270"/>
      <c r="DU2" s="270"/>
      <c r="DV2" s="270"/>
      <c r="DW2" s="270"/>
      <c r="DX2" s="270"/>
      <c r="DY2" s="270"/>
      <c r="DZ2" s="270"/>
      <c r="EA2" s="270"/>
      <c r="EB2" s="270"/>
      <c r="EC2" s="270"/>
      <c r="ED2" s="270"/>
      <c r="EE2" s="270"/>
      <c r="EF2" s="270"/>
      <c r="EG2" s="270"/>
      <c r="EH2" s="270"/>
      <c r="EI2" s="270"/>
      <c r="EJ2" s="270"/>
      <c r="EK2" s="270"/>
      <c r="EL2" s="270"/>
      <c r="EM2" s="270"/>
      <c r="EN2" s="270"/>
      <c r="EO2" s="270"/>
      <c r="EP2" s="270"/>
      <c r="EQ2" s="270"/>
      <c r="ER2" s="270"/>
      <c r="ES2" s="270"/>
      <c r="ET2" s="270"/>
      <c r="EU2" s="270"/>
      <c r="EV2" s="270"/>
      <c r="EW2" s="270"/>
      <c r="EX2" s="270"/>
      <c r="EY2" s="270"/>
      <c r="EZ2" s="270"/>
      <c r="FA2" s="270"/>
      <c r="FB2" s="270"/>
      <c r="FC2" s="270"/>
      <c r="FD2" s="270"/>
      <c r="FE2" s="270"/>
      <c r="FF2" s="270"/>
      <c r="FG2" s="270"/>
      <c r="FH2" s="270"/>
      <c r="FI2" s="270"/>
      <c r="FJ2" s="270"/>
      <c r="FK2" s="270"/>
      <c r="FL2" s="270"/>
      <c r="FM2" s="270"/>
      <c r="FN2" s="270"/>
      <c r="FO2" s="270"/>
      <c r="FP2" s="270"/>
      <c r="FQ2" s="270"/>
      <c r="FR2" s="270"/>
      <c r="FS2" s="270"/>
      <c r="FT2" s="270"/>
      <c r="FU2" s="270"/>
      <c r="FV2" s="270"/>
      <c r="FW2" s="270"/>
      <c r="FX2" s="270"/>
      <c r="FY2" s="270"/>
      <c r="FZ2" s="270"/>
      <c r="GA2" s="270"/>
      <c r="GB2" s="270"/>
      <c r="GC2" s="270"/>
      <c r="GD2" s="270"/>
      <c r="GE2" s="270"/>
      <c r="GF2" s="270"/>
      <c r="GG2" s="270"/>
      <c r="GH2" s="270"/>
      <c r="GI2" s="270"/>
      <c r="GJ2" s="270"/>
      <c r="GK2" s="270"/>
      <c r="GL2" s="270"/>
      <c r="GM2" s="270"/>
      <c r="GN2" s="270"/>
      <c r="GO2" s="270"/>
      <c r="GP2" s="270"/>
      <c r="GQ2" s="270"/>
      <c r="GR2" s="270"/>
      <c r="GS2" s="270"/>
      <c r="GT2" s="270"/>
      <c r="GU2" s="270"/>
      <c r="GV2" s="270"/>
      <c r="GW2" s="270"/>
      <c r="GX2" s="270"/>
      <c r="GY2" s="270"/>
      <c r="GZ2" s="270"/>
      <c r="HA2" s="270"/>
      <c r="HB2" s="270"/>
      <c r="HC2" s="270"/>
      <c r="HD2" s="270"/>
      <c r="HE2" s="270"/>
      <c r="HF2" s="270"/>
      <c r="HG2" s="270"/>
      <c r="HH2" s="270"/>
      <c r="HI2" s="270"/>
      <c r="HJ2" s="270"/>
      <c r="HK2" s="270"/>
      <c r="HL2" s="270"/>
      <c r="HM2" s="270"/>
      <c r="HN2" s="270"/>
      <c r="HO2" s="270"/>
      <c r="HP2" s="270"/>
      <c r="HQ2" s="270"/>
      <c r="HR2" s="270"/>
      <c r="HS2" s="270"/>
      <c r="HT2" s="270"/>
      <c r="HU2" s="270"/>
      <c r="HV2" s="270"/>
      <c r="HW2" s="270"/>
      <c r="HX2" s="270"/>
      <c r="HY2" s="270"/>
      <c r="HZ2" s="270"/>
      <c r="IA2" s="270"/>
      <c r="IB2" s="270"/>
      <c r="IC2" s="270"/>
      <c r="ID2" s="270"/>
      <c r="IE2" s="270"/>
      <c r="IF2" s="270"/>
      <c r="IG2" s="270"/>
      <c r="IH2" s="270"/>
      <c r="II2" s="270"/>
      <c r="IJ2" s="270"/>
      <c r="IK2" s="270"/>
      <c r="IL2" s="270"/>
      <c r="IM2" s="270"/>
      <c r="IN2" s="270"/>
      <c r="IO2" s="270"/>
      <c r="IP2" s="270"/>
      <c r="IQ2" s="270"/>
      <c r="IR2" s="270"/>
      <c r="IS2" s="270"/>
      <c r="IT2" s="270"/>
      <c r="IU2" s="270"/>
      <c r="IV2" s="270"/>
      <c r="IW2" s="270"/>
      <c r="IX2" s="270"/>
    </row>
    <row r="3" spans="1:258" s="106" customFormat="1" ht="12.75">
      <c r="A3" s="270"/>
      <c r="B3" s="271"/>
      <c r="C3" s="272"/>
      <c r="D3" s="276"/>
      <c r="E3" s="276"/>
      <c r="F3" s="276"/>
      <c r="G3" s="274" t="s">
        <v>18</v>
      </c>
      <c r="H3" s="275"/>
      <c r="I3" s="276"/>
      <c r="J3" s="270"/>
      <c r="K3" s="270"/>
      <c r="L3" s="270"/>
      <c r="M3" s="270"/>
      <c r="N3" s="270"/>
      <c r="O3" s="270"/>
      <c r="P3" s="270"/>
      <c r="Q3" s="270"/>
      <c r="R3" s="270"/>
      <c r="S3" s="270"/>
      <c r="T3" s="270"/>
      <c r="U3" s="270"/>
      <c r="V3" s="270"/>
      <c r="W3" s="270"/>
      <c r="X3" s="270"/>
      <c r="Y3" s="270"/>
      <c r="Z3" s="270"/>
      <c r="AA3" s="270"/>
      <c r="AB3" s="270"/>
      <c r="AC3" s="270"/>
      <c r="AD3" s="270"/>
      <c r="AE3" s="270"/>
      <c r="AF3" s="270"/>
      <c r="AG3" s="270"/>
      <c r="AH3" s="270"/>
      <c r="AI3" s="270"/>
      <c r="AJ3" s="270"/>
      <c r="AK3" s="270"/>
      <c r="AL3" s="270"/>
      <c r="AM3" s="270"/>
      <c r="AN3" s="270"/>
      <c r="AO3" s="270"/>
      <c r="AP3" s="270"/>
      <c r="AQ3" s="270"/>
      <c r="AR3" s="270"/>
      <c r="AS3" s="270"/>
      <c r="AT3" s="270"/>
      <c r="AU3" s="270"/>
      <c r="AV3" s="270"/>
      <c r="AW3" s="270"/>
      <c r="AX3" s="270"/>
      <c r="AY3" s="270"/>
      <c r="AZ3" s="270"/>
      <c r="BA3" s="270"/>
      <c r="BB3" s="270"/>
      <c r="BC3" s="270"/>
      <c r="BD3" s="270"/>
      <c r="BE3" s="270"/>
      <c r="BF3" s="270"/>
      <c r="BG3" s="270"/>
      <c r="BH3" s="270"/>
      <c r="BI3" s="270"/>
      <c r="BJ3" s="270"/>
      <c r="BK3" s="270"/>
      <c r="BL3" s="270"/>
      <c r="BM3" s="270"/>
      <c r="BN3" s="270"/>
      <c r="BO3" s="270"/>
      <c r="BP3" s="270"/>
      <c r="BQ3" s="270"/>
      <c r="BR3" s="270"/>
      <c r="BS3" s="270"/>
      <c r="BT3" s="270"/>
      <c r="BU3" s="270"/>
      <c r="BV3" s="270"/>
      <c r="BW3" s="270"/>
      <c r="BX3" s="270"/>
      <c r="BY3" s="270"/>
      <c r="BZ3" s="270"/>
      <c r="CA3" s="270"/>
      <c r="CB3" s="270"/>
      <c r="CC3" s="270"/>
      <c r="CD3" s="270"/>
      <c r="CE3" s="270"/>
      <c r="CF3" s="270"/>
      <c r="CG3" s="270"/>
      <c r="CH3" s="270"/>
      <c r="CI3" s="270"/>
      <c r="CJ3" s="270"/>
      <c r="CK3" s="270"/>
      <c r="CL3" s="270"/>
      <c r="CM3" s="270"/>
      <c r="CN3" s="270"/>
      <c r="CO3" s="270"/>
      <c r="CP3" s="270"/>
      <c r="CQ3" s="270"/>
      <c r="CR3" s="270"/>
      <c r="CS3" s="270"/>
      <c r="CT3" s="270"/>
      <c r="CU3" s="270"/>
      <c r="CV3" s="270"/>
      <c r="CW3" s="270"/>
      <c r="CX3" s="270"/>
      <c r="CY3" s="270"/>
      <c r="CZ3" s="270"/>
      <c r="DA3" s="270"/>
      <c r="DB3" s="270"/>
      <c r="DC3" s="270"/>
      <c r="DD3" s="270"/>
      <c r="DE3" s="270"/>
      <c r="DF3" s="270"/>
      <c r="DG3" s="270"/>
      <c r="DH3" s="270"/>
      <c r="DI3" s="270"/>
      <c r="DJ3" s="270"/>
      <c r="DK3" s="270"/>
      <c r="DL3" s="270"/>
      <c r="DM3" s="270"/>
      <c r="DN3" s="270"/>
      <c r="DO3" s="270"/>
      <c r="DP3" s="270"/>
      <c r="DQ3" s="270"/>
      <c r="DR3" s="270"/>
      <c r="DS3" s="270"/>
      <c r="DT3" s="270"/>
      <c r="DU3" s="270"/>
      <c r="DV3" s="270"/>
      <c r="DW3" s="270"/>
      <c r="DX3" s="270"/>
      <c r="DY3" s="270"/>
      <c r="DZ3" s="270"/>
      <c r="EA3" s="270"/>
      <c r="EB3" s="270"/>
      <c r="EC3" s="270"/>
      <c r="ED3" s="270"/>
      <c r="EE3" s="270"/>
      <c r="EF3" s="270"/>
      <c r="EG3" s="270"/>
      <c r="EH3" s="270"/>
      <c r="EI3" s="270"/>
      <c r="EJ3" s="270"/>
      <c r="EK3" s="270"/>
      <c r="EL3" s="270"/>
      <c r="EM3" s="270"/>
      <c r="EN3" s="270"/>
      <c r="EO3" s="270"/>
      <c r="EP3" s="270"/>
      <c r="EQ3" s="270"/>
      <c r="ER3" s="270"/>
      <c r="ES3" s="270"/>
      <c r="ET3" s="270"/>
      <c r="EU3" s="270"/>
      <c r="EV3" s="270"/>
      <c r="EW3" s="270"/>
      <c r="EX3" s="270"/>
      <c r="EY3" s="270"/>
      <c r="EZ3" s="270"/>
      <c r="FA3" s="270"/>
      <c r="FB3" s="270"/>
      <c r="FC3" s="270"/>
      <c r="FD3" s="270"/>
      <c r="FE3" s="270"/>
      <c r="FF3" s="270"/>
      <c r="FG3" s="270"/>
      <c r="FH3" s="270"/>
      <c r="FI3" s="270"/>
      <c r="FJ3" s="270"/>
      <c r="FK3" s="270"/>
      <c r="FL3" s="270"/>
      <c r="FM3" s="270"/>
      <c r="FN3" s="270"/>
      <c r="FO3" s="270"/>
      <c r="FP3" s="270"/>
      <c r="FQ3" s="270"/>
      <c r="FR3" s="270"/>
      <c r="FS3" s="270"/>
      <c r="FT3" s="270"/>
      <c r="FU3" s="270"/>
      <c r="FV3" s="270"/>
      <c r="FW3" s="270"/>
      <c r="FX3" s="270"/>
      <c r="FY3" s="270"/>
      <c r="FZ3" s="270"/>
      <c r="GA3" s="270"/>
      <c r="GB3" s="270"/>
      <c r="GC3" s="270"/>
      <c r="GD3" s="270"/>
      <c r="GE3" s="270"/>
      <c r="GF3" s="270"/>
      <c r="GG3" s="270"/>
      <c r="GH3" s="270"/>
      <c r="GI3" s="270"/>
      <c r="GJ3" s="270"/>
      <c r="GK3" s="270"/>
      <c r="GL3" s="270"/>
      <c r="GM3" s="270"/>
      <c r="GN3" s="270"/>
      <c r="GO3" s="270"/>
      <c r="GP3" s="270"/>
      <c r="GQ3" s="270"/>
      <c r="GR3" s="270"/>
      <c r="GS3" s="270"/>
      <c r="GT3" s="270"/>
      <c r="GU3" s="270"/>
      <c r="GV3" s="270"/>
      <c r="GW3" s="270"/>
      <c r="GX3" s="270"/>
      <c r="GY3" s="270"/>
      <c r="GZ3" s="270"/>
      <c r="HA3" s="270"/>
      <c r="HB3" s="270"/>
      <c r="HC3" s="270"/>
      <c r="HD3" s="270"/>
      <c r="HE3" s="270"/>
      <c r="HF3" s="270"/>
      <c r="HG3" s="270"/>
      <c r="HH3" s="270"/>
      <c r="HI3" s="270"/>
      <c r="HJ3" s="270"/>
      <c r="HK3" s="270"/>
      <c r="HL3" s="270"/>
      <c r="HM3" s="270"/>
      <c r="HN3" s="270"/>
      <c r="HO3" s="270"/>
      <c r="HP3" s="270"/>
      <c r="HQ3" s="270"/>
      <c r="HR3" s="270"/>
      <c r="HS3" s="270"/>
      <c r="HT3" s="270"/>
      <c r="HU3" s="270"/>
      <c r="HV3" s="270"/>
      <c r="HW3" s="270"/>
      <c r="HX3" s="270"/>
      <c r="HY3" s="270"/>
      <c r="HZ3" s="270"/>
      <c r="IA3" s="270"/>
      <c r="IB3" s="270"/>
      <c r="IC3" s="270"/>
      <c r="ID3" s="270"/>
      <c r="IE3" s="270"/>
      <c r="IF3" s="270"/>
      <c r="IG3" s="270"/>
      <c r="IH3" s="270"/>
      <c r="II3" s="270"/>
      <c r="IJ3" s="270"/>
      <c r="IK3" s="270"/>
      <c r="IL3" s="270"/>
      <c r="IM3" s="270"/>
      <c r="IN3" s="270"/>
      <c r="IO3" s="270"/>
      <c r="IP3" s="270"/>
      <c r="IQ3" s="270"/>
      <c r="IR3" s="270"/>
      <c r="IS3" s="270"/>
      <c r="IT3" s="270"/>
      <c r="IU3" s="270"/>
      <c r="IV3" s="270"/>
      <c r="IW3" s="270"/>
      <c r="IX3" s="270"/>
    </row>
    <row r="4" spans="1:258" s="106" customFormat="1" ht="15">
      <c r="A4" s="270"/>
      <c r="B4" s="271"/>
      <c r="C4" s="272"/>
      <c r="D4" s="348"/>
      <c r="E4" s="278"/>
      <c r="F4" s="278"/>
      <c r="G4" s="351" t="s">
        <v>1020</v>
      </c>
      <c r="H4" s="277"/>
      <c r="I4" s="278"/>
      <c r="K4" s="270"/>
      <c r="L4" s="270"/>
      <c r="M4" s="270"/>
      <c r="N4" s="270"/>
      <c r="O4" s="270"/>
      <c r="P4" s="270"/>
      <c r="Q4" s="270"/>
      <c r="R4" s="270"/>
      <c r="S4" s="270"/>
      <c r="T4" s="270"/>
      <c r="U4" s="270"/>
      <c r="V4" s="270"/>
      <c r="W4" s="270"/>
      <c r="X4" s="270"/>
      <c r="Y4" s="270"/>
      <c r="Z4" s="270"/>
      <c r="AA4" s="270"/>
      <c r="AB4" s="270"/>
      <c r="AC4" s="270"/>
      <c r="AD4" s="270"/>
      <c r="AE4" s="270"/>
      <c r="AF4" s="270"/>
      <c r="AG4" s="270"/>
      <c r="AH4" s="270"/>
      <c r="AI4" s="270"/>
      <c r="AJ4" s="270"/>
      <c r="AK4" s="270"/>
      <c r="AL4" s="270"/>
      <c r="AM4" s="270"/>
      <c r="AN4" s="270"/>
      <c r="AO4" s="270"/>
      <c r="AP4" s="270"/>
      <c r="AQ4" s="270"/>
      <c r="AR4" s="270"/>
      <c r="AS4" s="270"/>
      <c r="AT4" s="270"/>
      <c r="AU4" s="270"/>
      <c r="AV4" s="270"/>
      <c r="AW4" s="270"/>
      <c r="AX4" s="270"/>
      <c r="AY4" s="270"/>
      <c r="AZ4" s="270"/>
      <c r="BA4" s="270"/>
      <c r="BB4" s="270"/>
      <c r="BC4" s="270"/>
      <c r="BD4" s="270"/>
      <c r="BE4" s="270"/>
      <c r="BF4" s="270"/>
      <c r="BG4" s="270"/>
      <c r="BH4" s="270"/>
      <c r="BI4" s="270"/>
      <c r="BJ4" s="270"/>
      <c r="BK4" s="270"/>
      <c r="BL4" s="270"/>
      <c r="BM4" s="270"/>
      <c r="BN4" s="270"/>
      <c r="BO4" s="270"/>
      <c r="BP4" s="270"/>
      <c r="BQ4" s="270"/>
      <c r="BR4" s="270"/>
      <c r="BS4" s="270"/>
      <c r="BT4" s="270"/>
      <c r="BU4" s="270"/>
      <c r="BV4" s="270"/>
      <c r="BW4" s="270"/>
      <c r="BX4" s="270"/>
      <c r="BY4" s="270"/>
      <c r="BZ4" s="270"/>
      <c r="CA4" s="270"/>
      <c r="CB4" s="270"/>
      <c r="CC4" s="270"/>
      <c r="CD4" s="270"/>
      <c r="CE4" s="270"/>
      <c r="CF4" s="270"/>
      <c r="CG4" s="270"/>
      <c r="CH4" s="270"/>
      <c r="CI4" s="270"/>
      <c r="CJ4" s="270"/>
      <c r="CK4" s="270"/>
      <c r="CL4" s="270"/>
      <c r="CM4" s="270"/>
      <c r="CN4" s="270"/>
      <c r="CO4" s="270"/>
      <c r="CP4" s="270"/>
      <c r="CQ4" s="270"/>
      <c r="CR4" s="270"/>
      <c r="CS4" s="270"/>
      <c r="CT4" s="270"/>
      <c r="CU4" s="270"/>
      <c r="CV4" s="270"/>
      <c r="CW4" s="270"/>
      <c r="CX4" s="270"/>
      <c r="CY4" s="270"/>
      <c r="CZ4" s="270"/>
      <c r="DA4" s="270"/>
      <c r="DB4" s="270"/>
      <c r="DC4" s="270"/>
      <c r="DD4" s="270"/>
      <c r="DE4" s="270"/>
      <c r="DF4" s="270"/>
      <c r="DG4" s="270"/>
      <c r="DH4" s="270"/>
      <c r="DI4" s="270"/>
      <c r="DJ4" s="270"/>
      <c r="DK4" s="270"/>
      <c r="DL4" s="270"/>
      <c r="DM4" s="270"/>
      <c r="DN4" s="270"/>
      <c r="DO4" s="270"/>
      <c r="DP4" s="270"/>
      <c r="DQ4" s="270"/>
      <c r="DR4" s="270"/>
      <c r="DS4" s="270"/>
      <c r="DT4" s="270"/>
      <c r="DU4" s="270"/>
      <c r="DV4" s="270"/>
      <c r="DW4" s="270"/>
      <c r="DX4" s="270"/>
      <c r="DY4" s="270"/>
      <c r="DZ4" s="270"/>
      <c r="EA4" s="270"/>
      <c r="EB4" s="270"/>
      <c r="EC4" s="270"/>
      <c r="ED4" s="270"/>
      <c r="EE4" s="270"/>
      <c r="EF4" s="270"/>
      <c r="EG4" s="270"/>
      <c r="EH4" s="270"/>
      <c r="EI4" s="270"/>
      <c r="EJ4" s="270"/>
      <c r="EK4" s="270"/>
      <c r="EL4" s="270"/>
      <c r="EM4" s="270"/>
      <c r="EN4" s="270"/>
      <c r="EO4" s="270"/>
      <c r="EP4" s="270"/>
      <c r="EQ4" s="270"/>
      <c r="ER4" s="270"/>
      <c r="ES4" s="270"/>
      <c r="ET4" s="270"/>
      <c r="EU4" s="270"/>
      <c r="EV4" s="270"/>
      <c r="EW4" s="270"/>
      <c r="EX4" s="270"/>
      <c r="EY4" s="270"/>
      <c r="EZ4" s="270"/>
      <c r="FA4" s="270"/>
      <c r="FB4" s="270"/>
      <c r="FC4" s="270"/>
      <c r="FD4" s="270"/>
      <c r="FE4" s="270"/>
      <c r="FF4" s="270"/>
      <c r="FG4" s="270"/>
      <c r="FH4" s="270"/>
      <c r="FI4" s="270"/>
      <c r="FJ4" s="270"/>
      <c r="FK4" s="270"/>
      <c r="FL4" s="270"/>
      <c r="FM4" s="270"/>
      <c r="FN4" s="270"/>
      <c r="FO4" s="270"/>
      <c r="FP4" s="270"/>
      <c r="FQ4" s="270"/>
      <c r="FR4" s="270"/>
      <c r="FS4" s="270"/>
      <c r="FT4" s="270"/>
      <c r="FU4" s="270"/>
      <c r="FV4" s="270"/>
      <c r="FW4" s="270"/>
      <c r="FX4" s="270"/>
      <c r="FY4" s="270"/>
      <c r="FZ4" s="270"/>
      <c r="GA4" s="270"/>
      <c r="GB4" s="270"/>
      <c r="GC4" s="270"/>
      <c r="GD4" s="270"/>
      <c r="GE4" s="270"/>
      <c r="GF4" s="270"/>
      <c r="GG4" s="270"/>
      <c r="GH4" s="270"/>
      <c r="GI4" s="270"/>
      <c r="GJ4" s="270"/>
      <c r="GK4" s="270"/>
      <c r="GL4" s="270"/>
      <c r="GM4" s="270"/>
      <c r="GN4" s="270"/>
      <c r="GO4" s="270"/>
      <c r="GP4" s="270"/>
      <c r="GQ4" s="270"/>
      <c r="GR4" s="270"/>
      <c r="GS4" s="270"/>
      <c r="GT4" s="270"/>
      <c r="GU4" s="270"/>
      <c r="GV4" s="270"/>
      <c r="GW4" s="270"/>
      <c r="GX4" s="270"/>
      <c r="GY4" s="270"/>
      <c r="GZ4" s="270"/>
      <c r="HA4" s="270"/>
      <c r="HB4" s="270"/>
      <c r="HC4" s="270"/>
      <c r="HD4" s="270"/>
      <c r="HE4" s="270"/>
      <c r="HF4" s="270"/>
      <c r="HG4" s="270"/>
      <c r="HH4" s="270"/>
      <c r="HI4" s="270"/>
      <c r="HJ4" s="270"/>
      <c r="HK4" s="270"/>
      <c r="HL4" s="270"/>
      <c r="HM4" s="270"/>
      <c r="HN4" s="270"/>
      <c r="HO4" s="270"/>
      <c r="HP4" s="270"/>
      <c r="HQ4" s="270"/>
      <c r="HR4" s="270"/>
      <c r="HS4" s="270"/>
      <c r="HT4" s="270"/>
      <c r="HU4" s="270"/>
      <c r="HV4" s="270"/>
      <c r="HW4" s="270"/>
      <c r="HX4" s="270"/>
      <c r="HY4" s="270"/>
      <c r="HZ4" s="270"/>
      <c r="IA4" s="270"/>
      <c r="IB4" s="270"/>
      <c r="IC4" s="270"/>
      <c r="ID4" s="270"/>
      <c r="IE4" s="270"/>
      <c r="IF4" s="270"/>
      <c r="IG4" s="270"/>
      <c r="IH4" s="270"/>
      <c r="II4" s="270"/>
      <c r="IJ4" s="270"/>
      <c r="IK4" s="270"/>
      <c r="IL4" s="270"/>
      <c r="IM4" s="270"/>
      <c r="IN4" s="270"/>
      <c r="IO4" s="270"/>
      <c r="IP4" s="270"/>
      <c r="IQ4" s="270"/>
      <c r="IR4" s="270"/>
      <c r="IS4" s="270"/>
      <c r="IT4" s="270"/>
      <c r="IU4" s="270"/>
      <c r="IV4" s="270"/>
      <c r="IW4" s="270"/>
      <c r="IX4" s="270"/>
    </row>
    <row r="5" spans="1:258" s="106" customFormat="1" ht="12.75">
      <c r="A5" s="110"/>
      <c r="B5" s="271"/>
      <c r="C5" s="272"/>
      <c r="D5" s="273"/>
      <c r="E5" s="273"/>
      <c r="F5" s="273"/>
      <c r="G5" s="273"/>
      <c r="H5" s="273"/>
      <c r="I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c r="AS5" s="270"/>
      <c r="AT5" s="270"/>
      <c r="AU5" s="270"/>
      <c r="AV5" s="270"/>
      <c r="AW5" s="270"/>
      <c r="AX5" s="270"/>
      <c r="AY5" s="270"/>
      <c r="AZ5" s="270"/>
      <c r="BA5" s="270"/>
      <c r="BB5" s="270"/>
      <c r="BC5" s="270"/>
      <c r="BD5" s="270"/>
      <c r="BE5" s="270"/>
      <c r="BF5" s="270"/>
      <c r="BG5" s="270"/>
      <c r="BH5" s="270"/>
      <c r="BI5" s="270"/>
      <c r="BJ5" s="270"/>
      <c r="BK5" s="270"/>
      <c r="BL5" s="270"/>
      <c r="BM5" s="270"/>
      <c r="BN5" s="270"/>
      <c r="BO5" s="270"/>
      <c r="BP5" s="270"/>
      <c r="BQ5" s="270"/>
      <c r="BR5" s="270"/>
      <c r="BS5" s="270"/>
      <c r="BT5" s="270"/>
      <c r="BU5" s="270"/>
      <c r="BV5" s="270"/>
      <c r="BW5" s="270"/>
      <c r="BX5" s="270"/>
      <c r="BY5" s="270"/>
      <c r="BZ5" s="270"/>
      <c r="CA5" s="270"/>
      <c r="CB5" s="270"/>
      <c r="CC5" s="270"/>
      <c r="CD5" s="270"/>
      <c r="CE5" s="270"/>
      <c r="CF5" s="270"/>
      <c r="CG5" s="270"/>
      <c r="CH5" s="270"/>
      <c r="CI5" s="270"/>
      <c r="CJ5" s="270"/>
      <c r="CK5" s="270"/>
      <c r="CL5" s="270"/>
      <c r="CM5" s="270"/>
      <c r="CN5" s="270"/>
      <c r="CO5" s="270"/>
      <c r="CP5" s="270"/>
      <c r="CQ5" s="270"/>
      <c r="CR5" s="270"/>
      <c r="CS5" s="270"/>
      <c r="CT5" s="270"/>
      <c r="CU5" s="270"/>
      <c r="CV5" s="270"/>
      <c r="CW5" s="270"/>
      <c r="CX5" s="270"/>
      <c r="CY5" s="270"/>
      <c r="CZ5" s="270"/>
      <c r="DA5" s="270"/>
      <c r="DB5" s="270"/>
      <c r="DC5" s="270"/>
      <c r="DD5" s="270"/>
      <c r="DE5" s="270"/>
      <c r="DF5" s="270"/>
      <c r="DG5" s="270"/>
      <c r="DH5" s="270"/>
      <c r="DI5" s="270"/>
      <c r="DJ5" s="270"/>
      <c r="DK5" s="270"/>
      <c r="DL5" s="270"/>
      <c r="DM5" s="270"/>
      <c r="DN5" s="270"/>
      <c r="DO5" s="270"/>
      <c r="DP5" s="270"/>
      <c r="DQ5" s="270"/>
      <c r="DR5" s="270"/>
      <c r="DS5" s="270"/>
      <c r="DT5" s="270"/>
      <c r="DU5" s="270"/>
      <c r="DV5" s="270"/>
      <c r="DW5" s="270"/>
      <c r="DX5" s="270"/>
      <c r="DY5" s="270"/>
      <c r="DZ5" s="270"/>
      <c r="EA5" s="270"/>
      <c r="EB5" s="270"/>
      <c r="EC5" s="270"/>
      <c r="ED5" s="270"/>
      <c r="EE5" s="270"/>
      <c r="EF5" s="270"/>
      <c r="EG5" s="270"/>
      <c r="EH5" s="270"/>
      <c r="EI5" s="270"/>
      <c r="EJ5" s="270"/>
      <c r="EK5" s="270"/>
      <c r="EL5" s="270"/>
      <c r="EM5" s="270"/>
      <c r="EN5" s="270"/>
      <c r="EO5" s="270"/>
      <c r="EP5" s="270"/>
      <c r="EQ5" s="270"/>
      <c r="ER5" s="270"/>
      <c r="ES5" s="270"/>
      <c r="ET5" s="270"/>
      <c r="EU5" s="270"/>
      <c r="EV5" s="270"/>
      <c r="EW5" s="270"/>
      <c r="EX5" s="270"/>
      <c r="EY5" s="270"/>
      <c r="EZ5" s="270"/>
      <c r="FA5" s="270"/>
      <c r="FB5" s="270"/>
      <c r="FC5" s="270"/>
      <c r="FD5" s="270"/>
      <c r="FE5" s="270"/>
      <c r="FF5" s="270"/>
      <c r="FG5" s="270"/>
      <c r="FH5" s="270"/>
      <c r="FI5" s="270"/>
      <c r="FJ5" s="270"/>
      <c r="FK5" s="270"/>
      <c r="FL5" s="270"/>
      <c r="FM5" s="270"/>
      <c r="FN5" s="270"/>
      <c r="FO5" s="270"/>
      <c r="FP5" s="270"/>
      <c r="FQ5" s="270"/>
      <c r="FR5" s="270"/>
      <c r="FS5" s="270"/>
      <c r="FT5" s="270"/>
      <c r="FU5" s="270"/>
      <c r="FV5" s="270"/>
      <c r="FW5" s="270"/>
      <c r="FX5" s="270"/>
      <c r="FY5" s="270"/>
      <c r="FZ5" s="270"/>
      <c r="GA5" s="270"/>
      <c r="GB5" s="270"/>
      <c r="GC5" s="270"/>
      <c r="GD5" s="270"/>
      <c r="GE5" s="270"/>
      <c r="GF5" s="270"/>
      <c r="GG5" s="270"/>
      <c r="GH5" s="270"/>
      <c r="GI5" s="270"/>
      <c r="GJ5" s="270"/>
      <c r="GK5" s="270"/>
      <c r="GL5" s="270"/>
      <c r="GM5" s="270"/>
      <c r="GN5" s="270"/>
      <c r="GO5" s="270"/>
      <c r="GP5" s="270"/>
      <c r="GQ5" s="270"/>
      <c r="GR5" s="270"/>
      <c r="GS5" s="270"/>
      <c r="GT5" s="270"/>
      <c r="GU5" s="270"/>
      <c r="GV5" s="270"/>
      <c r="GW5" s="270"/>
      <c r="GX5" s="270"/>
      <c r="GY5" s="270"/>
      <c r="GZ5" s="270"/>
      <c r="HA5" s="270"/>
      <c r="HB5" s="270"/>
      <c r="HC5" s="270"/>
      <c r="HD5" s="270"/>
      <c r="HE5" s="270"/>
      <c r="HF5" s="270"/>
      <c r="HG5" s="270"/>
      <c r="HH5" s="270"/>
      <c r="HI5" s="270"/>
      <c r="HJ5" s="270"/>
      <c r="HK5" s="270"/>
      <c r="HL5" s="270"/>
      <c r="HM5" s="270"/>
      <c r="HN5" s="270"/>
      <c r="HO5" s="270"/>
      <c r="HP5" s="270"/>
      <c r="HQ5" s="270"/>
      <c r="HR5" s="270"/>
      <c r="HS5" s="270"/>
      <c r="HT5" s="270"/>
      <c r="HU5" s="270"/>
      <c r="HV5" s="270"/>
      <c r="HW5" s="270"/>
      <c r="HX5" s="270"/>
      <c r="HY5" s="270"/>
      <c r="HZ5" s="270"/>
      <c r="IA5" s="270"/>
      <c r="IB5" s="270"/>
      <c r="IC5" s="270"/>
      <c r="ID5" s="270"/>
      <c r="IE5" s="270"/>
      <c r="IF5" s="270"/>
      <c r="IG5" s="270"/>
      <c r="IH5" s="270"/>
      <c r="II5" s="270"/>
      <c r="IJ5" s="270"/>
      <c r="IK5" s="270"/>
      <c r="IL5" s="270"/>
      <c r="IM5" s="270"/>
      <c r="IN5" s="270"/>
      <c r="IO5" s="270"/>
      <c r="IP5" s="270"/>
      <c r="IQ5" s="270"/>
      <c r="IR5" s="270"/>
      <c r="IS5" s="270"/>
      <c r="IT5" s="270"/>
      <c r="IU5" s="270"/>
      <c r="IV5" s="270"/>
      <c r="IW5" s="270"/>
      <c r="IX5" s="270"/>
    </row>
    <row r="6" spans="1:258" s="106" customFormat="1" ht="12.75">
      <c r="A6" s="111" t="s">
        <v>36</v>
      </c>
      <c r="B6" s="271"/>
      <c r="C6" s="272"/>
      <c r="D6" s="273"/>
      <c r="E6" s="273"/>
      <c r="F6" s="273"/>
      <c r="G6" s="273"/>
      <c r="H6" s="273"/>
      <c r="I6" s="75" t="s">
        <v>20</v>
      </c>
      <c r="K6" s="270"/>
      <c r="L6" s="270"/>
      <c r="M6" s="270"/>
      <c r="N6" s="270"/>
      <c r="O6" s="270"/>
      <c r="P6" s="270"/>
      <c r="Q6" s="270"/>
      <c r="R6" s="270"/>
      <c r="S6" s="270"/>
      <c r="T6" s="270"/>
      <c r="U6" s="270"/>
      <c r="V6" s="270"/>
      <c r="W6" s="270"/>
      <c r="X6" s="270"/>
      <c r="Y6" s="270"/>
      <c r="Z6" s="270"/>
      <c r="AA6" s="270"/>
      <c r="AB6" s="270"/>
      <c r="AC6" s="270"/>
      <c r="AD6" s="270"/>
      <c r="AE6" s="270"/>
      <c r="AF6" s="270"/>
      <c r="AG6" s="270"/>
      <c r="AH6" s="270"/>
      <c r="AI6" s="270"/>
      <c r="AJ6" s="270"/>
      <c r="AK6" s="270"/>
      <c r="AL6" s="270"/>
      <c r="AM6" s="270"/>
      <c r="AN6" s="270"/>
      <c r="AO6" s="270"/>
      <c r="AP6" s="270"/>
      <c r="AQ6" s="270"/>
      <c r="AR6" s="270"/>
      <c r="AS6" s="270"/>
      <c r="AT6" s="270"/>
      <c r="AU6" s="270"/>
      <c r="AV6" s="270"/>
      <c r="AW6" s="270"/>
      <c r="AX6" s="270"/>
      <c r="AY6" s="270"/>
      <c r="AZ6" s="270"/>
      <c r="BA6" s="270"/>
      <c r="BB6" s="270"/>
      <c r="BC6" s="270"/>
      <c r="BD6" s="270"/>
      <c r="BE6" s="270"/>
      <c r="BF6" s="270"/>
      <c r="BG6" s="270"/>
      <c r="BH6" s="270"/>
      <c r="BI6" s="270"/>
      <c r="BJ6" s="270"/>
      <c r="BK6" s="270"/>
      <c r="BL6" s="270"/>
      <c r="BM6" s="270"/>
      <c r="BN6" s="270"/>
      <c r="BO6" s="270"/>
      <c r="BP6" s="270"/>
      <c r="BQ6" s="270"/>
      <c r="BR6" s="270"/>
      <c r="BS6" s="270"/>
      <c r="BT6" s="270"/>
      <c r="BU6" s="270"/>
      <c r="BV6" s="270"/>
      <c r="BW6" s="270"/>
      <c r="BX6" s="270"/>
      <c r="BY6" s="270"/>
      <c r="BZ6" s="270"/>
      <c r="CA6" s="270"/>
      <c r="CB6" s="270"/>
      <c r="CC6" s="270"/>
      <c r="CD6" s="270"/>
      <c r="CE6" s="270"/>
      <c r="CF6" s="270"/>
      <c r="CG6" s="270"/>
      <c r="CH6" s="270"/>
      <c r="CI6" s="270"/>
      <c r="CJ6" s="270"/>
      <c r="CK6" s="270"/>
      <c r="CL6" s="270"/>
      <c r="CM6" s="270"/>
      <c r="CN6" s="270"/>
      <c r="CO6" s="270"/>
      <c r="CP6" s="270"/>
      <c r="CQ6" s="270"/>
      <c r="CR6" s="270"/>
      <c r="CS6" s="270"/>
      <c r="CT6" s="270"/>
      <c r="CU6" s="270"/>
      <c r="CV6" s="270"/>
      <c r="CW6" s="270"/>
      <c r="CX6" s="270"/>
      <c r="CY6" s="270"/>
      <c r="CZ6" s="270"/>
      <c r="DA6" s="270"/>
      <c r="DB6" s="270"/>
      <c r="DC6" s="270"/>
      <c r="DD6" s="270"/>
      <c r="DE6" s="270"/>
      <c r="DF6" s="270"/>
      <c r="DG6" s="270"/>
      <c r="DH6" s="270"/>
      <c r="DI6" s="270"/>
      <c r="DJ6" s="270"/>
      <c r="DK6" s="270"/>
      <c r="DL6" s="270"/>
      <c r="DM6" s="270"/>
      <c r="DN6" s="270"/>
      <c r="DO6" s="270"/>
      <c r="DP6" s="270"/>
      <c r="DQ6" s="270"/>
      <c r="DR6" s="270"/>
      <c r="DS6" s="270"/>
      <c r="DT6" s="270"/>
      <c r="DU6" s="270"/>
      <c r="DV6" s="270"/>
      <c r="DW6" s="270"/>
      <c r="DX6" s="270"/>
      <c r="DY6" s="270"/>
      <c r="DZ6" s="270"/>
      <c r="EA6" s="270"/>
      <c r="EB6" s="270"/>
      <c r="EC6" s="270"/>
      <c r="ED6" s="270"/>
      <c r="EE6" s="270"/>
      <c r="EF6" s="270"/>
      <c r="EG6" s="270"/>
      <c r="EH6" s="270"/>
      <c r="EI6" s="270"/>
      <c r="EJ6" s="270"/>
      <c r="EK6" s="270"/>
      <c r="EL6" s="270"/>
      <c r="EM6" s="270"/>
      <c r="EN6" s="270"/>
      <c r="EO6" s="270"/>
      <c r="EP6" s="270"/>
      <c r="EQ6" s="270"/>
      <c r="ER6" s="270"/>
      <c r="ES6" s="270"/>
      <c r="ET6" s="270"/>
      <c r="EU6" s="270"/>
      <c r="EV6" s="270"/>
      <c r="EW6" s="270"/>
      <c r="EX6" s="270"/>
      <c r="EY6" s="270"/>
      <c r="EZ6" s="270"/>
      <c r="FA6" s="270"/>
      <c r="FB6" s="270"/>
      <c r="FC6" s="270"/>
      <c r="FD6" s="270"/>
      <c r="FE6" s="270"/>
      <c r="FF6" s="270"/>
      <c r="FG6" s="270"/>
      <c r="FH6" s="270"/>
      <c r="FI6" s="270"/>
      <c r="FJ6" s="270"/>
      <c r="FK6" s="270"/>
      <c r="FL6" s="270"/>
      <c r="FM6" s="270"/>
      <c r="FN6" s="270"/>
      <c r="FO6" s="270"/>
      <c r="FP6" s="270"/>
      <c r="FQ6" s="270"/>
      <c r="FR6" s="270"/>
      <c r="FS6" s="270"/>
      <c r="FT6" s="270"/>
      <c r="FU6" s="270"/>
      <c r="FV6" s="270"/>
      <c r="FW6" s="270"/>
      <c r="FX6" s="270"/>
      <c r="FY6" s="270"/>
      <c r="FZ6" s="270"/>
      <c r="GA6" s="270"/>
      <c r="GB6" s="270"/>
      <c r="GC6" s="270"/>
      <c r="GD6" s="270"/>
      <c r="GE6" s="270"/>
      <c r="GF6" s="270"/>
      <c r="GG6" s="270"/>
      <c r="GH6" s="270"/>
      <c r="GI6" s="270"/>
      <c r="GJ6" s="270"/>
      <c r="GK6" s="270"/>
      <c r="GL6" s="270"/>
      <c r="GM6" s="270"/>
      <c r="GN6" s="270"/>
      <c r="GO6" s="270"/>
      <c r="GP6" s="270"/>
      <c r="GQ6" s="270"/>
      <c r="GR6" s="270"/>
      <c r="GS6" s="270"/>
      <c r="GT6" s="270"/>
      <c r="GU6" s="270"/>
      <c r="GV6" s="270"/>
      <c r="GW6" s="270"/>
      <c r="GX6" s="270"/>
      <c r="GY6" s="270"/>
      <c r="GZ6" s="270"/>
      <c r="HA6" s="270"/>
      <c r="HB6" s="270"/>
      <c r="HC6" s="270"/>
      <c r="HD6" s="270"/>
      <c r="HE6" s="270"/>
      <c r="HF6" s="270"/>
      <c r="HG6" s="270"/>
      <c r="HH6" s="270"/>
      <c r="HI6" s="270"/>
      <c r="HJ6" s="270"/>
      <c r="HK6" s="270"/>
      <c r="HL6" s="270"/>
      <c r="HM6" s="270"/>
      <c r="HN6" s="270"/>
      <c r="HO6" s="270"/>
      <c r="HP6" s="270"/>
      <c r="HQ6" s="270"/>
      <c r="HR6" s="270"/>
      <c r="HS6" s="270"/>
      <c r="HT6" s="270"/>
      <c r="HU6" s="270"/>
      <c r="HV6" s="270"/>
      <c r="HW6" s="270"/>
      <c r="HX6" s="270"/>
      <c r="HY6" s="270"/>
      <c r="HZ6" s="270"/>
      <c r="IA6" s="270"/>
      <c r="IB6" s="270"/>
      <c r="IC6" s="270"/>
      <c r="ID6" s="270"/>
      <c r="IE6" s="270"/>
      <c r="IF6" s="270"/>
      <c r="IG6" s="270"/>
      <c r="IH6" s="270"/>
      <c r="II6" s="270"/>
      <c r="IJ6" s="270"/>
      <c r="IK6" s="270"/>
      <c r="IL6" s="270"/>
      <c r="IM6" s="270"/>
      <c r="IN6" s="270"/>
      <c r="IO6" s="270"/>
      <c r="IP6" s="270"/>
      <c r="IQ6" s="270"/>
      <c r="IR6" s="270"/>
      <c r="IS6" s="270"/>
      <c r="IT6" s="270"/>
      <c r="IU6" s="270"/>
      <c r="IV6" s="270"/>
      <c r="IW6" s="270"/>
      <c r="IX6" s="270"/>
    </row>
    <row r="7" spans="1:258" s="106" customFormat="1" ht="15.75" thickBot="1">
      <c r="A7" s="111"/>
      <c r="B7" s="58" t="s">
        <v>294</v>
      </c>
      <c r="C7" s="272"/>
      <c r="D7" s="273"/>
      <c r="E7" s="273"/>
      <c r="F7" s="273"/>
      <c r="G7" s="273"/>
      <c r="H7" s="273"/>
      <c r="I7" s="77">
        <v>46050</v>
      </c>
    </row>
    <row r="8" spans="1:258" s="281" customFormat="1" ht="12.75" customHeight="1">
      <c r="A8" s="400" t="s">
        <v>0</v>
      </c>
      <c r="B8" s="402" t="s">
        <v>3</v>
      </c>
      <c r="C8" s="404" t="s">
        <v>1014</v>
      </c>
      <c r="D8" s="406" t="s">
        <v>37</v>
      </c>
      <c r="E8" s="346"/>
      <c r="F8" s="346"/>
      <c r="G8" s="279"/>
      <c r="H8" s="279"/>
      <c r="I8" s="280"/>
    </row>
    <row r="9" spans="1:258" s="281" customFormat="1" ht="12.75" thickBot="1">
      <c r="A9" s="401"/>
      <c r="B9" s="403"/>
      <c r="C9" s="405"/>
      <c r="D9" s="407"/>
      <c r="E9" s="347" t="s">
        <v>1015</v>
      </c>
      <c r="F9" s="347" t="s">
        <v>1016</v>
      </c>
      <c r="G9" s="347" t="s">
        <v>1017</v>
      </c>
      <c r="H9" s="347" t="s">
        <v>1018</v>
      </c>
      <c r="I9" s="345" t="s">
        <v>1021</v>
      </c>
    </row>
    <row r="10" spans="1:258" ht="24" customHeight="1">
      <c r="A10" s="300" t="s">
        <v>78</v>
      </c>
      <c r="B10" s="306" t="str">
        <f>Orçamento!E13</f>
        <v>SANITÁRIOS, SANITÁRIO ACESSÍVEL E OFICINA DE APOIO.</v>
      </c>
      <c r="C10" s="297"/>
      <c r="D10" s="298"/>
      <c r="E10" s="299"/>
      <c r="F10" s="299"/>
      <c r="G10" s="299"/>
      <c r="H10" s="299"/>
      <c r="I10" s="299"/>
    </row>
    <row r="11" spans="1:258" s="287" customFormat="1" ht="16.5" customHeight="1">
      <c r="A11" s="301">
        <v>1</v>
      </c>
      <c r="B11" s="302" t="str">
        <f>Orçamento!E14</f>
        <v>SERVIÇOS INICIAIS</v>
      </c>
      <c r="C11" s="303"/>
      <c r="D11" s="304"/>
      <c r="E11" s="305"/>
      <c r="F11" s="305"/>
      <c r="G11" s="305"/>
      <c r="H11" s="305"/>
      <c r="I11" s="305"/>
    </row>
    <row r="12" spans="1:258" s="287" customFormat="1" ht="12">
      <c r="A12" s="282"/>
      <c r="B12" s="283"/>
      <c r="C12" s="284">
        <f>Orçamento!L14</f>
        <v>0</v>
      </c>
      <c r="D12" s="285" t="e">
        <f>C12/$C$207</f>
        <v>#DIV/0!</v>
      </c>
      <c r="E12" s="286"/>
      <c r="F12" s="286"/>
      <c r="G12" s="286"/>
      <c r="H12" s="286">
        <f>C12/2</f>
        <v>0</v>
      </c>
      <c r="I12" s="286">
        <f>C12/2</f>
        <v>0</v>
      </c>
    </row>
    <row r="13" spans="1:258" s="287" customFormat="1" ht="16.5" customHeight="1">
      <c r="A13" s="301">
        <v>2</v>
      </c>
      <c r="B13" s="302" t="str">
        <f>Orçamento!E19</f>
        <v>SANITÁRIO FEMININO</v>
      </c>
      <c r="C13" s="303"/>
      <c r="D13" s="304"/>
      <c r="E13" s="305"/>
      <c r="F13" s="305"/>
      <c r="G13" s="305"/>
      <c r="H13" s="305"/>
      <c r="I13" s="305" t="s">
        <v>1393</v>
      </c>
    </row>
    <row r="14" spans="1:258" s="287" customFormat="1" ht="12">
      <c r="A14" s="282"/>
      <c r="B14" s="283"/>
      <c r="C14" s="284"/>
      <c r="D14" s="285"/>
      <c r="E14" s="286"/>
      <c r="F14" s="286"/>
      <c r="G14" s="286"/>
      <c r="H14" s="286"/>
      <c r="I14" s="286"/>
    </row>
    <row r="15" spans="1:258" s="287" customFormat="1" ht="16.5" customHeight="1">
      <c r="A15" s="282" t="s">
        <v>28</v>
      </c>
      <c r="B15" s="283" t="str">
        <f>Orçamento!E20</f>
        <v>REVESTIMENTO DE PAREDE</v>
      </c>
      <c r="C15" s="284">
        <f>Orçamento!L20</f>
        <v>0</v>
      </c>
      <c r="D15" s="285" t="e">
        <f>C15/$C$207</f>
        <v>#DIV/0!</v>
      </c>
      <c r="E15" s="286"/>
      <c r="F15" s="286"/>
      <c r="G15" s="286"/>
      <c r="H15" s="286"/>
      <c r="I15" s="286"/>
    </row>
    <row r="16" spans="1:258" s="287" customFormat="1" ht="12">
      <c r="A16" s="282"/>
      <c r="B16" s="283"/>
      <c r="C16" s="284"/>
      <c r="D16" s="285"/>
      <c r="E16" s="286"/>
      <c r="F16" s="286"/>
      <c r="G16" s="286"/>
      <c r="H16" s="286">
        <f>Orçamento!L20</f>
        <v>0</v>
      </c>
      <c r="I16" s="286"/>
    </row>
    <row r="17" spans="1:9" s="287" customFormat="1" ht="16.5" customHeight="1">
      <c r="A17" s="282" t="s">
        <v>29</v>
      </c>
      <c r="B17" s="283" t="str">
        <f>Orçamento!E25</f>
        <v>REVESTIMENTO DE PISO</v>
      </c>
      <c r="C17" s="284">
        <f>Orçamento!L25</f>
        <v>0</v>
      </c>
      <c r="D17" s="285" t="e">
        <f>C17/$C$207</f>
        <v>#DIV/0!</v>
      </c>
      <c r="E17" s="286"/>
      <c r="F17" s="286"/>
      <c r="G17" s="286"/>
      <c r="H17" s="286"/>
      <c r="I17" s="286"/>
    </row>
    <row r="18" spans="1:9" s="287" customFormat="1" ht="12">
      <c r="A18" s="282"/>
      <c r="B18" s="283"/>
      <c r="C18" s="284"/>
      <c r="D18" s="285"/>
      <c r="E18" s="286"/>
      <c r="F18" s="286"/>
      <c r="G18" s="286"/>
      <c r="H18" s="286">
        <f>Orçamento!L25</f>
        <v>0</v>
      </c>
      <c r="I18" s="286"/>
    </row>
    <row r="19" spans="1:9" s="287" customFormat="1" ht="12">
      <c r="A19" s="282" t="s">
        <v>282</v>
      </c>
      <c r="B19" s="283" t="str">
        <f>Orçamento!E27</f>
        <v>ESQUADRIAS</v>
      </c>
      <c r="C19" s="284">
        <f>Orçamento!L27</f>
        <v>0</v>
      </c>
      <c r="D19" s="285" t="e">
        <f>C19/$C$207</f>
        <v>#DIV/0!</v>
      </c>
      <c r="E19" s="286"/>
      <c r="F19" s="286"/>
      <c r="G19" s="286"/>
      <c r="H19" s="286"/>
      <c r="I19" s="286"/>
    </row>
    <row r="20" spans="1:9" s="287" customFormat="1" ht="12">
      <c r="A20" s="282"/>
      <c r="B20" s="283"/>
      <c r="C20" s="284"/>
      <c r="D20" s="285"/>
      <c r="E20" s="286"/>
      <c r="F20" s="286"/>
      <c r="G20" s="286"/>
      <c r="H20" s="286"/>
      <c r="I20" s="286">
        <f>C19</f>
        <v>0</v>
      </c>
    </row>
    <row r="21" spans="1:9" s="287" customFormat="1" ht="12">
      <c r="A21" s="282" t="s">
        <v>280</v>
      </c>
      <c r="B21" s="283" t="str">
        <f>Orçamento!E29</f>
        <v>DIVISÓRIAS</v>
      </c>
      <c r="C21" s="284">
        <f>Orçamento!L29</f>
        <v>0</v>
      </c>
      <c r="D21" s="285" t="e">
        <f>C21/$C$207</f>
        <v>#DIV/0!</v>
      </c>
      <c r="E21" s="286"/>
      <c r="F21" s="286"/>
      <c r="G21" s="286"/>
      <c r="H21" s="286"/>
      <c r="I21" s="286"/>
    </row>
    <row r="22" spans="1:9" s="287" customFormat="1" ht="12">
      <c r="A22" s="282"/>
      <c r="B22" s="283"/>
      <c r="C22" s="284"/>
      <c r="D22" s="285"/>
      <c r="E22" s="286"/>
      <c r="F22" s="286"/>
      <c r="G22" s="286"/>
      <c r="H22" s="286"/>
      <c r="I22" s="286">
        <f xml:space="preserve"> C21</f>
        <v>0</v>
      </c>
    </row>
    <row r="23" spans="1:9" s="287" customFormat="1" ht="12">
      <c r="A23" s="282" t="s">
        <v>283</v>
      </c>
      <c r="B23" s="283" t="str">
        <f>Orçamento!E32</f>
        <v>PINTURA</v>
      </c>
      <c r="C23" s="284">
        <f>Orçamento!L32</f>
        <v>0</v>
      </c>
      <c r="D23" s="285" t="e">
        <f>C23/$C$207</f>
        <v>#DIV/0!</v>
      </c>
      <c r="E23" s="286"/>
      <c r="F23" s="286"/>
      <c r="G23" s="286"/>
      <c r="H23" s="286"/>
      <c r="I23" s="286"/>
    </row>
    <row r="24" spans="1:9" s="287" customFormat="1" ht="12">
      <c r="A24" s="282"/>
      <c r="B24" s="283"/>
      <c r="C24" s="284"/>
      <c r="D24" s="285"/>
      <c r="E24" s="286"/>
      <c r="F24" s="286"/>
      <c r="G24" s="286"/>
      <c r="H24" s="286"/>
      <c r="I24" s="286">
        <f>C23</f>
        <v>0</v>
      </c>
    </row>
    <row r="25" spans="1:9" s="287" customFormat="1" ht="12">
      <c r="A25" s="282" t="s">
        <v>442</v>
      </c>
      <c r="B25" s="283" t="str">
        <f>Orçamento!E36</f>
        <v>ESPELHO E VIDRO</v>
      </c>
      <c r="C25" s="284">
        <f>Orçamento!L36</f>
        <v>0</v>
      </c>
      <c r="D25" s="285" t="e">
        <f>C25/$C$207</f>
        <v>#DIV/0!</v>
      </c>
      <c r="E25" s="286"/>
      <c r="F25" s="286"/>
      <c r="G25" s="286"/>
      <c r="H25" s="286"/>
      <c r="I25" s="286"/>
    </row>
    <row r="26" spans="1:9" s="287" customFormat="1" ht="12">
      <c r="A26" s="282"/>
      <c r="B26" s="283"/>
      <c r="C26" s="284"/>
      <c r="D26" s="285"/>
      <c r="E26" s="286"/>
      <c r="F26" s="286"/>
      <c r="G26" s="286"/>
      <c r="H26" s="286"/>
      <c r="I26" s="286">
        <f>C25</f>
        <v>0</v>
      </c>
    </row>
    <row r="27" spans="1:9" s="287" customFormat="1" ht="12">
      <c r="A27" s="282" t="s">
        <v>443</v>
      </c>
      <c r="B27" s="283" t="str">
        <f>Orçamento!E38</f>
        <v>LOUÇAS E METAIS</v>
      </c>
      <c r="C27" s="284">
        <f>Orçamento!L38</f>
        <v>0</v>
      </c>
      <c r="D27" s="285" t="e">
        <f>C27/$C$207</f>
        <v>#DIV/0!</v>
      </c>
      <c r="E27" s="286"/>
      <c r="F27" s="286"/>
      <c r="G27" s="286"/>
      <c r="H27" s="286"/>
      <c r="I27" s="286"/>
    </row>
    <row r="28" spans="1:9" s="287" customFormat="1" ht="12">
      <c r="A28" s="282"/>
      <c r="B28" s="283"/>
      <c r="C28" s="284"/>
      <c r="D28" s="285"/>
      <c r="E28" s="286"/>
      <c r="F28" s="286"/>
      <c r="G28" s="286"/>
      <c r="H28" s="286"/>
      <c r="I28" s="286">
        <f>C27</f>
        <v>0</v>
      </c>
    </row>
    <row r="29" spans="1:9" s="287" customFormat="1" ht="12">
      <c r="A29" s="282" t="s">
        <v>444</v>
      </c>
      <c r="B29" s="283" t="str">
        <f>Orçamento!E50</f>
        <v>GRANITO</v>
      </c>
      <c r="C29" s="284">
        <f>Orçamento!L50</f>
        <v>0</v>
      </c>
      <c r="D29" s="285" t="e">
        <f>C29/$C$207</f>
        <v>#DIV/0!</v>
      </c>
      <c r="E29" s="286"/>
      <c r="F29" s="286"/>
      <c r="G29" s="286"/>
      <c r="H29" s="286"/>
      <c r="I29" s="286"/>
    </row>
    <row r="30" spans="1:9" s="287" customFormat="1" ht="12">
      <c r="A30" s="282"/>
      <c r="B30" s="283"/>
      <c r="C30" s="284"/>
      <c r="D30" s="285"/>
      <c r="E30" s="286"/>
      <c r="F30" s="286"/>
      <c r="G30" s="286"/>
      <c r="H30" s="286"/>
      <c r="I30" s="286">
        <f>C29</f>
        <v>0</v>
      </c>
    </row>
    <row r="31" spans="1:9" s="287" customFormat="1" ht="12">
      <c r="A31" s="282" t="s">
        <v>446</v>
      </c>
      <c r="B31" s="283" t="str">
        <f>Orçamento!E53</f>
        <v>FORRO</v>
      </c>
      <c r="C31" s="284">
        <f>Orçamento!L53</f>
        <v>0</v>
      </c>
      <c r="D31" s="285" t="e">
        <f>C31/$C$207</f>
        <v>#DIV/0!</v>
      </c>
      <c r="E31" s="286"/>
      <c r="F31" s="286"/>
      <c r="G31" s="286"/>
      <c r="H31" s="286"/>
      <c r="I31" s="286"/>
    </row>
    <row r="32" spans="1:9" s="287" customFormat="1" ht="12">
      <c r="A32" s="282"/>
      <c r="B32" s="283"/>
      <c r="C32" s="284"/>
      <c r="D32" s="285"/>
      <c r="E32" s="286"/>
      <c r="F32" s="286"/>
      <c r="G32" s="286"/>
      <c r="H32" s="286"/>
      <c r="I32" s="286">
        <f>C31</f>
        <v>0</v>
      </c>
    </row>
    <row r="33" spans="1:9" s="287" customFormat="1" ht="12">
      <c r="A33" s="282" t="s">
        <v>447</v>
      </c>
      <c r="B33" s="283" t="str">
        <f>Orçamento!E56</f>
        <v>INSTALAÇÕES ELÉTRICAS</v>
      </c>
      <c r="C33" s="284">
        <f>Orçamento!L56</f>
        <v>0</v>
      </c>
      <c r="D33" s="285" t="e">
        <f>C33/$C$207</f>
        <v>#DIV/0!</v>
      </c>
      <c r="E33" s="286"/>
      <c r="F33" s="286"/>
      <c r="G33" s="286"/>
      <c r="H33" s="286"/>
      <c r="I33" s="286"/>
    </row>
    <row r="34" spans="1:9" s="287" customFormat="1" ht="12">
      <c r="A34" s="282"/>
      <c r="B34" s="283"/>
      <c r="C34" s="284"/>
      <c r="D34" s="285"/>
      <c r="E34" s="286"/>
      <c r="F34" s="286"/>
      <c r="G34" s="286"/>
      <c r="H34" s="286">
        <f>C33/2</f>
        <v>0</v>
      </c>
      <c r="I34" s="286">
        <f>C33/2</f>
        <v>0</v>
      </c>
    </row>
    <row r="35" spans="1:9" s="287" customFormat="1" ht="12">
      <c r="A35" s="282" t="s">
        <v>448</v>
      </c>
      <c r="B35" s="283" t="str">
        <f>Orçamento!E61</f>
        <v xml:space="preserve">INSTALAÇÕES HIDRÁULICAS </v>
      </c>
      <c r="C35" s="284">
        <f>Orçamento!L61</f>
        <v>0</v>
      </c>
      <c r="D35" s="285" t="e">
        <f>C35/$C$207</f>
        <v>#DIV/0!</v>
      </c>
      <c r="E35" s="286"/>
      <c r="F35" s="286"/>
      <c r="G35" s="286"/>
      <c r="H35" s="286"/>
      <c r="I35" s="286"/>
    </row>
    <row r="36" spans="1:9" s="287" customFormat="1" ht="12">
      <c r="A36" s="282"/>
      <c r="B36" s="283"/>
      <c r="C36" s="284"/>
      <c r="D36" s="285"/>
      <c r="E36" s="286"/>
      <c r="F36" s="286"/>
      <c r="G36" s="286"/>
      <c r="H36" s="286">
        <f>C35</f>
        <v>0</v>
      </c>
      <c r="I36" s="286"/>
    </row>
    <row r="37" spans="1:9" s="287" customFormat="1" ht="16.5" customHeight="1">
      <c r="A37" s="301">
        <v>3</v>
      </c>
      <c r="B37" s="302" t="str">
        <f>Orçamento!E85</f>
        <v>SANITÁRIO MASCULINO</v>
      </c>
      <c r="C37" s="303"/>
      <c r="D37" s="304"/>
      <c r="E37" s="305"/>
      <c r="F37" s="305"/>
      <c r="G37" s="305"/>
      <c r="H37" s="305"/>
      <c r="I37" s="305"/>
    </row>
    <row r="38" spans="1:9" s="287" customFormat="1" ht="12">
      <c r="A38" s="282"/>
      <c r="B38" s="283"/>
      <c r="C38" s="284"/>
      <c r="D38" s="285"/>
      <c r="E38" s="286"/>
      <c r="F38" s="286"/>
      <c r="G38" s="286"/>
      <c r="H38" s="286"/>
      <c r="I38" s="286"/>
    </row>
    <row r="39" spans="1:9" s="287" customFormat="1" ht="16.5" customHeight="1">
      <c r="A39" s="282" t="s">
        <v>87</v>
      </c>
      <c r="B39" s="283" t="str">
        <f>Orçamento!E86</f>
        <v>REVESTIMENTO DE PAREDE</v>
      </c>
      <c r="C39" s="284">
        <f>Orçamento!L86</f>
        <v>0</v>
      </c>
      <c r="D39" s="285" t="e">
        <f>C39/$C$207</f>
        <v>#DIV/0!</v>
      </c>
      <c r="E39" s="286"/>
      <c r="F39" s="286"/>
      <c r="G39" s="286"/>
      <c r="H39" s="286"/>
      <c r="I39" s="286"/>
    </row>
    <row r="40" spans="1:9" s="287" customFormat="1" ht="12">
      <c r="A40" s="282"/>
      <c r="B40" s="283"/>
      <c r="C40" s="284"/>
      <c r="D40" s="285"/>
      <c r="E40" s="286"/>
      <c r="F40" s="286"/>
      <c r="G40" s="286"/>
      <c r="H40" s="286">
        <f>C39</f>
        <v>0</v>
      </c>
      <c r="I40" s="286"/>
    </row>
    <row r="41" spans="1:9" s="287" customFormat="1" ht="16.5" customHeight="1">
      <c r="A41" s="282" t="s">
        <v>750</v>
      </c>
      <c r="B41" s="283" t="str">
        <f>Orçamento!E91</f>
        <v>REVESTIMENTO DE PISO</v>
      </c>
      <c r="C41" s="284">
        <f>Orçamento!L91</f>
        <v>0</v>
      </c>
      <c r="D41" s="285" t="e">
        <f>C41/$C$207</f>
        <v>#DIV/0!</v>
      </c>
      <c r="E41" s="286"/>
      <c r="F41" s="286"/>
      <c r="G41" s="286"/>
      <c r="H41" s="286"/>
      <c r="I41" s="286"/>
    </row>
    <row r="42" spans="1:9" s="287" customFormat="1" ht="12">
      <c r="A42" s="282"/>
      <c r="B42" s="283"/>
      <c r="C42" s="284"/>
      <c r="D42" s="285"/>
      <c r="E42" s="286"/>
      <c r="F42" s="286"/>
      <c r="G42" s="286"/>
      <c r="H42" s="286">
        <f>C41</f>
        <v>0</v>
      </c>
      <c r="I42" s="286"/>
    </row>
    <row r="43" spans="1:9" s="287" customFormat="1" ht="12">
      <c r="A43" s="282" t="s">
        <v>752</v>
      </c>
      <c r="B43" s="283" t="str">
        <f>Orçamento!E93</f>
        <v>ESQUADRIAS</v>
      </c>
      <c r="C43" s="284">
        <f>Orçamento!L93</f>
        <v>0</v>
      </c>
      <c r="D43" s="285" t="e">
        <f>C43/$C$207</f>
        <v>#DIV/0!</v>
      </c>
      <c r="E43" s="286"/>
      <c r="F43" s="286"/>
      <c r="G43" s="286"/>
      <c r="H43" s="286"/>
      <c r="I43" s="286"/>
    </row>
    <row r="44" spans="1:9" s="287" customFormat="1" ht="12">
      <c r="A44" s="282"/>
      <c r="B44" s="283"/>
      <c r="C44" s="284"/>
      <c r="D44" s="285"/>
      <c r="E44" s="286"/>
      <c r="F44" s="286"/>
      <c r="G44" s="286"/>
      <c r="H44" s="286"/>
      <c r="I44" s="286">
        <f>C43</f>
        <v>0</v>
      </c>
    </row>
    <row r="45" spans="1:9" s="287" customFormat="1" ht="12">
      <c r="A45" s="282" t="s">
        <v>754</v>
      </c>
      <c r="B45" s="283" t="str">
        <f>Orçamento!E95</f>
        <v>DIVISÓRIAS</v>
      </c>
      <c r="C45" s="284">
        <f>Orçamento!L95</f>
        <v>0</v>
      </c>
      <c r="D45" s="285" t="e">
        <f>C45/$C$207</f>
        <v>#DIV/0!</v>
      </c>
      <c r="E45" s="286"/>
      <c r="F45" s="286"/>
      <c r="G45" s="286"/>
      <c r="H45" s="286"/>
      <c r="I45" s="286"/>
    </row>
    <row r="46" spans="1:9" s="287" customFormat="1" ht="12">
      <c r="A46" s="282"/>
      <c r="B46" s="283"/>
      <c r="C46" s="284"/>
      <c r="D46" s="285"/>
      <c r="E46" s="286"/>
      <c r="F46" s="286"/>
      <c r="G46" s="286"/>
      <c r="H46" s="286"/>
      <c r="I46" s="286">
        <f>C45</f>
        <v>0</v>
      </c>
    </row>
    <row r="47" spans="1:9" s="287" customFormat="1" ht="12">
      <c r="A47" s="282" t="s">
        <v>758</v>
      </c>
      <c r="B47" s="283" t="str">
        <f>Orçamento!E99</f>
        <v>PINTURA</v>
      </c>
      <c r="C47" s="284">
        <f>Orçamento!L99</f>
        <v>0</v>
      </c>
      <c r="D47" s="285" t="e">
        <f>C47/$C$207</f>
        <v>#DIV/0!</v>
      </c>
      <c r="E47" s="286"/>
      <c r="F47" s="286"/>
      <c r="G47" s="286"/>
      <c r="H47" s="286"/>
      <c r="I47" s="286"/>
    </row>
    <row r="48" spans="1:9" s="287" customFormat="1" ht="12">
      <c r="A48" s="282"/>
      <c r="B48" s="283"/>
      <c r="C48" s="284"/>
      <c r="D48" s="285"/>
      <c r="E48" s="286"/>
      <c r="F48" s="286"/>
      <c r="G48" s="286"/>
      <c r="H48" s="286"/>
      <c r="I48" s="286">
        <f>C47</f>
        <v>0</v>
      </c>
    </row>
    <row r="49" spans="1:9" s="287" customFormat="1" ht="12">
      <c r="A49" s="282" t="s">
        <v>762</v>
      </c>
      <c r="B49" s="283" t="str">
        <f>Orçamento!E103</f>
        <v>ESPELHO E VIDRO</v>
      </c>
      <c r="C49" s="284">
        <f>Orçamento!L103</f>
        <v>0</v>
      </c>
      <c r="D49" s="285" t="e">
        <f>C49/$C$207</f>
        <v>#DIV/0!</v>
      </c>
      <c r="E49" s="286"/>
      <c r="F49" s="286"/>
      <c r="G49" s="286"/>
      <c r="H49" s="286"/>
      <c r="I49" s="286"/>
    </row>
    <row r="50" spans="1:9" s="287" customFormat="1" ht="12">
      <c r="A50" s="282"/>
      <c r="B50" s="283"/>
      <c r="C50" s="284"/>
      <c r="D50" s="285"/>
      <c r="E50" s="286"/>
      <c r="F50" s="286"/>
      <c r="G50" s="286"/>
      <c r="H50" s="286"/>
      <c r="I50" s="286">
        <f>C49</f>
        <v>0</v>
      </c>
    </row>
    <row r="51" spans="1:9" s="287" customFormat="1" ht="12">
      <c r="A51" s="282" t="s">
        <v>764</v>
      </c>
      <c r="B51" s="283" t="str">
        <f>Orçamento!E105</f>
        <v>LOUÇAS E METAIS</v>
      </c>
      <c r="C51" s="284">
        <f>Orçamento!L105</f>
        <v>0</v>
      </c>
      <c r="D51" s="285" t="e">
        <f>C51/$C$207</f>
        <v>#DIV/0!</v>
      </c>
      <c r="E51" s="286"/>
      <c r="F51" s="286"/>
      <c r="G51" s="286"/>
      <c r="H51" s="286"/>
      <c r="I51" s="286"/>
    </row>
    <row r="52" spans="1:9" s="287" customFormat="1" ht="12">
      <c r="A52" s="282"/>
      <c r="B52" s="283"/>
      <c r="C52" s="284"/>
      <c r="D52" s="285"/>
      <c r="E52" s="286"/>
      <c r="F52" s="286"/>
      <c r="G52" s="286"/>
      <c r="H52" s="286"/>
      <c r="I52" s="286">
        <f>C51</f>
        <v>0</v>
      </c>
    </row>
    <row r="53" spans="1:9" s="287" customFormat="1" ht="12">
      <c r="A53" s="282" t="s">
        <v>777</v>
      </c>
      <c r="B53" s="283" t="str">
        <f>Orçamento!E118</f>
        <v>GRANITO</v>
      </c>
      <c r="C53" s="284">
        <f>Orçamento!L118</f>
        <v>0</v>
      </c>
      <c r="D53" s="285" t="e">
        <f>C53/$C$207</f>
        <v>#DIV/0!</v>
      </c>
      <c r="E53" s="286"/>
      <c r="F53" s="286"/>
      <c r="G53" s="286"/>
      <c r="H53" s="286"/>
      <c r="I53" s="286"/>
    </row>
    <row r="54" spans="1:9" s="287" customFormat="1" ht="12">
      <c r="A54" s="282"/>
      <c r="B54" s="283"/>
      <c r="C54" s="284"/>
      <c r="D54" s="285"/>
      <c r="E54" s="286"/>
      <c r="F54" s="286"/>
      <c r="G54" s="286"/>
      <c r="H54" s="286"/>
      <c r="I54" s="286">
        <f>C53</f>
        <v>0</v>
      </c>
    </row>
    <row r="55" spans="1:9" s="287" customFormat="1" ht="12">
      <c r="A55" s="282" t="s">
        <v>780</v>
      </c>
      <c r="B55" s="283" t="str">
        <f>Orçamento!E121</f>
        <v>FORRO</v>
      </c>
      <c r="C55" s="284">
        <f>Orçamento!L121</f>
        <v>0</v>
      </c>
      <c r="D55" s="285" t="e">
        <f>C55/$C$207</f>
        <v>#DIV/0!</v>
      </c>
      <c r="E55" s="286"/>
      <c r="F55" s="286"/>
      <c r="G55" s="286"/>
      <c r="H55" s="286"/>
      <c r="I55" s="286"/>
    </row>
    <row r="56" spans="1:9" s="287" customFormat="1" ht="12">
      <c r="A56" s="282"/>
      <c r="B56" s="283"/>
      <c r="C56" s="284"/>
      <c r="D56" s="285"/>
      <c r="E56" s="286"/>
      <c r="F56" s="286"/>
      <c r="G56" s="286"/>
      <c r="H56" s="286"/>
      <c r="I56" s="286">
        <f>C55</f>
        <v>0</v>
      </c>
    </row>
    <row r="57" spans="1:9" s="287" customFormat="1" ht="12">
      <c r="A57" s="282" t="s">
        <v>783</v>
      </c>
      <c r="B57" s="283" t="str">
        <f>Orçamento!E124</f>
        <v>INSTALAÇÕES ELÉTRICAS</v>
      </c>
      <c r="C57" s="284">
        <f>Orçamento!L124</f>
        <v>0</v>
      </c>
      <c r="D57" s="285" t="e">
        <f>C57/$C$207</f>
        <v>#DIV/0!</v>
      </c>
      <c r="E57" s="286"/>
      <c r="F57" s="286"/>
      <c r="G57" s="286"/>
      <c r="H57" s="286"/>
      <c r="I57" s="286"/>
    </row>
    <row r="58" spans="1:9" s="287" customFormat="1" ht="12">
      <c r="A58" s="282"/>
      <c r="B58" s="283"/>
      <c r="C58" s="284"/>
      <c r="D58" s="285"/>
      <c r="E58" s="286"/>
      <c r="F58" s="286"/>
      <c r="G58" s="286"/>
      <c r="H58" s="286">
        <f>C57/2</f>
        <v>0</v>
      </c>
      <c r="I58" s="286">
        <f>C57/2</f>
        <v>0</v>
      </c>
    </row>
    <row r="59" spans="1:9" s="287" customFormat="1" ht="12">
      <c r="A59" s="282" t="s">
        <v>788</v>
      </c>
      <c r="B59" s="283" t="str">
        <f>Orçamento!E129</f>
        <v xml:space="preserve">INSTALAÇÕES HIDRÁULICAS </v>
      </c>
      <c r="C59" s="284">
        <f>Orçamento!L129</f>
        <v>0</v>
      </c>
      <c r="D59" s="285" t="e">
        <f>C59/$C$207</f>
        <v>#DIV/0!</v>
      </c>
      <c r="E59" s="286"/>
      <c r="F59" s="286"/>
      <c r="G59" s="286"/>
      <c r="H59" s="286"/>
      <c r="I59" s="286"/>
    </row>
    <row r="60" spans="1:9" s="287" customFormat="1" ht="12">
      <c r="A60" s="282"/>
      <c r="B60" s="283"/>
      <c r="C60" s="284"/>
      <c r="D60" s="285"/>
      <c r="E60" s="286"/>
      <c r="F60" s="286"/>
      <c r="G60" s="286"/>
      <c r="H60" s="286">
        <f>C59</f>
        <v>0</v>
      </c>
      <c r="I60" s="286"/>
    </row>
    <row r="61" spans="1:9" s="287" customFormat="1" ht="16.5" customHeight="1">
      <c r="A61" s="301">
        <v>4</v>
      </c>
      <c r="B61" s="302" t="str">
        <f>Orçamento!E153</f>
        <v>SANITÁRIO ACESSÍVEL</v>
      </c>
      <c r="C61" s="303"/>
      <c r="D61" s="304"/>
      <c r="E61" s="305"/>
      <c r="F61" s="305"/>
      <c r="G61" s="305"/>
      <c r="H61" s="305"/>
      <c r="I61" s="305"/>
    </row>
    <row r="62" spans="1:9" s="287" customFormat="1" ht="12">
      <c r="A62" s="282"/>
      <c r="B62" s="283"/>
      <c r="C62" s="284"/>
      <c r="D62" s="285"/>
      <c r="E62" s="286"/>
      <c r="F62" s="286"/>
      <c r="G62" s="286"/>
      <c r="H62" s="286"/>
      <c r="I62" s="286"/>
    </row>
    <row r="63" spans="1:9" s="287" customFormat="1" ht="12">
      <c r="A63" s="282" t="s">
        <v>70</v>
      </c>
      <c r="B63" s="283" t="str">
        <f>Orçamento!E154</f>
        <v>REVESTIMENTO DE PAREDE</v>
      </c>
      <c r="C63" s="284">
        <f>Orçamento!L154</f>
        <v>0</v>
      </c>
      <c r="D63" s="285" t="e">
        <f>C63/$C$207</f>
        <v>#DIV/0!</v>
      </c>
      <c r="E63" s="286"/>
      <c r="F63" s="286"/>
      <c r="G63" s="286"/>
      <c r="H63" s="286"/>
      <c r="I63" s="286"/>
    </row>
    <row r="64" spans="1:9" s="287" customFormat="1" ht="12">
      <c r="A64" s="282"/>
      <c r="B64" s="283"/>
      <c r="C64" s="284"/>
      <c r="D64" s="285"/>
      <c r="E64" s="286"/>
      <c r="F64" s="286"/>
      <c r="G64" s="286"/>
      <c r="H64" s="286">
        <f>Orçamento!L154</f>
        <v>0</v>
      </c>
      <c r="I64" s="286"/>
    </row>
    <row r="65" spans="1:9" s="287" customFormat="1" ht="12">
      <c r="A65" s="282" t="s">
        <v>88</v>
      </c>
      <c r="B65" s="283" t="str">
        <f>Orçamento!E158</f>
        <v>REVESTIMENTO DE PISO</v>
      </c>
      <c r="C65" s="284">
        <f>Orçamento!L158</f>
        <v>0</v>
      </c>
      <c r="D65" s="285" t="e">
        <f>C65/$C$207</f>
        <v>#DIV/0!</v>
      </c>
      <c r="E65" s="286"/>
      <c r="F65" s="286"/>
      <c r="G65" s="286"/>
      <c r="H65" s="286"/>
      <c r="I65" s="286"/>
    </row>
    <row r="66" spans="1:9" s="287" customFormat="1" ht="12">
      <c r="A66" s="282"/>
      <c r="B66" s="283"/>
      <c r="C66" s="284"/>
      <c r="D66" s="285"/>
      <c r="E66" s="286"/>
      <c r="F66" s="286"/>
      <c r="G66" s="286"/>
      <c r="H66" s="286">
        <f>Orçamento!L158</f>
        <v>0</v>
      </c>
      <c r="I66" s="286"/>
    </row>
    <row r="67" spans="1:9" s="287" customFormat="1" ht="12">
      <c r="A67" s="282" t="s">
        <v>89</v>
      </c>
      <c r="B67" s="283" t="str">
        <f>Orçamento!E160</f>
        <v>ESQUADRIAS</v>
      </c>
      <c r="C67" s="284">
        <f>Orçamento!L160</f>
        <v>0</v>
      </c>
      <c r="D67" s="285" t="e">
        <f>C67/$C$207</f>
        <v>#DIV/0!</v>
      </c>
      <c r="E67" s="286"/>
      <c r="F67" s="286"/>
      <c r="G67" s="286"/>
      <c r="H67" s="286"/>
      <c r="I67" s="286"/>
    </row>
    <row r="68" spans="1:9" s="287" customFormat="1" ht="12">
      <c r="A68" s="282"/>
      <c r="B68" s="283"/>
      <c r="C68" s="284"/>
      <c r="D68" s="285"/>
      <c r="E68" s="286"/>
      <c r="F68" s="286"/>
      <c r="G68" s="286"/>
      <c r="H68" s="286"/>
      <c r="I68" s="286">
        <f>C67</f>
        <v>0</v>
      </c>
    </row>
    <row r="69" spans="1:9" s="287" customFormat="1" ht="12">
      <c r="A69" s="282" t="s">
        <v>821</v>
      </c>
      <c r="B69" s="283" t="str">
        <f>Orçamento!E166</f>
        <v>PINTURA</v>
      </c>
      <c r="C69" s="284">
        <f>Orçamento!L166</f>
        <v>0</v>
      </c>
      <c r="D69" s="285" t="e">
        <f>C69/$C$207</f>
        <v>#DIV/0!</v>
      </c>
      <c r="E69" s="286"/>
      <c r="F69" s="286"/>
      <c r="G69" s="286"/>
      <c r="H69" s="286"/>
      <c r="I69" s="286"/>
    </row>
    <row r="70" spans="1:9" s="287" customFormat="1" ht="12">
      <c r="A70" s="282"/>
      <c r="B70" s="283"/>
      <c r="C70" s="284"/>
      <c r="D70" s="285"/>
      <c r="E70" s="286"/>
      <c r="F70" s="286"/>
      <c r="G70" s="286"/>
      <c r="H70" s="286"/>
      <c r="I70" s="286">
        <f>C69</f>
        <v>0</v>
      </c>
    </row>
    <row r="71" spans="1:9" s="287" customFormat="1" ht="12">
      <c r="A71" s="282" t="s">
        <v>825</v>
      </c>
      <c r="B71" s="283" t="str">
        <f>Orçamento!E170</f>
        <v>ESPELHO E VIDRO</v>
      </c>
      <c r="C71" s="284">
        <f>Orçamento!L170</f>
        <v>0</v>
      </c>
      <c r="D71" s="285" t="e">
        <f>C71/$C$207</f>
        <v>#DIV/0!</v>
      </c>
      <c r="E71" s="286"/>
      <c r="F71" s="286"/>
      <c r="G71" s="286"/>
      <c r="H71" s="286"/>
      <c r="I71" s="286"/>
    </row>
    <row r="72" spans="1:9" s="287" customFormat="1" ht="12">
      <c r="A72" s="282"/>
      <c r="B72" s="283"/>
      <c r="C72" s="284"/>
      <c r="D72" s="285"/>
      <c r="E72" s="286"/>
      <c r="F72" s="286"/>
      <c r="G72" s="286"/>
      <c r="H72" s="286"/>
      <c r="I72" s="286">
        <f>C71</f>
        <v>0</v>
      </c>
    </row>
    <row r="73" spans="1:9" s="287" customFormat="1" ht="12">
      <c r="A73" s="282" t="s">
        <v>827</v>
      </c>
      <c r="B73" s="283" t="str">
        <f>Orçamento!E172</f>
        <v>LOUÇAS E METAIS</v>
      </c>
      <c r="C73" s="284">
        <f>Orçamento!L172</f>
        <v>0</v>
      </c>
      <c r="D73" s="285" t="e">
        <f>C73/$C$207</f>
        <v>#DIV/0!</v>
      </c>
      <c r="E73" s="286"/>
      <c r="F73" s="286"/>
      <c r="G73" s="286"/>
      <c r="H73" s="286"/>
      <c r="I73" s="286"/>
    </row>
    <row r="74" spans="1:9" s="287" customFormat="1" ht="12">
      <c r="A74" s="282"/>
      <c r="B74" s="283"/>
      <c r="C74" s="284"/>
      <c r="D74" s="285"/>
      <c r="E74" s="286"/>
      <c r="F74" s="286"/>
      <c r="G74" s="286"/>
      <c r="H74" s="286"/>
      <c r="I74" s="286">
        <f>C73</f>
        <v>0</v>
      </c>
    </row>
    <row r="75" spans="1:9" s="287" customFormat="1" ht="12">
      <c r="A75" s="282" t="s">
        <v>839</v>
      </c>
      <c r="B75" s="283" t="str">
        <f>Orçamento!E184</f>
        <v>GRANITO</v>
      </c>
      <c r="C75" s="284">
        <f>Orçamento!L184</f>
        <v>0</v>
      </c>
      <c r="D75" s="285" t="e">
        <f>C75/$C$207</f>
        <v>#DIV/0!</v>
      </c>
      <c r="E75" s="286"/>
      <c r="F75" s="286"/>
      <c r="G75" s="286"/>
      <c r="H75" s="286"/>
      <c r="I75" s="286"/>
    </row>
    <row r="76" spans="1:9" s="287" customFormat="1" ht="12">
      <c r="A76" s="282"/>
      <c r="B76" s="283"/>
      <c r="C76" s="284"/>
      <c r="D76" s="285"/>
      <c r="E76" s="286"/>
      <c r="F76" s="286"/>
      <c r="G76" s="286"/>
      <c r="H76" s="286"/>
      <c r="I76" s="286">
        <f>C75</f>
        <v>0</v>
      </c>
    </row>
    <row r="77" spans="1:9" s="287" customFormat="1" ht="12">
      <c r="A77" s="282" t="s">
        <v>841</v>
      </c>
      <c r="B77" s="283" t="str">
        <f>Orçamento!E186</f>
        <v>FORRO</v>
      </c>
      <c r="C77" s="284">
        <f>Orçamento!L186</f>
        <v>0</v>
      </c>
      <c r="D77" s="285" t="e">
        <f>C77/$C$207</f>
        <v>#DIV/0!</v>
      </c>
      <c r="E77" s="286"/>
      <c r="F77" s="286"/>
      <c r="G77" s="286"/>
      <c r="H77" s="286"/>
      <c r="I77" s="286"/>
    </row>
    <row r="78" spans="1:9" s="287" customFormat="1" ht="12">
      <c r="A78" s="282"/>
      <c r="B78" s="283"/>
      <c r="C78" s="284"/>
      <c r="D78" s="285"/>
      <c r="E78" s="286"/>
      <c r="F78" s="286"/>
      <c r="G78" s="286"/>
      <c r="H78" s="286"/>
      <c r="I78" s="286">
        <f>C77</f>
        <v>0</v>
      </c>
    </row>
    <row r="79" spans="1:9" s="287" customFormat="1" ht="12">
      <c r="A79" s="282" t="s">
        <v>844</v>
      </c>
      <c r="B79" s="283" t="str">
        <f>Orçamento!E189</f>
        <v>INSTALAÇÕES ELÉTRICAS</v>
      </c>
      <c r="C79" s="284">
        <f>Orçamento!L189</f>
        <v>0</v>
      </c>
      <c r="D79" s="285" t="e">
        <f>C79/$C$207</f>
        <v>#DIV/0!</v>
      </c>
      <c r="E79" s="286"/>
      <c r="F79" s="286"/>
      <c r="G79" s="286"/>
      <c r="H79" s="286"/>
      <c r="I79" s="286"/>
    </row>
    <row r="80" spans="1:9" s="287" customFormat="1" ht="12">
      <c r="A80" s="282"/>
      <c r="B80" s="283"/>
      <c r="C80" s="284"/>
      <c r="D80" s="285"/>
      <c r="E80" s="286"/>
      <c r="F80" s="286"/>
      <c r="G80" s="286"/>
      <c r="H80" s="286"/>
      <c r="I80" s="286">
        <f>C79</f>
        <v>0</v>
      </c>
    </row>
    <row r="81" spans="1:9" s="287" customFormat="1" ht="12">
      <c r="A81" s="282" t="s">
        <v>853</v>
      </c>
      <c r="B81" s="283" t="str">
        <f>Orçamento!E198</f>
        <v xml:space="preserve">INSTALAÇÕES HIDRÁULICAS </v>
      </c>
      <c r="C81" s="284">
        <f>Orçamento!L198</f>
        <v>0</v>
      </c>
      <c r="D81" s="285" t="e">
        <f>C81/$C$207</f>
        <v>#DIV/0!</v>
      </c>
      <c r="E81" s="286"/>
      <c r="F81" s="286"/>
      <c r="G81" s="286"/>
      <c r="H81" s="286"/>
      <c r="I81" s="286"/>
    </row>
    <row r="82" spans="1:9" s="287" customFormat="1" ht="12">
      <c r="A82" s="282"/>
      <c r="B82" s="283"/>
      <c r="C82" s="284"/>
      <c r="D82" s="285"/>
      <c r="E82" s="286"/>
      <c r="F82" s="286"/>
      <c r="G82" s="286"/>
      <c r="H82" s="286"/>
      <c r="I82" s="286">
        <f>C81</f>
        <v>0</v>
      </c>
    </row>
    <row r="83" spans="1:9" s="287" customFormat="1" ht="16.5" customHeight="1">
      <c r="A83" s="301">
        <v>5</v>
      </c>
      <c r="B83" s="302" t="str">
        <f>Orçamento!E222</f>
        <v>OFICINA APOIO E LAB. DE APOIO</v>
      </c>
      <c r="C83" s="303"/>
      <c r="D83" s="304"/>
      <c r="E83" s="305"/>
      <c r="F83" s="305"/>
      <c r="G83" s="305"/>
      <c r="H83" s="305"/>
      <c r="I83" s="305"/>
    </row>
    <row r="84" spans="1:9" s="287" customFormat="1" ht="12">
      <c r="A84" s="282"/>
      <c r="B84" s="283"/>
      <c r="C84" s="284"/>
      <c r="D84" s="285"/>
      <c r="E84" s="286"/>
      <c r="F84" s="286"/>
      <c r="G84" s="286"/>
      <c r="H84" s="286"/>
      <c r="I84" s="286"/>
    </row>
    <row r="85" spans="1:9" s="287" customFormat="1" ht="12">
      <c r="A85" s="282" t="s">
        <v>71</v>
      </c>
      <c r="B85" s="283" t="str">
        <f>Orçamento!E223</f>
        <v>REVESTIMENTO DE PAREDE</v>
      </c>
      <c r="C85" s="284">
        <f>Orçamento!L223</f>
        <v>0</v>
      </c>
      <c r="D85" s="285"/>
      <c r="E85" s="286"/>
      <c r="F85" s="286"/>
      <c r="G85" s="286"/>
      <c r="H85" s="286">
        <f>Orçamento!L223</f>
        <v>0</v>
      </c>
      <c r="I85" s="286"/>
    </row>
    <row r="86" spans="1:9" s="287" customFormat="1" ht="12">
      <c r="A86" s="282"/>
      <c r="B86" s="283"/>
      <c r="C86" s="284"/>
      <c r="D86" s="285" t="e">
        <f>C85/$C$207</f>
        <v>#DIV/0!</v>
      </c>
      <c r="E86" s="286"/>
      <c r="F86" s="286"/>
      <c r="G86" s="286"/>
      <c r="H86" s="286"/>
      <c r="I86" s="286"/>
    </row>
    <row r="87" spans="1:9" s="287" customFormat="1" ht="12">
      <c r="A87" s="282" t="s">
        <v>168</v>
      </c>
      <c r="B87" s="283" t="str">
        <f>Orçamento!E228</f>
        <v>REVESTIMENTO DE PISO</v>
      </c>
      <c r="C87" s="284">
        <f>Orçamento!L228</f>
        <v>0</v>
      </c>
      <c r="D87" s="285"/>
      <c r="E87" s="286"/>
      <c r="F87" s="286"/>
      <c r="G87" s="286"/>
      <c r="H87" s="286">
        <f>C87</f>
        <v>0</v>
      </c>
      <c r="I87" s="286"/>
    </row>
    <row r="88" spans="1:9" s="287" customFormat="1" ht="12">
      <c r="A88" s="282"/>
      <c r="B88" s="283"/>
      <c r="C88" s="284"/>
      <c r="D88" s="285" t="e">
        <f>C87/$C$207</f>
        <v>#DIV/0!</v>
      </c>
      <c r="E88" s="286"/>
      <c r="F88" s="286"/>
      <c r="G88" s="286"/>
      <c r="H88" s="286"/>
      <c r="I88" s="286"/>
    </row>
    <row r="89" spans="1:9" s="287" customFormat="1" ht="12">
      <c r="A89" s="282" t="s">
        <v>169</v>
      </c>
      <c r="B89" s="283" t="str">
        <f>Orçamento!E235</f>
        <v>ESQUADRIAS</v>
      </c>
      <c r="C89" s="284">
        <f>Orçamento!L235</f>
        <v>0</v>
      </c>
      <c r="D89" s="285"/>
      <c r="E89" s="286"/>
      <c r="F89" s="286"/>
      <c r="G89" s="286"/>
      <c r="H89" s="286"/>
      <c r="I89" s="286">
        <f>C89</f>
        <v>0</v>
      </c>
    </row>
    <row r="90" spans="1:9" s="287" customFormat="1" ht="12">
      <c r="A90" s="282"/>
      <c r="B90" s="283"/>
      <c r="C90" s="284"/>
      <c r="D90" s="285" t="e">
        <f>C89/$C$207</f>
        <v>#DIV/0!</v>
      </c>
      <c r="E90" s="286"/>
      <c r="F90" s="286"/>
      <c r="G90" s="286"/>
      <c r="H90" s="286"/>
      <c r="I90" s="286"/>
    </row>
    <row r="91" spans="1:9" s="287" customFormat="1" ht="12">
      <c r="A91" s="282" t="s">
        <v>171</v>
      </c>
      <c r="B91" s="283" t="str">
        <f>Orçamento!E239</f>
        <v>PINTURA</v>
      </c>
      <c r="C91" s="284">
        <f>Orçamento!L239</f>
        <v>0</v>
      </c>
      <c r="D91" s="285"/>
      <c r="E91" s="286"/>
      <c r="F91" s="286"/>
      <c r="G91" s="286"/>
      <c r="H91" s="286"/>
      <c r="I91" s="286">
        <f>C91</f>
        <v>0</v>
      </c>
    </row>
    <row r="92" spans="1:9" s="287" customFormat="1" ht="12">
      <c r="A92" s="282"/>
      <c r="B92" s="283"/>
      <c r="C92" s="284"/>
      <c r="D92" s="285" t="e">
        <f>C91/$C$207</f>
        <v>#DIV/0!</v>
      </c>
      <c r="E92" s="286"/>
      <c r="F92" s="286"/>
      <c r="G92" s="286"/>
      <c r="H92" s="286"/>
      <c r="I92" s="286"/>
    </row>
    <row r="93" spans="1:9" s="287" customFormat="1" ht="12">
      <c r="A93" s="282" t="s">
        <v>172</v>
      </c>
      <c r="B93" s="283" t="str">
        <f>Orçamento!E243</f>
        <v>LOUÇAS E METAIS</v>
      </c>
      <c r="C93" s="284">
        <f>Orçamento!L243</f>
        <v>0</v>
      </c>
      <c r="D93" s="285"/>
      <c r="E93" s="286"/>
      <c r="F93" s="286"/>
      <c r="G93" s="286"/>
      <c r="H93" s="286"/>
      <c r="I93" s="286">
        <f>C93</f>
        <v>0</v>
      </c>
    </row>
    <row r="94" spans="1:9" s="287" customFormat="1" ht="12">
      <c r="A94" s="282"/>
      <c r="B94" s="283"/>
      <c r="C94" s="284"/>
      <c r="D94" s="285" t="e">
        <f>C93/$C$207</f>
        <v>#DIV/0!</v>
      </c>
      <c r="E94" s="286"/>
      <c r="F94" s="286"/>
      <c r="G94" s="286"/>
      <c r="H94" s="286"/>
      <c r="I94" s="286"/>
    </row>
    <row r="95" spans="1:9" s="287" customFormat="1" ht="12">
      <c r="A95" s="282" t="s">
        <v>450</v>
      </c>
      <c r="B95" s="283" t="str">
        <f>Orçamento!E249</f>
        <v>GRANITO</v>
      </c>
      <c r="C95" s="284">
        <f>Orçamento!L249</f>
        <v>0</v>
      </c>
      <c r="D95" s="285"/>
      <c r="E95" s="286"/>
      <c r="F95" s="286"/>
      <c r="G95" s="286"/>
      <c r="H95" s="286"/>
      <c r="I95" s="286">
        <f>C95</f>
        <v>0</v>
      </c>
    </row>
    <row r="96" spans="1:9" s="287" customFormat="1" ht="12">
      <c r="A96" s="282"/>
      <c r="B96" s="283"/>
      <c r="C96" s="284"/>
      <c r="D96" s="285" t="e">
        <f>C95/$C$207</f>
        <v>#DIV/0!</v>
      </c>
      <c r="E96" s="286"/>
      <c r="F96" s="286"/>
      <c r="G96" s="286"/>
      <c r="H96" s="286"/>
      <c r="I96" s="286"/>
    </row>
    <row r="97" spans="1:9" s="287" customFormat="1" ht="12">
      <c r="A97" s="282" t="s">
        <v>891</v>
      </c>
      <c r="B97" s="283" t="str">
        <f>Orçamento!E251</f>
        <v>FORRO</v>
      </c>
      <c r="C97" s="284">
        <f>Orçamento!L251</f>
        <v>0</v>
      </c>
      <c r="D97" s="285"/>
      <c r="E97" s="286"/>
      <c r="F97" s="286"/>
      <c r="G97" s="286"/>
      <c r="H97" s="286"/>
      <c r="I97" s="286">
        <f>C97</f>
        <v>0</v>
      </c>
    </row>
    <row r="98" spans="1:9" s="287" customFormat="1" ht="12">
      <c r="A98" s="282"/>
      <c r="B98" s="283"/>
      <c r="C98" s="284"/>
      <c r="D98" s="285" t="e">
        <f>C97/$C$207</f>
        <v>#DIV/0!</v>
      </c>
      <c r="E98" s="286"/>
      <c r="F98" s="286"/>
      <c r="G98" s="286"/>
      <c r="H98" s="286"/>
      <c r="I98" s="286"/>
    </row>
    <row r="99" spans="1:9" s="287" customFormat="1" ht="12">
      <c r="A99" s="282" t="s">
        <v>894</v>
      </c>
      <c r="B99" s="283" t="str">
        <f>Orçamento!E254</f>
        <v>INSTALAÇÕES ELÉTRICAS</v>
      </c>
      <c r="C99" s="284">
        <f>Orçamento!L254</f>
        <v>0</v>
      </c>
      <c r="D99" s="285"/>
      <c r="E99" s="286"/>
      <c r="F99" s="286"/>
      <c r="G99" s="286"/>
      <c r="H99" s="286"/>
      <c r="I99" s="286">
        <f>C99</f>
        <v>0</v>
      </c>
    </row>
    <row r="100" spans="1:9" s="287" customFormat="1" ht="12">
      <c r="A100" s="282"/>
      <c r="B100" s="283"/>
      <c r="C100" s="284"/>
      <c r="D100" s="285" t="e">
        <f>C99/$C$207</f>
        <v>#DIV/0!</v>
      </c>
      <c r="E100" s="286"/>
      <c r="F100" s="286"/>
      <c r="G100" s="286"/>
      <c r="H100" s="286"/>
      <c r="I100" s="286"/>
    </row>
    <row r="101" spans="1:9" s="287" customFormat="1" ht="12">
      <c r="A101" s="282" t="s">
        <v>899</v>
      </c>
      <c r="B101" s="283" t="str">
        <f>Orçamento!E261</f>
        <v xml:space="preserve">INSTALAÇÕES HIDRÁULICAS </v>
      </c>
      <c r="C101" s="284">
        <f>Orçamento!L261</f>
        <v>0</v>
      </c>
      <c r="D101" s="285"/>
      <c r="E101" s="286"/>
      <c r="F101" s="286"/>
      <c r="G101" s="286"/>
      <c r="H101" s="286"/>
      <c r="I101" s="286">
        <f>C101</f>
        <v>0</v>
      </c>
    </row>
    <row r="102" spans="1:9" s="287" customFormat="1" ht="12">
      <c r="A102" s="282"/>
      <c r="B102" s="283"/>
      <c r="C102" s="284"/>
      <c r="D102" s="285" t="e">
        <f>C101/$C$207</f>
        <v>#DIV/0!</v>
      </c>
      <c r="E102" s="286"/>
      <c r="F102" s="286"/>
      <c r="G102" s="286"/>
      <c r="H102" s="286"/>
      <c r="I102" s="286"/>
    </row>
    <row r="103" spans="1:9" ht="24" customHeight="1">
      <c r="A103" s="300" t="s">
        <v>79</v>
      </c>
      <c r="B103" s="306" t="str">
        <f>Orçamento!E279</f>
        <v>AUDITÓRIO</v>
      </c>
      <c r="C103" s="297"/>
      <c r="D103" s="298"/>
      <c r="E103" s="299"/>
      <c r="F103" s="299"/>
      <c r="G103" s="299"/>
      <c r="H103" s="299"/>
      <c r="I103" s="299"/>
    </row>
    <row r="104" spans="1:9" s="287" customFormat="1" ht="12">
      <c r="A104" s="282"/>
      <c r="B104" s="283"/>
      <c r="C104" s="284"/>
      <c r="D104" s="285"/>
      <c r="E104" s="286"/>
      <c r="F104" s="286"/>
      <c r="G104" s="286"/>
      <c r="H104" s="286"/>
      <c r="I104" s="286"/>
    </row>
    <row r="105" spans="1:9" s="287" customFormat="1" ht="12">
      <c r="A105" s="282">
        <v>6</v>
      </c>
      <c r="B105" s="283" t="str">
        <f>Orçamento!E280</f>
        <v>SERVIÇOS INICIAIS</v>
      </c>
      <c r="C105" s="284">
        <f>Orçamento!L280</f>
        <v>0</v>
      </c>
      <c r="D105" s="285"/>
      <c r="E105" s="286">
        <f>C105/3</f>
        <v>0</v>
      </c>
      <c r="F105" s="286">
        <f xml:space="preserve"> C105/3</f>
        <v>0</v>
      </c>
      <c r="G105" s="286">
        <f>C105/3</f>
        <v>0</v>
      </c>
      <c r="H105" s="286"/>
      <c r="I105" s="286"/>
    </row>
    <row r="106" spans="1:9" s="287" customFormat="1" ht="12">
      <c r="A106" s="282"/>
      <c r="B106" s="283"/>
      <c r="C106" s="284"/>
      <c r="D106" s="285" t="e">
        <f>C105/$C$207</f>
        <v>#DIV/0!</v>
      </c>
      <c r="E106" s="286"/>
      <c r="F106" s="286"/>
      <c r="G106" s="286"/>
      <c r="H106" s="286"/>
      <c r="I106" s="286"/>
    </row>
    <row r="107" spans="1:9" s="287" customFormat="1" ht="12">
      <c r="A107" s="282">
        <v>7</v>
      </c>
      <c r="B107" s="283" t="str">
        <f>Orçamento!E285</f>
        <v>REMOÇÕES</v>
      </c>
      <c r="C107" s="284">
        <f>Orçamento!L285</f>
        <v>0</v>
      </c>
      <c r="D107" s="285"/>
      <c r="E107" s="286">
        <f xml:space="preserve"> C107</f>
        <v>0</v>
      </c>
      <c r="F107" s="286"/>
      <c r="G107" s="286"/>
      <c r="H107" s="286"/>
      <c r="I107" s="286"/>
    </row>
    <row r="108" spans="1:9" s="287" customFormat="1" ht="12">
      <c r="A108" s="282"/>
      <c r="B108" s="283"/>
      <c r="C108" s="284"/>
      <c r="D108" s="285" t="e">
        <f>C107/$C$207</f>
        <v>#DIV/0!</v>
      </c>
      <c r="E108" s="286"/>
      <c r="F108" s="286"/>
      <c r="G108" s="286"/>
      <c r="H108" s="286"/>
      <c r="I108" s="286"/>
    </row>
    <row r="109" spans="1:9" s="287" customFormat="1" ht="12">
      <c r="A109" s="282">
        <v>8</v>
      </c>
      <c r="B109" s="283" t="str">
        <f>Orçamento!E291</f>
        <v>ALVENARIA</v>
      </c>
      <c r="C109" s="284">
        <f>Orçamento!L291</f>
        <v>0</v>
      </c>
      <c r="D109" s="285"/>
      <c r="E109" s="286">
        <f>C109</f>
        <v>0</v>
      </c>
      <c r="F109" s="286"/>
      <c r="G109" s="286"/>
      <c r="H109" s="286"/>
      <c r="I109" s="286"/>
    </row>
    <row r="110" spans="1:9" s="287" customFormat="1" ht="12">
      <c r="A110" s="282"/>
      <c r="B110" s="283"/>
      <c r="C110" s="284"/>
      <c r="D110" s="285" t="e">
        <f>C109/$C$207</f>
        <v>#DIV/0!</v>
      </c>
      <c r="E110" s="286"/>
      <c r="F110" s="286"/>
      <c r="G110" s="286"/>
      <c r="H110" s="286"/>
      <c r="I110" s="286"/>
    </row>
    <row r="111" spans="1:9" s="287" customFormat="1" ht="12">
      <c r="A111" s="282">
        <v>9</v>
      </c>
      <c r="B111" s="283" t="str">
        <f>Orçamento!E295</f>
        <v>PISO</v>
      </c>
      <c r="C111" s="284">
        <f>Orçamento!L295</f>
        <v>0</v>
      </c>
      <c r="D111" s="285"/>
      <c r="E111" s="286">
        <f>C111/2</f>
        <v>0</v>
      </c>
      <c r="F111" s="286">
        <f>C111/2</f>
        <v>0</v>
      </c>
      <c r="G111" s="286"/>
      <c r="H111" s="286"/>
      <c r="I111" s="286"/>
    </row>
    <row r="112" spans="1:9" s="287" customFormat="1" ht="12">
      <c r="A112" s="282"/>
      <c r="B112" s="283"/>
      <c r="C112" s="284"/>
      <c r="D112" s="285" t="e">
        <f>C111/$C$207</f>
        <v>#DIV/0!</v>
      </c>
      <c r="E112" s="286"/>
      <c r="F112" s="286"/>
      <c r="G112" s="286"/>
      <c r="H112" s="286"/>
      <c r="I112" s="286"/>
    </row>
    <row r="113" spans="1:9" s="287" customFormat="1" ht="12">
      <c r="A113" s="282">
        <v>10</v>
      </c>
      <c r="B113" s="283" t="str">
        <f>Orçamento!E301</f>
        <v>ESQUADRIAS</v>
      </c>
      <c r="C113" s="284">
        <f>Orçamento!L301</f>
        <v>0</v>
      </c>
      <c r="D113" s="285"/>
      <c r="E113" s="286"/>
      <c r="F113" s="286"/>
      <c r="G113" s="286">
        <f>C113</f>
        <v>0</v>
      </c>
      <c r="H113" s="286"/>
      <c r="I113" s="286"/>
    </row>
    <row r="114" spans="1:9" s="287" customFormat="1" ht="12">
      <c r="A114" s="282"/>
      <c r="B114" s="283"/>
      <c r="C114" s="284"/>
      <c r="D114" s="285" t="e">
        <f>C113/$C$207</f>
        <v>#DIV/0!</v>
      </c>
      <c r="E114" s="286"/>
      <c r="F114" s="286"/>
      <c r="G114" s="286"/>
      <c r="H114" s="286"/>
      <c r="I114" s="286"/>
    </row>
    <row r="115" spans="1:9" s="287" customFormat="1" ht="12">
      <c r="A115" s="282">
        <v>11</v>
      </c>
      <c r="B115" s="283" t="str">
        <f>Orçamento!E307</f>
        <v>FORRO</v>
      </c>
      <c r="C115" s="284">
        <f>Orçamento!L307</f>
        <v>0</v>
      </c>
      <c r="D115" s="285"/>
      <c r="E115" s="286"/>
      <c r="F115" s="286"/>
      <c r="G115" s="286">
        <f>C115</f>
        <v>0</v>
      </c>
      <c r="H115" s="286"/>
      <c r="I115" s="286"/>
    </row>
    <row r="116" spans="1:9" s="287" customFormat="1" ht="12">
      <c r="A116" s="282"/>
      <c r="B116" s="283"/>
      <c r="C116" s="284"/>
      <c r="D116" s="285" t="e">
        <f>C115/$C$207</f>
        <v>#DIV/0!</v>
      </c>
      <c r="E116" s="286"/>
      <c r="F116" s="286"/>
      <c r="G116" s="286"/>
      <c r="H116" s="286"/>
      <c r="I116" s="286"/>
    </row>
    <row r="117" spans="1:9" s="287" customFormat="1" ht="12">
      <c r="A117" s="282">
        <v>12</v>
      </c>
      <c r="B117" s="283" t="str">
        <f>Orçamento!E309</f>
        <v>REVESTIMENTO DE PAREDE</v>
      </c>
      <c r="C117" s="284">
        <f>Orçamento!L309</f>
        <v>0</v>
      </c>
      <c r="D117" s="285"/>
      <c r="E117" s="286"/>
      <c r="F117" s="286">
        <f>C117</f>
        <v>0</v>
      </c>
      <c r="G117" s="286"/>
      <c r="H117" s="286"/>
      <c r="I117" s="286"/>
    </row>
    <row r="118" spans="1:9" s="287" customFormat="1" ht="12">
      <c r="A118" s="282"/>
      <c r="B118" s="283"/>
      <c r="C118" s="284"/>
      <c r="D118" s="285" t="e">
        <f>C117/$C$207</f>
        <v>#DIV/0!</v>
      </c>
      <c r="E118" s="286"/>
      <c r="F118" s="286"/>
      <c r="G118" s="286"/>
      <c r="H118" s="286"/>
      <c r="I118" s="286"/>
    </row>
    <row r="119" spans="1:9" s="287" customFormat="1" ht="24">
      <c r="A119" s="282">
        <v>13</v>
      </c>
      <c r="B119" s="283" t="str">
        <f>Orçamento!E314</f>
        <v>FECHAMENTO INTERNO DOS VÃOS DE JANELAS (FACHADA FRONTAL)</v>
      </c>
      <c r="C119" s="284">
        <f>Orçamento!L314</f>
        <v>0</v>
      </c>
      <c r="D119" s="285"/>
      <c r="E119" s="286"/>
      <c r="F119" s="286">
        <f>C119</f>
        <v>0</v>
      </c>
      <c r="G119" s="286"/>
      <c r="H119" s="286"/>
      <c r="I119" s="286"/>
    </row>
    <row r="120" spans="1:9" s="287" customFormat="1" ht="12">
      <c r="A120" s="282"/>
      <c r="B120" s="283"/>
      <c r="C120" s="284"/>
      <c r="D120" s="285" t="e">
        <f>C119/$C$207</f>
        <v>#DIV/0!</v>
      </c>
      <c r="E120" s="286"/>
      <c r="F120" s="286"/>
      <c r="G120" s="286"/>
      <c r="H120" s="286"/>
      <c r="I120" s="286"/>
    </row>
    <row r="121" spans="1:9" s="287" customFormat="1" ht="33.75" customHeight="1">
      <c r="A121" s="282">
        <v>14</v>
      </c>
      <c r="B121" s="283" t="str">
        <f>Orçamento!E317</f>
        <v>INSTALAÇÕES ELÉTRICAS</v>
      </c>
      <c r="C121" s="284">
        <f>Orçamento!L317</f>
        <v>0</v>
      </c>
      <c r="D121" s="285"/>
      <c r="E121" s="286">
        <f>C121/3</f>
        <v>0</v>
      </c>
      <c r="F121" s="286">
        <f>C121/3</f>
        <v>0</v>
      </c>
      <c r="G121" s="286">
        <f>C121/3</f>
        <v>0</v>
      </c>
      <c r="H121" s="286"/>
      <c r="I121" s="286"/>
    </row>
    <row r="122" spans="1:9" s="287" customFormat="1" ht="12">
      <c r="A122" s="282"/>
      <c r="B122" s="283"/>
      <c r="C122" s="284"/>
      <c r="D122" s="285" t="e">
        <f>C121/$C$207</f>
        <v>#DIV/0!</v>
      </c>
      <c r="E122" s="286"/>
      <c r="F122" s="286"/>
      <c r="G122" s="286"/>
      <c r="H122" s="286"/>
      <c r="I122" s="286"/>
    </row>
    <row r="123" spans="1:9" s="287" customFormat="1" ht="12">
      <c r="A123" s="282">
        <v>15</v>
      </c>
      <c r="B123" s="283" t="str">
        <f>Orçamento!E348</f>
        <v>VAC</v>
      </c>
      <c r="C123" s="284">
        <f>Orçamento!L348</f>
        <v>0</v>
      </c>
      <c r="D123" s="285"/>
      <c r="E123" s="286"/>
      <c r="F123" s="286">
        <f>C123/2</f>
        <v>0</v>
      </c>
      <c r="G123" s="286">
        <f>C123/2</f>
        <v>0</v>
      </c>
      <c r="H123" s="286"/>
      <c r="I123" s="286"/>
    </row>
    <row r="124" spans="1:9" s="287" customFormat="1" ht="12">
      <c r="A124" s="282"/>
      <c r="B124" s="283"/>
      <c r="C124" s="284"/>
      <c r="D124" s="285" t="e">
        <f>C123/$C$207</f>
        <v>#DIV/0!</v>
      </c>
      <c r="E124" s="286"/>
      <c r="F124" s="286"/>
      <c r="G124" s="286"/>
      <c r="H124" s="286"/>
      <c r="I124" s="286"/>
    </row>
    <row r="125" spans="1:9" ht="24" customHeight="1">
      <c r="A125" s="300" t="s">
        <v>62</v>
      </c>
      <c r="B125" s="306" t="str">
        <f>Orçamento!E362</f>
        <v>LABORATÓRIOS LADO DIREITO</v>
      </c>
      <c r="C125" s="297"/>
      <c r="D125" s="298"/>
      <c r="E125" s="299"/>
      <c r="F125" s="299"/>
      <c r="G125" s="299"/>
      <c r="H125" s="299"/>
      <c r="I125" s="299"/>
    </row>
    <row r="126" spans="1:9" s="287" customFormat="1" ht="12">
      <c r="A126" s="282"/>
      <c r="B126" s="283"/>
      <c r="C126" s="284"/>
      <c r="D126" s="285"/>
      <c r="E126" s="286"/>
      <c r="F126" s="286"/>
      <c r="G126" s="286"/>
      <c r="H126" s="286"/>
      <c r="I126" s="286"/>
    </row>
    <row r="127" spans="1:9" s="287" customFormat="1" ht="12">
      <c r="A127" s="282">
        <v>16</v>
      </c>
      <c r="B127" s="283" t="str">
        <f>Orçamento!E363</f>
        <v>SERVIÇOS INICIAIS</v>
      </c>
      <c r="C127" s="284">
        <f>Orçamento!L363</f>
        <v>0</v>
      </c>
      <c r="D127" s="285"/>
      <c r="E127" s="286"/>
      <c r="F127" s="286"/>
      <c r="G127" s="286"/>
      <c r="H127" s="286"/>
      <c r="I127" s="286"/>
    </row>
    <row r="128" spans="1:9" s="287" customFormat="1" ht="12">
      <c r="A128" s="282"/>
      <c r="B128" s="283"/>
      <c r="C128" s="284"/>
      <c r="D128" s="285" t="e">
        <f>C127/$C$207</f>
        <v>#DIV/0!</v>
      </c>
      <c r="E128" s="286">
        <f>C127/4</f>
        <v>0</v>
      </c>
      <c r="F128" s="286">
        <f>C127/4</f>
        <v>0</v>
      </c>
      <c r="G128" s="286">
        <f>C127/4</f>
        <v>0</v>
      </c>
      <c r="H128" s="286">
        <f>C127/ 4</f>
        <v>0</v>
      </c>
      <c r="I128" s="286"/>
    </row>
    <row r="129" spans="1:9" s="287" customFormat="1" ht="12">
      <c r="A129" s="282">
        <v>17</v>
      </c>
      <c r="B129" s="283" t="str">
        <f>Orçamento!E368</f>
        <v>REMOÇÕES</v>
      </c>
      <c r="C129" s="284">
        <f>Orçamento!L368</f>
        <v>0</v>
      </c>
      <c r="D129" s="285"/>
      <c r="E129" s="286"/>
      <c r="F129" s="286"/>
      <c r="G129" s="286"/>
      <c r="H129" s="286"/>
      <c r="I129" s="286"/>
    </row>
    <row r="130" spans="1:9" s="287" customFormat="1" ht="12">
      <c r="A130" s="282"/>
      <c r="B130" s="283"/>
      <c r="C130" s="284"/>
      <c r="D130" s="285" t="e">
        <f>C129/$C$207</f>
        <v>#DIV/0!</v>
      </c>
      <c r="E130" s="286">
        <f>C129</f>
        <v>0</v>
      </c>
      <c r="F130" s="286"/>
      <c r="G130" s="286"/>
      <c r="H130" s="286"/>
      <c r="I130" s="286"/>
    </row>
    <row r="131" spans="1:9" s="287" customFormat="1" ht="12">
      <c r="A131" s="282">
        <v>18</v>
      </c>
      <c r="B131" s="283" t="str">
        <f>Orçamento!E377</f>
        <v>ALVENARIA</v>
      </c>
      <c r="C131" s="284">
        <f>Orçamento!L377</f>
        <v>0</v>
      </c>
      <c r="D131" s="285"/>
      <c r="E131" s="286"/>
      <c r="F131" s="286"/>
      <c r="G131" s="286"/>
      <c r="H131" s="286"/>
      <c r="I131" s="286"/>
    </row>
    <row r="132" spans="1:9" s="287" customFormat="1" ht="12">
      <c r="A132" s="282"/>
      <c r="B132" s="283"/>
      <c r="C132" s="284"/>
      <c r="D132" s="285" t="e">
        <f>C131/$C$207</f>
        <v>#DIV/0!</v>
      </c>
      <c r="E132" s="286">
        <f>C131</f>
        <v>0</v>
      </c>
      <c r="F132" s="286"/>
      <c r="G132" s="286"/>
      <c r="H132" s="286"/>
      <c r="I132" s="286"/>
    </row>
    <row r="133" spans="1:9" s="287" customFormat="1" ht="12">
      <c r="A133" s="282">
        <v>19</v>
      </c>
      <c r="B133" s="283" t="str">
        <f>Orçamento!E383</f>
        <v>PISO</v>
      </c>
      <c r="C133" s="284">
        <f>Orçamento!L383</f>
        <v>0</v>
      </c>
      <c r="D133" s="285"/>
      <c r="E133" s="286"/>
      <c r="F133" s="286"/>
      <c r="G133" s="286"/>
      <c r="H133" s="286"/>
      <c r="I133" s="286"/>
    </row>
    <row r="134" spans="1:9" s="287" customFormat="1" ht="12">
      <c r="A134" s="282"/>
      <c r="B134" s="283"/>
      <c r="C134" s="284"/>
      <c r="D134" s="285" t="e">
        <f>C133/$C$207</f>
        <v>#DIV/0!</v>
      </c>
      <c r="E134" s="286">
        <f>C133/2</f>
        <v>0</v>
      </c>
      <c r="F134" s="286">
        <f>C133/2</f>
        <v>0</v>
      </c>
      <c r="G134" s="286"/>
      <c r="H134" s="286"/>
      <c r="I134" s="286"/>
    </row>
    <row r="135" spans="1:9" s="287" customFormat="1" ht="12">
      <c r="A135" s="282">
        <v>20</v>
      </c>
      <c r="B135" s="283" t="str">
        <f>Orçamento!E389</f>
        <v>ESQUADRIAS</v>
      </c>
      <c r="C135" s="284">
        <f>Orçamento!L389</f>
        <v>0</v>
      </c>
      <c r="D135" s="285"/>
      <c r="E135" s="286"/>
      <c r="F135" s="286"/>
      <c r="G135" s="286"/>
      <c r="H135" s="286"/>
      <c r="I135" s="286"/>
    </row>
    <row r="136" spans="1:9" s="287" customFormat="1" ht="12">
      <c r="A136" s="282"/>
      <c r="B136" s="283"/>
      <c r="C136" s="284"/>
      <c r="D136" s="285" t="e">
        <f>C135/$C$207</f>
        <v>#DIV/0!</v>
      </c>
      <c r="E136" s="286"/>
      <c r="F136" s="286" t="s">
        <v>205</v>
      </c>
      <c r="G136" s="286">
        <f>C135</f>
        <v>0</v>
      </c>
      <c r="H136" s="286"/>
      <c r="I136" s="286"/>
    </row>
    <row r="137" spans="1:9" s="287" customFormat="1" ht="12">
      <c r="A137" s="282">
        <v>21</v>
      </c>
      <c r="B137" s="283" t="str">
        <f>Orçamento!E397</f>
        <v>FORRO</v>
      </c>
      <c r="C137" s="284">
        <f>Orçamento!L397</f>
        <v>0</v>
      </c>
      <c r="D137" s="285"/>
      <c r="E137" s="286"/>
      <c r="F137" s="286"/>
      <c r="G137" s="286"/>
      <c r="H137" s="286"/>
      <c r="I137" s="286"/>
    </row>
    <row r="138" spans="1:9" s="287" customFormat="1" ht="12">
      <c r="A138" s="282"/>
      <c r="B138" s="283"/>
      <c r="C138" s="284"/>
      <c r="D138" s="285" t="e">
        <f>C137/$C$207</f>
        <v>#DIV/0!</v>
      </c>
      <c r="E138" s="286"/>
      <c r="F138" s="286"/>
      <c r="G138" s="286"/>
      <c r="H138" s="286">
        <f>C137</f>
        <v>0</v>
      </c>
      <c r="I138" s="286"/>
    </row>
    <row r="139" spans="1:9" s="287" customFormat="1" ht="12">
      <c r="A139" s="282">
        <v>22</v>
      </c>
      <c r="B139" s="283" t="str">
        <f>Orçamento!E399</f>
        <v>REVESTIMENTO DE PAREDE</v>
      </c>
      <c r="C139" s="284">
        <f>Orçamento!L399</f>
        <v>0</v>
      </c>
      <c r="D139" s="285"/>
      <c r="E139" s="286"/>
      <c r="F139" s="286"/>
      <c r="G139" s="286"/>
      <c r="H139" s="286"/>
      <c r="I139" s="286"/>
    </row>
    <row r="140" spans="1:9" s="287" customFormat="1" ht="12">
      <c r="A140" s="282"/>
      <c r="B140" s="283"/>
      <c r="C140" s="284"/>
      <c r="D140" s="285" t="e">
        <f>C139/$C$207</f>
        <v>#DIV/0!</v>
      </c>
      <c r="E140" s="286"/>
      <c r="F140" s="286"/>
      <c r="G140" s="286"/>
      <c r="H140" s="286">
        <f xml:space="preserve">            C139</f>
        <v>0</v>
      </c>
      <c r="I140" s="286"/>
    </row>
    <row r="141" spans="1:9" s="287" customFormat="1" ht="12">
      <c r="A141" s="282">
        <v>23</v>
      </c>
      <c r="B141" s="283" t="str">
        <f>Orçamento!E405</f>
        <v>INSTALAÇÕES ELÉTRICAS</v>
      </c>
      <c r="C141" s="284">
        <f>Orçamento!L405</f>
        <v>0</v>
      </c>
      <c r="D141" s="285"/>
      <c r="E141" s="286"/>
      <c r="F141" s="286"/>
      <c r="G141" s="286"/>
      <c r="H141" s="286" t="s">
        <v>1393</v>
      </c>
      <c r="I141" s="286"/>
    </row>
    <row r="142" spans="1:9" s="287" customFormat="1" ht="12">
      <c r="A142" s="282"/>
      <c r="B142" s="283"/>
      <c r="C142" s="284"/>
      <c r="D142" s="285" t="e">
        <f>C141/$C$207</f>
        <v>#DIV/0!</v>
      </c>
      <c r="E142" s="286">
        <f>C141/4</f>
        <v>0</v>
      </c>
      <c r="F142" s="286">
        <f>C141/4</f>
        <v>0</v>
      </c>
      <c r="G142" s="286">
        <f>C141/4</f>
        <v>0</v>
      </c>
      <c r="H142" s="286">
        <f>C141/4</f>
        <v>0</v>
      </c>
      <c r="I142" s="286"/>
    </row>
    <row r="143" spans="1:9" s="287" customFormat="1" ht="12">
      <c r="A143" s="282">
        <v>24</v>
      </c>
      <c r="B143" s="283" t="str">
        <f>Orçamento!E429</f>
        <v>VAC</v>
      </c>
      <c r="C143" s="284">
        <f>Orçamento!L429</f>
        <v>0</v>
      </c>
      <c r="D143" s="285"/>
      <c r="E143" s="286"/>
      <c r="F143" s="286"/>
      <c r="G143" s="286"/>
      <c r="H143" s="286"/>
      <c r="I143" s="286"/>
    </row>
    <row r="144" spans="1:9" s="287" customFormat="1" ht="12">
      <c r="A144" s="282"/>
      <c r="B144" s="283"/>
      <c r="C144" s="284"/>
      <c r="D144" s="285" t="e">
        <f>C143/$C$207</f>
        <v>#DIV/0!</v>
      </c>
      <c r="E144" s="286"/>
      <c r="F144" s="286"/>
      <c r="G144" s="286">
        <f>C143/2</f>
        <v>0</v>
      </c>
      <c r="H144" s="286">
        <f>C143/2</f>
        <v>0</v>
      </c>
      <c r="I144" s="286"/>
    </row>
    <row r="145" spans="1:9" ht="24" customHeight="1">
      <c r="A145" s="300" t="s">
        <v>63</v>
      </c>
      <c r="B145" s="306" t="str">
        <f>Orçamento!E450</f>
        <v>FACHADA FRONTAL, HALL, CORREDOR  E COBERTURA</v>
      </c>
      <c r="C145" s="297"/>
      <c r="D145" s="298"/>
      <c r="E145" s="299"/>
      <c r="F145" s="299"/>
      <c r="G145" s="299"/>
      <c r="H145" s="299"/>
      <c r="I145" s="299"/>
    </row>
    <row r="146" spans="1:9" s="287" customFormat="1" ht="12">
      <c r="A146" s="282"/>
      <c r="B146" s="283"/>
      <c r="C146" s="284"/>
      <c r="D146" s="285"/>
      <c r="E146" s="286"/>
      <c r="F146" s="286"/>
      <c r="G146" s="286"/>
      <c r="H146" s="286"/>
      <c r="I146" s="286"/>
    </row>
    <row r="147" spans="1:9" s="287" customFormat="1" ht="12">
      <c r="A147" s="282">
        <v>25</v>
      </c>
      <c r="B147" s="283" t="str">
        <f>Orçamento!E451</f>
        <v>SERVIÇOS INICIAIS</v>
      </c>
      <c r="C147" s="284">
        <f>Orçamento!L451</f>
        <v>0</v>
      </c>
      <c r="D147" s="285"/>
      <c r="E147" s="286">
        <f>C147/3</f>
        <v>0</v>
      </c>
      <c r="F147" s="286">
        <f>C147/3</f>
        <v>0</v>
      </c>
      <c r="G147" s="286">
        <f>C147/3</f>
        <v>0</v>
      </c>
      <c r="H147" s="286"/>
      <c r="I147" s="286"/>
    </row>
    <row r="148" spans="1:9" s="287" customFormat="1" ht="12">
      <c r="A148" s="282"/>
      <c r="B148" s="283"/>
      <c r="C148" s="284"/>
      <c r="D148" s="285" t="e">
        <f>C147/$C$207</f>
        <v>#DIV/0!</v>
      </c>
      <c r="E148" s="286"/>
      <c r="F148" s="286"/>
      <c r="G148" s="286"/>
      <c r="H148" s="286"/>
      <c r="I148" s="286"/>
    </row>
    <row r="149" spans="1:9" s="287" customFormat="1" ht="12">
      <c r="A149" s="282">
        <v>26</v>
      </c>
      <c r="B149" s="283" t="str">
        <f>Orçamento!E460</f>
        <v>PINTURA EXTERNA DA FACHADA FRONTAL</v>
      </c>
      <c r="C149" s="284">
        <f>Orçamento!L460</f>
        <v>0</v>
      </c>
      <c r="D149" s="285"/>
      <c r="E149" s="286">
        <f>C149/3</f>
        <v>0</v>
      </c>
      <c r="F149" s="286">
        <f xml:space="preserve"> C149/3</f>
        <v>0</v>
      </c>
      <c r="G149" s="286">
        <f>C149/3</f>
        <v>0</v>
      </c>
      <c r="H149" s="286"/>
      <c r="I149" s="286"/>
    </row>
    <row r="150" spans="1:9" s="287" customFormat="1" ht="12">
      <c r="A150" s="282"/>
      <c r="B150" s="283"/>
      <c r="C150" s="284"/>
      <c r="D150" s="285" t="e">
        <f>C149/$C$207</f>
        <v>#DIV/0!</v>
      </c>
      <c r="E150" s="286"/>
      <c r="F150" s="286"/>
      <c r="G150" s="286"/>
      <c r="H150" s="286"/>
      <c r="I150" s="286"/>
    </row>
    <row r="151" spans="1:9" s="287" customFormat="1" ht="12">
      <c r="A151" s="282">
        <v>27</v>
      </c>
      <c r="B151" s="283" t="str">
        <f>Orçamento!E473</f>
        <v>COMUNICAÇÃO VISUAL</v>
      </c>
      <c r="C151" s="284">
        <f>Orçamento!L473</f>
        <v>0</v>
      </c>
      <c r="D151" s="285"/>
      <c r="E151" s="286"/>
      <c r="F151" s="286"/>
      <c r="G151" s="286">
        <f>C151</f>
        <v>0</v>
      </c>
      <c r="H151" s="286"/>
      <c r="I151" s="286"/>
    </row>
    <row r="152" spans="1:9" s="287" customFormat="1" ht="12">
      <c r="A152" s="282"/>
      <c r="B152" s="283"/>
      <c r="C152" s="284"/>
      <c r="D152" s="285" t="e">
        <f>C151/$C$207</f>
        <v>#DIV/0!</v>
      </c>
      <c r="E152" s="286"/>
      <c r="F152" s="286"/>
      <c r="G152" s="286"/>
      <c r="H152" s="286"/>
      <c r="I152" s="286"/>
    </row>
    <row r="153" spans="1:9" s="287" customFormat="1" ht="12">
      <c r="A153" s="282">
        <v>28</v>
      </c>
      <c r="B153" s="283" t="str">
        <f>Orçamento!E483</f>
        <v>ESQUADRIAS</v>
      </c>
      <c r="C153" s="284">
        <f>Orçamento!L483</f>
        <v>0</v>
      </c>
      <c r="D153" s="285"/>
      <c r="E153" s="286"/>
      <c r="F153" s="286">
        <f>C153/2</f>
        <v>0</v>
      </c>
      <c r="G153" s="286">
        <f>C153/2</f>
        <v>0</v>
      </c>
      <c r="H153" s="286"/>
      <c r="I153" s="286"/>
    </row>
    <row r="154" spans="1:9" s="287" customFormat="1" ht="12">
      <c r="A154" s="282"/>
      <c r="B154" s="283"/>
      <c r="C154" s="284"/>
      <c r="D154" s="285" t="e">
        <f>C153/$C$207</f>
        <v>#DIV/0!</v>
      </c>
      <c r="E154" s="286"/>
      <c r="F154" s="286"/>
      <c r="G154" s="286"/>
      <c r="H154" s="286"/>
      <c r="I154" s="286"/>
    </row>
    <row r="155" spans="1:9" s="287" customFormat="1" ht="12">
      <c r="A155" s="282">
        <v>29</v>
      </c>
      <c r="B155" s="283" t="str">
        <f>Orçamento!E493</f>
        <v>PEDRA</v>
      </c>
      <c r="C155" s="284">
        <f>Orçamento!L493</f>
        <v>0</v>
      </c>
      <c r="D155" s="285"/>
      <c r="E155" s="286"/>
      <c r="F155" s="286">
        <f>C155</f>
        <v>0</v>
      </c>
      <c r="G155" s="286"/>
      <c r="H155" s="286"/>
      <c r="I155" s="286"/>
    </row>
    <row r="156" spans="1:9" s="287" customFormat="1" ht="12">
      <c r="A156" s="282"/>
      <c r="B156" s="283"/>
      <c r="C156" s="284"/>
      <c r="D156" s="285" t="e">
        <f>C155/$C$207</f>
        <v>#DIV/0!</v>
      </c>
      <c r="E156" s="286"/>
      <c r="F156" s="286"/>
      <c r="G156" s="286"/>
      <c r="H156" s="286"/>
      <c r="I156" s="286"/>
    </row>
    <row r="157" spans="1:9" s="287" customFormat="1" ht="12">
      <c r="A157" s="282">
        <v>30</v>
      </c>
      <c r="B157" s="283" t="str">
        <f>Orçamento!E496</f>
        <v>COBERTURA</v>
      </c>
      <c r="C157" s="284">
        <f>Orçamento!L496</f>
        <v>0</v>
      </c>
      <c r="D157" s="285"/>
      <c r="E157" s="286"/>
      <c r="F157" s="286"/>
      <c r="G157" s="286"/>
      <c r="H157" s="286"/>
      <c r="I157" s="286"/>
    </row>
    <row r="158" spans="1:9" s="287" customFormat="1" ht="12">
      <c r="A158" s="282"/>
      <c r="B158" s="283"/>
      <c r="C158" s="284"/>
      <c r="D158" s="285" t="e">
        <f>C157/$C$207</f>
        <v>#DIV/0!</v>
      </c>
      <c r="E158" s="286">
        <f>C157/3</f>
        <v>0</v>
      </c>
      <c r="F158" s="286">
        <f>C157/3</f>
        <v>0</v>
      </c>
      <c r="G158" s="286">
        <f>C157/3</f>
        <v>0</v>
      </c>
      <c r="H158" s="286"/>
      <c r="I158" s="286"/>
    </row>
    <row r="159" spans="1:9" s="287" customFormat="1" ht="12">
      <c r="A159" s="282">
        <v>31</v>
      </c>
      <c r="B159" s="283" t="str">
        <f>Orçamento!E559</f>
        <v>HALL e as três SALAS DO HALL de acesso à Oficina</v>
      </c>
      <c r="C159" s="284">
        <f>Orçamento!L559</f>
        <v>0</v>
      </c>
      <c r="D159" s="285"/>
      <c r="E159" s="286"/>
      <c r="F159" s="286"/>
      <c r="G159" s="286"/>
      <c r="H159" s="286"/>
      <c r="I159" s="286"/>
    </row>
    <row r="160" spans="1:9" s="287" customFormat="1" ht="12">
      <c r="A160" s="282"/>
      <c r="B160" s="283"/>
      <c r="C160" s="284"/>
      <c r="D160" s="285" t="e">
        <f>C159/$C$207</f>
        <v>#DIV/0!</v>
      </c>
      <c r="E160" s="286">
        <f>C159/3</f>
        <v>0</v>
      </c>
      <c r="F160" s="286">
        <f>C159/3</f>
        <v>0</v>
      </c>
      <c r="G160" s="286">
        <f>C159/3</f>
        <v>0</v>
      </c>
      <c r="H160" s="286"/>
      <c r="I160" s="286"/>
    </row>
    <row r="161" spans="1:9" s="287" customFormat="1" ht="12">
      <c r="A161" s="282"/>
      <c r="B161" s="283"/>
      <c r="C161" s="284"/>
      <c r="D161" s="285"/>
      <c r="E161" s="286"/>
      <c r="F161" s="286"/>
      <c r="G161" s="286"/>
      <c r="H161" s="286"/>
      <c r="I161" s="286"/>
    </row>
    <row r="162" spans="1:9" ht="24" customHeight="1">
      <c r="A162" s="300" t="s">
        <v>632</v>
      </c>
      <c r="B162" s="306" t="str">
        <f>Orçamento!E581</f>
        <v>LABORATÓRIOS LADO ESQUERDO</v>
      </c>
      <c r="C162" s="297"/>
      <c r="D162" s="298"/>
      <c r="E162" s="299"/>
      <c r="F162" s="299"/>
      <c r="G162" s="299"/>
      <c r="H162" s="299"/>
      <c r="I162" s="299"/>
    </row>
    <row r="163" spans="1:9" s="287" customFormat="1" ht="12">
      <c r="A163" s="282"/>
      <c r="B163" s="283"/>
      <c r="C163" s="284"/>
      <c r="D163" s="285"/>
      <c r="E163" s="286"/>
      <c r="F163" s="286"/>
      <c r="G163" s="286"/>
      <c r="H163" s="286"/>
      <c r="I163" s="286"/>
    </row>
    <row r="164" spans="1:9" s="287" customFormat="1" ht="12">
      <c r="A164" s="282">
        <v>32</v>
      </c>
      <c r="B164" s="317" t="str">
        <f>Orçamento!E582</f>
        <v>SERVIÇOS INICIAIS</v>
      </c>
      <c r="C164" s="284">
        <f>Orçamento!L582</f>
        <v>0</v>
      </c>
      <c r="D164" s="285"/>
      <c r="E164" s="286"/>
      <c r="F164" s="286"/>
      <c r="G164" s="286"/>
      <c r="H164" s="286"/>
      <c r="I164" s="286"/>
    </row>
    <row r="165" spans="1:9" s="287" customFormat="1" ht="12">
      <c r="A165" s="282"/>
      <c r="B165" s="283"/>
      <c r="C165" s="284"/>
      <c r="D165" s="285" t="e">
        <f>C164/$C$207</f>
        <v>#DIV/0!</v>
      </c>
      <c r="E165" s="286"/>
      <c r="F165" s="286"/>
      <c r="G165" s="286"/>
      <c r="H165" s="286">
        <f>C164/2</f>
        <v>0</v>
      </c>
      <c r="I165" s="286">
        <f>C164/2</f>
        <v>0</v>
      </c>
    </row>
    <row r="166" spans="1:9" s="287" customFormat="1" ht="12">
      <c r="A166" s="282">
        <v>33</v>
      </c>
      <c r="B166" s="283" t="str">
        <f>Orçamento!E589</f>
        <v>ALVENARIA</v>
      </c>
      <c r="C166" s="284">
        <f>Orçamento!L589</f>
        <v>0</v>
      </c>
      <c r="D166" s="285"/>
      <c r="E166" s="286"/>
      <c r="F166" s="286"/>
      <c r="G166" s="286"/>
      <c r="H166" s="286"/>
      <c r="I166" s="286"/>
    </row>
    <row r="167" spans="1:9" s="287" customFormat="1" ht="12">
      <c r="A167" s="282"/>
      <c r="B167" s="283"/>
      <c r="C167" s="284"/>
      <c r="D167" s="285" t="e">
        <f>C166/$C$207</f>
        <v>#DIV/0!</v>
      </c>
      <c r="E167" s="286"/>
      <c r="F167" s="286"/>
      <c r="G167" s="286"/>
      <c r="H167" s="286">
        <f>C166</f>
        <v>0</v>
      </c>
      <c r="I167" s="286"/>
    </row>
    <row r="168" spans="1:9" s="287" customFormat="1" ht="24">
      <c r="A168" s="282">
        <v>34</v>
      </c>
      <c r="B168" s="283" t="str">
        <f>Orçamento!E593</f>
        <v>FECHAMENTO INTERNO DOS VÃOS DE JANELAS (FACHADA FRONTAL)</v>
      </c>
      <c r="C168" s="284">
        <f>Orçamento!L593</f>
        <v>0</v>
      </c>
      <c r="D168" s="285"/>
      <c r="E168" s="286"/>
      <c r="F168" s="286"/>
      <c r="G168" s="286"/>
      <c r="H168" s="286"/>
      <c r="I168" s="286"/>
    </row>
    <row r="169" spans="1:9" s="287" customFormat="1" ht="12">
      <c r="A169" s="282"/>
      <c r="B169" s="283"/>
      <c r="C169" s="284"/>
      <c r="D169" s="285" t="e">
        <f>C168/$C$207</f>
        <v>#DIV/0!</v>
      </c>
      <c r="E169" s="286"/>
      <c r="F169" s="286"/>
      <c r="G169" s="286"/>
      <c r="H169" s="286">
        <f>C168</f>
        <v>0</v>
      </c>
      <c r="I169" s="286"/>
    </row>
    <row r="170" spans="1:9" s="287" customFormat="1" ht="12">
      <c r="A170" s="282">
        <v>35</v>
      </c>
      <c r="B170" s="283" t="str">
        <f>Orçamento!E596</f>
        <v>REVESTIMENTO DE PAREDE</v>
      </c>
      <c r="C170" s="284">
        <f>Orçamento!L596</f>
        <v>0</v>
      </c>
      <c r="D170" s="285"/>
      <c r="E170" s="286"/>
      <c r="F170" s="286"/>
      <c r="G170" s="286"/>
      <c r="H170" s="286"/>
      <c r="I170" s="286"/>
    </row>
    <row r="171" spans="1:9" s="287" customFormat="1" ht="12">
      <c r="A171" s="282"/>
      <c r="B171" s="283"/>
      <c r="C171" s="284"/>
      <c r="D171" s="285" t="e">
        <f>C170/$C$207</f>
        <v>#DIV/0!</v>
      </c>
      <c r="E171" s="286"/>
      <c r="F171" s="286"/>
      <c r="G171" s="286"/>
      <c r="H171" s="286">
        <f>C170</f>
        <v>0</v>
      </c>
      <c r="I171" s="286"/>
    </row>
    <row r="172" spans="1:9" s="287" customFormat="1" ht="12">
      <c r="A172" s="282">
        <v>36</v>
      </c>
      <c r="B172" s="283" t="str">
        <f>Orçamento!E600</f>
        <v>PISO</v>
      </c>
      <c r="C172" s="284">
        <f>Orçamento!L600</f>
        <v>0</v>
      </c>
      <c r="D172" s="285"/>
      <c r="E172" s="286"/>
      <c r="F172" s="286"/>
      <c r="G172" s="286"/>
      <c r="H172" s="286"/>
      <c r="I172" s="286"/>
    </row>
    <row r="173" spans="1:9" s="287" customFormat="1" ht="12">
      <c r="A173" s="282"/>
      <c r="B173" s="283"/>
      <c r="C173" s="284"/>
      <c r="D173" s="285" t="e">
        <f>C172/$C$207</f>
        <v>#DIV/0!</v>
      </c>
      <c r="E173" s="286"/>
      <c r="F173" s="286"/>
      <c r="G173" s="286"/>
      <c r="H173" s="286">
        <f>C172</f>
        <v>0</v>
      </c>
      <c r="I173" s="286"/>
    </row>
    <row r="174" spans="1:9" s="287" customFormat="1" ht="12">
      <c r="A174" s="282">
        <v>37</v>
      </c>
      <c r="B174" s="283" t="str">
        <f>Orçamento!E607</f>
        <v>FORRO</v>
      </c>
      <c r="C174" s="284">
        <f>Orçamento!L607</f>
        <v>0</v>
      </c>
      <c r="D174" s="285"/>
      <c r="E174" s="286"/>
      <c r="F174" s="286"/>
      <c r="G174" s="286"/>
      <c r="H174" s="286"/>
      <c r="I174" s="286"/>
    </row>
    <row r="175" spans="1:9" s="287" customFormat="1" ht="12">
      <c r="A175" s="282"/>
      <c r="B175" s="283"/>
      <c r="C175" s="284"/>
      <c r="D175" s="285" t="e">
        <f>C174/$C$207</f>
        <v>#DIV/0!</v>
      </c>
      <c r="E175" s="286"/>
      <c r="F175" s="286"/>
      <c r="G175" s="286"/>
      <c r="H175" s="286"/>
      <c r="I175" s="286">
        <f>C174</f>
        <v>0</v>
      </c>
    </row>
    <row r="176" spans="1:9" s="287" customFormat="1" ht="12">
      <c r="A176" s="282">
        <v>38</v>
      </c>
      <c r="B176" s="283" t="str">
        <f>Orçamento!E609</f>
        <v>ESQUADRIAS</v>
      </c>
      <c r="C176" s="284">
        <f>Orçamento!L609</f>
        <v>0</v>
      </c>
      <c r="D176" s="285"/>
      <c r="E176" s="286"/>
      <c r="F176" s="286"/>
      <c r="G176" s="286"/>
      <c r="H176" s="286"/>
      <c r="I176" s="286"/>
    </row>
    <row r="177" spans="1:9" s="287" customFormat="1" ht="12">
      <c r="A177" s="282"/>
      <c r="B177" s="283"/>
      <c r="C177" s="284"/>
      <c r="D177" s="285" t="e">
        <f>C176/$C$207</f>
        <v>#DIV/0!</v>
      </c>
      <c r="E177" s="286"/>
      <c r="F177" s="286"/>
      <c r="G177" s="286"/>
      <c r="H177" s="286"/>
      <c r="I177" s="286">
        <f>C176</f>
        <v>0</v>
      </c>
    </row>
    <row r="178" spans="1:9" s="287" customFormat="1" ht="12">
      <c r="A178" s="282">
        <v>39</v>
      </c>
      <c r="B178" s="283" t="str">
        <f>Orçamento!E617</f>
        <v>DIVERSOS</v>
      </c>
      <c r="C178" s="284">
        <f>Orçamento!L617</f>
        <v>0</v>
      </c>
      <c r="D178" s="285"/>
      <c r="E178" s="286"/>
      <c r="F178" s="286"/>
      <c r="G178" s="286"/>
      <c r="H178" s="286"/>
      <c r="I178" s="286"/>
    </row>
    <row r="179" spans="1:9" s="287" customFormat="1" ht="12">
      <c r="A179" s="282"/>
      <c r="B179" s="283"/>
      <c r="C179" s="284"/>
      <c r="D179" s="285" t="e">
        <f>C178/$C$207</f>
        <v>#DIV/0!</v>
      </c>
      <c r="E179" s="286"/>
      <c r="F179" s="286"/>
      <c r="G179" s="286"/>
      <c r="H179" s="286"/>
      <c r="I179" s="286">
        <f>C178</f>
        <v>0</v>
      </c>
    </row>
    <row r="180" spans="1:9" s="287" customFormat="1" ht="12.75" customHeight="1">
      <c r="A180" s="282">
        <v>40</v>
      </c>
      <c r="B180" s="283" t="str">
        <f>Orçamento!E621</f>
        <v>INSTALAÇÕES ELÉTRICAS</v>
      </c>
      <c r="C180" s="284">
        <f>Orçamento!L621</f>
        <v>0</v>
      </c>
      <c r="D180" s="285"/>
      <c r="E180" s="286"/>
      <c r="F180" s="286"/>
      <c r="G180" s="286"/>
      <c r="H180" s="286"/>
      <c r="I180" s="286"/>
    </row>
    <row r="181" spans="1:9" s="287" customFormat="1" ht="12">
      <c r="A181" s="282"/>
      <c r="B181" s="283"/>
      <c r="C181" s="284"/>
      <c r="D181" s="285" t="e">
        <f>C180/$C$207</f>
        <v>#DIV/0!</v>
      </c>
      <c r="E181" s="286"/>
      <c r="F181" s="286"/>
      <c r="G181" s="286"/>
      <c r="H181" s="286">
        <f>C180/2</f>
        <v>0</v>
      </c>
      <c r="I181" s="286">
        <f>C180/2</f>
        <v>0</v>
      </c>
    </row>
    <row r="182" spans="1:9" s="287" customFormat="1" ht="12.75" customHeight="1">
      <c r="A182" s="282">
        <v>41</v>
      </c>
      <c r="B182" s="317" t="str">
        <f>Orçamento!E643</f>
        <v>VAC</v>
      </c>
      <c r="C182" s="284">
        <f>Orçamento!L643</f>
        <v>0</v>
      </c>
      <c r="D182" s="285"/>
      <c r="E182" s="286"/>
      <c r="F182" s="286"/>
      <c r="G182" s="286"/>
      <c r="H182" s="286"/>
      <c r="I182" s="286"/>
    </row>
    <row r="183" spans="1:9" s="287" customFormat="1" ht="12">
      <c r="A183" s="282"/>
      <c r="B183" s="283"/>
      <c r="C183" s="284"/>
      <c r="D183" s="285" t="e">
        <f>C182/$C$207</f>
        <v>#DIV/0!</v>
      </c>
      <c r="E183" s="286"/>
      <c r="F183" s="286"/>
      <c r="G183" s="286"/>
      <c r="H183" s="286">
        <f>C182/2</f>
        <v>0</v>
      </c>
      <c r="I183" s="286">
        <f>C182/2</f>
        <v>0</v>
      </c>
    </row>
    <row r="184" spans="1:9" ht="24" customHeight="1">
      <c r="A184" s="300" t="s">
        <v>633</v>
      </c>
      <c r="B184" s="306" t="str">
        <f>Orçamento!E647</f>
        <v>AS-BUILT</v>
      </c>
      <c r="C184" s="297"/>
      <c r="D184" s="298"/>
      <c r="E184" s="299"/>
      <c r="F184" s="299"/>
      <c r="G184" s="299"/>
      <c r="H184" s="299"/>
      <c r="I184" s="299"/>
    </row>
    <row r="185" spans="1:9" s="287" customFormat="1" ht="12.75" customHeight="1">
      <c r="A185" s="282">
        <v>42</v>
      </c>
      <c r="B185" s="317" t="str">
        <f>Orçamento!E648</f>
        <v>AS-BUILT</v>
      </c>
      <c r="C185" s="284">
        <f>Orçamento!L648</f>
        <v>0</v>
      </c>
      <c r="D185" s="285"/>
      <c r="E185" s="286"/>
      <c r="F185" s="286"/>
      <c r="G185" s="286"/>
      <c r="H185" s="286"/>
      <c r="I185" s="286"/>
    </row>
    <row r="186" spans="1:9" s="287" customFormat="1" ht="12">
      <c r="A186" s="282"/>
      <c r="B186" s="283"/>
      <c r="C186" s="284"/>
      <c r="D186" s="285" t="e">
        <f>C185/$C$207</f>
        <v>#DIV/0!</v>
      </c>
      <c r="E186" s="286"/>
      <c r="F186" s="286"/>
      <c r="G186" s="286"/>
      <c r="H186" s="286"/>
      <c r="I186" s="286">
        <f>C185</f>
        <v>0</v>
      </c>
    </row>
    <row r="187" spans="1:9" ht="24" customHeight="1">
      <c r="A187" s="300" t="s">
        <v>1359</v>
      </c>
      <c r="B187" s="306" t="str">
        <f>Orçamento!E657</f>
        <v>FORNECIMENTO DE EQUIPAMENTOS VAC PARA O AUDITÓRIO</v>
      </c>
      <c r="C187" s="297"/>
      <c r="D187" s="298"/>
      <c r="E187" s="299"/>
      <c r="F187" s="299"/>
      <c r="G187" s="299"/>
      <c r="H187" s="299"/>
      <c r="I187" s="299"/>
    </row>
    <row r="188" spans="1:9" s="287" customFormat="1" ht="12">
      <c r="A188" s="282"/>
      <c r="B188" s="283"/>
      <c r="C188" s="284"/>
      <c r="D188" s="285"/>
      <c r="E188" s="286"/>
      <c r="F188" s="286"/>
      <c r="G188" s="286"/>
      <c r="H188" s="286"/>
      <c r="I188" s="286"/>
    </row>
    <row r="189" spans="1:9" s="287" customFormat="1" ht="12">
      <c r="A189" s="282">
        <v>43</v>
      </c>
      <c r="B189" s="283" t="str">
        <f>Orçamento!E658</f>
        <v>FORNECIMENTO DE EQUIPAMENTOS VAC</v>
      </c>
      <c r="C189" s="284">
        <f>Orçamento!L658</f>
        <v>0</v>
      </c>
      <c r="D189" s="285"/>
      <c r="E189" s="286"/>
      <c r="F189" s="286">
        <f>C189/2</f>
        <v>0</v>
      </c>
      <c r="G189" s="286">
        <f>C189/2</f>
        <v>0</v>
      </c>
      <c r="H189" s="286"/>
      <c r="I189" s="286"/>
    </row>
    <row r="190" spans="1:9" s="287" customFormat="1" ht="12">
      <c r="A190" s="282"/>
      <c r="B190" s="283"/>
      <c r="C190" s="284"/>
      <c r="D190" s="285" t="e">
        <f>C189/$C$207</f>
        <v>#DIV/0!</v>
      </c>
      <c r="E190" s="286"/>
      <c r="F190" s="286"/>
      <c r="G190" s="286"/>
      <c r="H190" s="286"/>
      <c r="I190" s="286"/>
    </row>
    <row r="191" spans="1:9" s="287" customFormat="1" ht="12">
      <c r="A191" s="282"/>
      <c r="B191" s="283"/>
      <c r="C191" s="284"/>
      <c r="D191" s="285" t="s">
        <v>205</v>
      </c>
      <c r="E191" s="286"/>
      <c r="F191" s="286"/>
      <c r="G191" s="286"/>
      <c r="H191" s="286"/>
      <c r="I191" s="286"/>
    </row>
    <row r="192" spans="1:9" ht="24" customHeight="1">
      <c r="A192" s="300" t="s">
        <v>1240</v>
      </c>
      <c r="B192" s="306" t="str">
        <f>Orçamento!E662</f>
        <v>FORNECIMENTO DE EQUIPAMENTOS VAC PARA LABORATÓRIOS</v>
      </c>
      <c r="C192" s="297"/>
      <c r="D192" s="298"/>
      <c r="E192" s="299"/>
      <c r="F192" s="299"/>
      <c r="G192" s="299"/>
      <c r="H192" s="299"/>
      <c r="I192" s="299"/>
    </row>
    <row r="193" spans="1:11" s="287" customFormat="1" ht="12">
      <c r="A193" s="282"/>
      <c r="B193" s="283"/>
      <c r="C193" s="284"/>
      <c r="D193" s="285"/>
      <c r="E193" s="286"/>
      <c r="F193" s="286"/>
      <c r="G193" s="286"/>
      <c r="H193" s="286"/>
      <c r="I193" s="286"/>
    </row>
    <row r="194" spans="1:11" s="287" customFormat="1" ht="12">
      <c r="A194" s="282">
        <v>44</v>
      </c>
      <c r="B194" s="283" t="str">
        <f>Orçamento!E663</f>
        <v>FORNECIMENTO DE EQUIPAMENTOS VAC</v>
      </c>
      <c r="C194" s="284">
        <f>Orçamento!L663</f>
        <v>0</v>
      </c>
      <c r="D194" s="285"/>
      <c r="E194" s="286"/>
      <c r="F194" s="286">
        <f>C194/2</f>
        <v>0</v>
      </c>
      <c r="G194" s="286">
        <f>C194/2</f>
        <v>0</v>
      </c>
      <c r="H194" s="286"/>
      <c r="I194" s="286"/>
    </row>
    <row r="195" spans="1:11" s="287" customFormat="1" ht="12">
      <c r="A195" s="282"/>
      <c r="B195" s="283"/>
      <c r="C195" s="284"/>
      <c r="D195" s="285" t="e">
        <f>C194/$C$207</f>
        <v>#DIV/0!</v>
      </c>
      <c r="E195" s="286"/>
      <c r="F195" s="286"/>
      <c r="G195" s="286"/>
      <c r="H195" s="286"/>
      <c r="I195" s="286"/>
    </row>
    <row r="196" spans="1:11" s="287" customFormat="1" ht="12">
      <c r="A196" s="282"/>
      <c r="B196" s="283"/>
      <c r="C196" s="284"/>
      <c r="D196" s="285"/>
      <c r="E196" s="286"/>
      <c r="F196" s="286"/>
      <c r="G196" s="286"/>
      <c r="H196" s="286"/>
      <c r="I196" s="286"/>
    </row>
    <row r="197" spans="1:11" s="287" customFormat="1" ht="12">
      <c r="A197" s="282"/>
      <c r="B197" s="283"/>
      <c r="C197" s="284"/>
      <c r="D197" s="285"/>
      <c r="E197" s="286">
        <f t="shared" ref="E197:F197" si="0">SUM(E12:E186)</f>
        <v>0</v>
      </c>
      <c r="F197" s="286">
        <f t="shared" si="0"/>
        <v>0</v>
      </c>
      <c r="G197" s="286">
        <f t="shared" ref="G197:I197" si="1">SUM(G12:G186)</f>
        <v>0</v>
      </c>
      <c r="H197" s="286">
        <f t="shared" si="1"/>
        <v>0</v>
      </c>
      <c r="I197" s="286">
        <f t="shared" si="1"/>
        <v>0</v>
      </c>
    </row>
    <row r="198" spans="1:11" s="287" customFormat="1" ht="12">
      <c r="A198" s="282"/>
      <c r="B198" s="283"/>
      <c r="C198" s="284"/>
      <c r="D198" s="285"/>
      <c r="E198" s="286"/>
      <c r="F198" s="286"/>
      <c r="G198" s="286"/>
      <c r="H198" s="286"/>
      <c r="I198" s="286"/>
    </row>
    <row r="199" spans="1:11" s="288" customFormat="1" ht="12.75">
      <c r="A199" s="289"/>
      <c r="B199" s="283" t="s">
        <v>1019</v>
      </c>
      <c r="C199" s="307">
        <f>SUM(C12:C185)</f>
        <v>0</v>
      </c>
      <c r="D199" s="291"/>
      <c r="E199" s="290">
        <f t="shared" ref="E199:F199" si="2">E197</f>
        <v>0</v>
      </c>
      <c r="F199" s="290">
        <f t="shared" si="2"/>
        <v>0</v>
      </c>
      <c r="G199" s="290">
        <f t="shared" ref="G199:I199" si="3">G197</f>
        <v>0</v>
      </c>
      <c r="H199" s="290">
        <f t="shared" si="3"/>
        <v>0</v>
      </c>
      <c r="I199" s="292">
        <f t="shared" si="3"/>
        <v>0</v>
      </c>
    </row>
    <row r="200" spans="1:11" s="288" customFormat="1" ht="12">
      <c r="A200" s="289"/>
      <c r="B200" s="283" t="s">
        <v>1022</v>
      </c>
      <c r="C200" s="290">
        <f>Orçamento!L653</f>
        <v>0</v>
      </c>
      <c r="D200" s="291"/>
      <c r="E200" s="290">
        <f>E199*Orçamento!F653</f>
        <v>0</v>
      </c>
      <c r="F200" s="290">
        <f>F199*Orçamento!$F$653</f>
        <v>0</v>
      </c>
      <c r="G200" s="290">
        <f>G199*Orçamento!$F$653</f>
        <v>0</v>
      </c>
      <c r="H200" s="290">
        <f>H199*Orçamento!$F$653</f>
        <v>0</v>
      </c>
      <c r="I200" s="290">
        <f>I199*Orçamento!$F$653</f>
        <v>0</v>
      </c>
    </row>
    <row r="201" spans="1:11" s="288" customFormat="1" ht="12">
      <c r="A201" s="289"/>
      <c r="B201" s="283" t="s">
        <v>38</v>
      </c>
      <c r="C201" s="290">
        <f>C199+C200</f>
        <v>0</v>
      </c>
      <c r="D201" s="291"/>
      <c r="E201" s="290">
        <f t="shared" ref="E201:F201" si="4">E199+E200</f>
        <v>0</v>
      </c>
      <c r="F201" s="290">
        <f t="shared" si="4"/>
        <v>0</v>
      </c>
      <c r="G201" s="290">
        <f>G199+G200</f>
        <v>0</v>
      </c>
      <c r="H201" s="290">
        <f t="shared" ref="H201:I201" si="5">H199+H200</f>
        <v>0</v>
      </c>
      <c r="I201" s="290">
        <f t="shared" si="5"/>
        <v>0</v>
      </c>
      <c r="K201" s="310"/>
    </row>
    <row r="202" spans="1:11" s="288" customFormat="1" ht="12">
      <c r="A202" s="289"/>
      <c r="B202" s="283"/>
      <c r="C202" s="290"/>
      <c r="D202" s="291"/>
      <c r="E202" s="291"/>
      <c r="F202" s="291"/>
      <c r="G202" s="291"/>
      <c r="H202" s="291"/>
      <c r="I202" s="286"/>
    </row>
    <row r="203" spans="1:11" s="288" customFormat="1" ht="12">
      <c r="A203" s="289"/>
      <c r="B203" s="283" t="s">
        <v>165</v>
      </c>
      <c r="C203" s="290">
        <f>C189+C194</f>
        <v>0</v>
      </c>
      <c r="D203" s="291"/>
      <c r="E203" s="290">
        <f>SUM(E188:E195)</f>
        <v>0</v>
      </c>
      <c r="F203" s="290">
        <f>SUM(F188:F195)</f>
        <v>0</v>
      </c>
      <c r="G203" s="290">
        <f>SUM(G188:G195)</f>
        <v>0</v>
      </c>
      <c r="H203" s="290">
        <f>SUM(H188:H195)</f>
        <v>0</v>
      </c>
      <c r="I203" s="290">
        <f>SUM(I188:I195)</f>
        <v>0</v>
      </c>
    </row>
    <row r="204" spans="1:11" s="288" customFormat="1" ht="12">
      <c r="A204" s="289"/>
      <c r="B204" s="283" t="s">
        <v>1023</v>
      </c>
      <c r="C204" s="290">
        <f>Orçamento!L680</f>
        <v>0</v>
      </c>
      <c r="D204" s="291"/>
      <c r="E204" s="290">
        <f>E203*Orçamento!$F$680</f>
        <v>0</v>
      </c>
      <c r="F204" s="290">
        <f>F203*Orçamento!$F$680</f>
        <v>0</v>
      </c>
      <c r="G204" s="290">
        <f>G203*Orçamento!$F$680</f>
        <v>0</v>
      </c>
      <c r="H204" s="290">
        <f>H203*Orçamento!$F$680</f>
        <v>0</v>
      </c>
      <c r="I204" s="290">
        <f>I203*Orçamento!$F$680</f>
        <v>0</v>
      </c>
    </row>
    <row r="205" spans="1:11" s="288" customFormat="1" ht="12">
      <c r="A205" s="289"/>
      <c r="B205" s="283" t="s">
        <v>165</v>
      </c>
      <c r="C205" s="290">
        <f>C203+C204</f>
        <v>0</v>
      </c>
      <c r="D205" s="291"/>
      <c r="E205" s="290">
        <f t="shared" ref="E205" si="6">SUM(E203:E204)</f>
        <v>0</v>
      </c>
      <c r="F205" s="290">
        <f>SUM(F203:F204)</f>
        <v>0</v>
      </c>
      <c r="G205" s="290">
        <f t="shared" ref="G205:H205" si="7">SUM(G203:G204)</f>
        <v>0</v>
      </c>
      <c r="H205" s="290">
        <f t="shared" si="7"/>
        <v>0</v>
      </c>
      <c r="I205" s="290">
        <f>SUM(I203:I204)</f>
        <v>0</v>
      </c>
      <c r="K205" s="311"/>
    </row>
    <row r="206" spans="1:11" s="288" customFormat="1" ht="12">
      <c r="A206" s="289"/>
      <c r="B206" s="283"/>
      <c r="C206" s="290"/>
      <c r="D206" s="291"/>
      <c r="E206" s="290"/>
      <c r="F206" s="290"/>
      <c r="G206" s="290"/>
      <c r="H206" s="290"/>
      <c r="I206" s="286"/>
    </row>
    <row r="207" spans="1:11" s="288" customFormat="1" ht="12">
      <c r="A207" s="289"/>
      <c r="B207" s="283" t="s">
        <v>1024</v>
      </c>
      <c r="C207" s="290">
        <f>C199+C203</f>
        <v>0</v>
      </c>
      <c r="D207" s="291"/>
      <c r="E207" s="290"/>
      <c r="F207" s="290"/>
      <c r="G207" s="290"/>
      <c r="H207" s="290"/>
      <c r="I207" s="290"/>
      <c r="K207" s="311"/>
    </row>
    <row r="208" spans="1:11" s="288" customFormat="1" ht="15">
      <c r="A208" s="289"/>
      <c r="B208" s="308" t="s">
        <v>1025</v>
      </c>
      <c r="C208" s="309">
        <f>C201+C205</f>
        <v>0</v>
      </c>
      <c r="D208" s="291" t="e">
        <f>SUM(D12:D207)</f>
        <v>#DIV/0!</v>
      </c>
      <c r="E208" s="290">
        <f>E201+E205</f>
        <v>0</v>
      </c>
      <c r="F208" s="290">
        <f>F201+F205</f>
        <v>0</v>
      </c>
      <c r="G208" s="290">
        <f>G201+G205</f>
        <v>0</v>
      </c>
      <c r="H208" s="290">
        <f>H201+H205</f>
        <v>0</v>
      </c>
      <c r="I208" s="290">
        <f>I201+I205</f>
        <v>0</v>
      </c>
      <c r="K208" s="311"/>
    </row>
    <row r="209" spans="1:9" s="288" customFormat="1" ht="12">
      <c r="A209" s="289"/>
      <c r="B209" s="283"/>
      <c r="C209" s="290"/>
      <c r="D209" s="291"/>
      <c r="E209" s="291" t="e">
        <f>E208/$C$208</f>
        <v>#DIV/0!</v>
      </c>
      <c r="F209" s="291" t="e">
        <f>F208/$C$208</f>
        <v>#DIV/0!</v>
      </c>
      <c r="G209" s="291" t="e">
        <f>G208/$C$208</f>
        <v>#DIV/0!</v>
      </c>
      <c r="H209" s="291" t="e">
        <f>H208/$C$208</f>
        <v>#DIV/0!</v>
      </c>
      <c r="I209" s="291" t="e">
        <f>I208/$C$208</f>
        <v>#DIV/0!</v>
      </c>
    </row>
    <row r="210" spans="1:9" s="288" customFormat="1" ht="12">
      <c r="A210" s="289"/>
      <c r="B210" s="283"/>
      <c r="C210" s="290"/>
      <c r="D210" s="291"/>
      <c r="E210" s="291" t="e">
        <f>E209</f>
        <v>#DIV/0!</v>
      </c>
      <c r="F210" s="291" t="e">
        <f>F209+E210</f>
        <v>#DIV/0!</v>
      </c>
      <c r="G210" s="291" t="e">
        <f>G209+F210</f>
        <v>#DIV/0!</v>
      </c>
      <c r="H210" s="291" t="e">
        <f>H209+G210</f>
        <v>#DIV/0!</v>
      </c>
      <c r="I210" s="291" t="e">
        <f>H210+I209</f>
        <v>#DIV/0!</v>
      </c>
    </row>
    <row r="211" spans="1:9" ht="20.25">
      <c r="C211" s="318"/>
      <c r="F211" s="349"/>
    </row>
    <row r="212" spans="1:9" ht="18">
      <c r="C212" s="319"/>
      <c r="F212" s="350"/>
    </row>
    <row r="213" spans="1:9">
      <c r="C213" s="319"/>
    </row>
    <row r="214" spans="1:9" ht="15">
      <c r="C214" s="318"/>
    </row>
    <row r="215" spans="1:9">
      <c r="C215" s="319"/>
    </row>
  </sheetData>
  <mergeCells count="4">
    <mergeCell ref="A8:A9"/>
    <mergeCell ref="B8:B9"/>
    <mergeCell ref="C8:C9"/>
    <mergeCell ref="D8:D9"/>
  </mergeCells>
  <printOptions horizontalCentered="1"/>
  <pageMargins left="0" right="0" top="0.59055118110236227" bottom="0.59055118110236227" header="0.31496062992125984" footer="0.31496062992125984"/>
  <pageSetup paperSize="9" scale="85" orientation="landscape" r:id="rId1"/>
</worksheet>
</file>

<file path=xl/worksheets/sheet4.xml><?xml version="1.0" encoding="utf-8"?>
<worksheet xmlns="http://schemas.openxmlformats.org/spreadsheetml/2006/main" xmlns:r="http://schemas.openxmlformats.org/officeDocument/2006/relationships">
  <sheetPr>
    <tabColor rgb="FF92D050"/>
  </sheetPr>
  <dimension ref="A1:IV60"/>
  <sheetViews>
    <sheetView showGridLines="0" zoomScale="85" zoomScaleNormal="85" workbookViewId="0">
      <selection activeCell="E3" sqref="E3"/>
    </sheetView>
  </sheetViews>
  <sheetFormatPr defaultColWidth="8.7109375" defaultRowHeight="12.75"/>
  <cols>
    <col min="1" max="1" width="8.7109375" style="113" customWidth="1"/>
    <col min="2" max="2" width="38.42578125" style="113" customWidth="1"/>
    <col min="3" max="6" width="8.7109375" style="113" customWidth="1"/>
    <col min="7" max="7" width="17.7109375" style="113" customWidth="1"/>
    <col min="8" max="16384" width="8.7109375" style="113"/>
  </cols>
  <sheetData>
    <row r="1" spans="1:256" s="106" customFormat="1">
      <c r="A1" s="112"/>
      <c r="B1" s="112"/>
      <c r="C1" s="112"/>
      <c r="D1" s="112"/>
      <c r="E1" s="112"/>
      <c r="F1" s="112"/>
      <c r="G1" s="112"/>
      <c r="H1" s="112"/>
      <c r="I1" s="113"/>
      <c r="J1" s="113"/>
      <c r="K1" s="113"/>
      <c r="L1" s="113"/>
      <c r="M1" s="113"/>
      <c r="N1" s="113"/>
      <c r="O1" s="113"/>
      <c r="P1" s="113"/>
      <c r="Q1" s="113"/>
      <c r="R1" s="113"/>
      <c r="S1" s="113"/>
      <c r="T1" s="113"/>
      <c r="U1" s="113"/>
      <c r="V1" s="113"/>
      <c r="W1" s="113"/>
      <c r="X1" s="113"/>
      <c r="Y1" s="113"/>
      <c r="Z1" s="113"/>
      <c r="AA1" s="113"/>
      <c r="AB1" s="113"/>
      <c r="AC1" s="113"/>
      <c r="AD1" s="113"/>
      <c r="AE1" s="113"/>
      <c r="AF1" s="113"/>
      <c r="AG1" s="113"/>
      <c r="AH1" s="113"/>
      <c r="AI1" s="113"/>
      <c r="AJ1" s="113"/>
      <c r="AK1" s="113"/>
      <c r="AL1" s="113"/>
      <c r="AM1" s="113"/>
      <c r="AN1" s="113"/>
      <c r="AO1" s="113"/>
      <c r="AP1" s="113"/>
      <c r="AQ1" s="113"/>
      <c r="AR1" s="113"/>
      <c r="AS1" s="113"/>
      <c r="AT1" s="113"/>
      <c r="AU1" s="113"/>
      <c r="AV1" s="113"/>
      <c r="AW1" s="113"/>
      <c r="AX1" s="113"/>
      <c r="AY1" s="113"/>
      <c r="AZ1" s="113"/>
      <c r="BA1" s="113"/>
      <c r="BB1" s="113"/>
      <c r="BC1" s="113"/>
      <c r="BD1" s="113"/>
      <c r="BE1" s="113"/>
      <c r="BF1" s="113"/>
      <c r="BG1" s="113"/>
      <c r="BH1" s="113"/>
      <c r="BI1" s="113"/>
      <c r="BJ1" s="113"/>
      <c r="BK1" s="113"/>
      <c r="BL1" s="113"/>
      <c r="BM1" s="113"/>
      <c r="BN1" s="113"/>
      <c r="BO1" s="113"/>
      <c r="BP1" s="113"/>
      <c r="BQ1" s="113"/>
      <c r="BR1" s="113"/>
      <c r="BS1" s="113"/>
      <c r="BT1" s="113"/>
      <c r="BU1" s="113"/>
      <c r="BV1" s="113"/>
      <c r="BW1" s="113"/>
      <c r="BX1" s="113"/>
      <c r="BY1" s="113"/>
      <c r="BZ1" s="113"/>
      <c r="CA1" s="113"/>
      <c r="CB1" s="113"/>
      <c r="CC1" s="113"/>
      <c r="CD1" s="113"/>
      <c r="CE1" s="113"/>
      <c r="CF1" s="113"/>
      <c r="CG1" s="113"/>
      <c r="CH1" s="113"/>
      <c r="CI1" s="113"/>
      <c r="CJ1" s="113"/>
      <c r="CK1" s="113"/>
      <c r="CL1" s="113"/>
      <c r="CM1" s="113"/>
      <c r="CN1" s="113"/>
      <c r="CO1" s="113"/>
      <c r="CP1" s="113"/>
      <c r="CQ1" s="113"/>
      <c r="CR1" s="113"/>
      <c r="CS1" s="113"/>
      <c r="CT1" s="113"/>
      <c r="CU1" s="113"/>
      <c r="CV1" s="113"/>
      <c r="CW1" s="113"/>
      <c r="CX1" s="113"/>
      <c r="CY1" s="113"/>
      <c r="CZ1" s="113"/>
      <c r="DA1" s="113"/>
      <c r="DB1" s="113"/>
      <c r="DC1" s="113"/>
      <c r="DD1" s="113"/>
      <c r="DE1" s="113"/>
      <c r="DF1" s="113"/>
      <c r="DG1" s="113"/>
      <c r="DH1" s="113"/>
      <c r="DI1" s="113"/>
      <c r="DJ1" s="113"/>
      <c r="DK1" s="113"/>
      <c r="DL1" s="113"/>
      <c r="DM1" s="113"/>
      <c r="DN1" s="113"/>
      <c r="DO1" s="113"/>
      <c r="DP1" s="113"/>
      <c r="DQ1" s="113"/>
      <c r="DR1" s="113"/>
      <c r="DS1" s="113"/>
      <c r="DT1" s="113"/>
      <c r="DU1" s="113"/>
      <c r="DV1" s="113"/>
      <c r="DW1" s="113"/>
      <c r="DX1" s="113"/>
      <c r="DY1" s="113"/>
      <c r="DZ1" s="113"/>
      <c r="EA1" s="113"/>
      <c r="EB1" s="113"/>
      <c r="EC1" s="113"/>
      <c r="ED1" s="113"/>
      <c r="EE1" s="113"/>
      <c r="EF1" s="113"/>
      <c r="EG1" s="113"/>
      <c r="EH1" s="113"/>
      <c r="EI1" s="113"/>
      <c r="EJ1" s="113"/>
      <c r="EK1" s="113"/>
      <c r="EL1" s="113"/>
      <c r="EM1" s="113"/>
      <c r="EN1" s="113"/>
      <c r="EO1" s="113"/>
      <c r="EP1" s="113"/>
      <c r="EQ1" s="113"/>
      <c r="ER1" s="113"/>
      <c r="ES1" s="113"/>
      <c r="ET1" s="113"/>
      <c r="EU1" s="113"/>
      <c r="EV1" s="113"/>
      <c r="EW1" s="113"/>
      <c r="EX1" s="113"/>
      <c r="EY1" s="113"/>
      <c r="EZ1" s="113"/>
      <c r="FA1" s="113"/>
      <c r="FB1" s="113"/>
      <c r="FC1" s="113"/>
      <c r="FD1" s="113"/>
      <c r="FE1" s="113"/>
      <c r="FF1" s="113"/>
      <c r="FG1" s="113"/>
      <c r="FH1" s="113"/>
      <c r="FI1" s="113"/>
      <c r="FJ1" s="113"/>
      <c r="FK1" s="113"/>
      <c r="FL1" s="113"/>
      <c r="FM1" s="113"/>
      <c r="FN1" s="113"/>
      <c r="FO1" s="113"/>
      <c r="FP1" s="113"/>
      <c r="FQ1" s="113"/>
      <c r="FR1" s="113"/>
      <c r="FS1" s="113"/>
      <c r="FT1" s="113"/>
      <c r="FU1" s="113"/>
      <c r="FV1" s="113"/>
      <c r="FW1" s="113"/>
      <c r="FX1" s="113"/>
      <c r="FY1" s="113"/>
      <c r="FZ1" s="113"/>
      <c r="GA1" s="113"/>
      <c r="GB1" s="113"/>
      <c r="GC1" s="113"/>
      <c r="GD1" s="113"/>
      <c r="GE1" s="113"/>
      <c r="GF1" s="113"/>
      <c r="GG1" s="113"/>
      <c r="GH1" s="113"/>
      <c r="GI1" s="113"/>
      <c r="GJ1" s="113"/>
      <c r="GK1" s="113"/>
      <c r="GL1" s="113"/>
      <c r="GM1" s="113"/>
      <c r="GN1" s="113"/>
      <c r="GO1" s="113"/>
      <c r="GP1" s="113"/>
      <c r="GQ1" s="113"/>
      <c r="GR1" s="113"/>
      <c r="GS1" s="113"/>
      <c r="GT1" s="113"/>
      <c r="GU1" s="113"/>
      <c r="GV1" s="113"/>
      <c r="GW1" s="113"/>
      <c r="GX1" s="113"/>
      <c r="GY1" s="113"/>
      <c r="GZ1" s="113"/>
      <c r="HA1" s="113"/>
      <c r="HB1" s="113"/>
      <c r="HC1" s="113"/>
      <c r="HD1" s="113"/>
      <c r="HE1" s="113"/>
      <c r="HF1" s="113"/>
      <c r="HG1" s="113"/>
      <c r="HH1" s="113"/>
      <c r="HI1" s="113"/>
      <c r="HJ1" s="113"/>
      <c r="HK1" s="113"/>
      <c r="HL1" s="113"/>
      <c r="HM1" s="113"/>
      <c r="HN1" s="113"/>
      <c r="HO1" s="113"/>
      <c r="HP1" s="113"/>
      <c r="HQ1" s="113"/>
      <c r="HR1" s="113"/>
      <c r="HS1" s="113"/>
      <c r="HT1" s="113"/>
      <c r="HU1" s="113"/>
      <c r="HV1" s="113"/>
      <c r="HW1" s="113"/>
      <c r="HX1" s="113"/>
      <c r="HY1" s="113"/>
      <c r="HZ1" s="113"/>
      <c r="IA1" s="113"/>
      <c r="IB1" s="113"/>
      <c r="IC1" s="113"/>
      <c r="ID1" s="113"/>
      <c r="IE1" s="113"/>
      <c r="IF1" s="113"/>
      <c r="IG1" s="113"/>
      <c r="IH1" s="113"/>
      <c r="II1" s="113"/>
      <c r="IJ1" s="113"/>
      <c r="IK1" s="113"/>
      <c r="IL1" s="113"/>
      <c r="IM1" s="113"/>
      <c r="IN1" s="113"/>
      <c r="IO1" s="113"/>
      <c r="IP1" s="113"/>
      <c r="IQ1" s="113"/>
      <c r="IR1" s="113"/>
      <c r="IS1" s="113"/>
      <c r="IT1" s="113"/>
      <c r="IU1" s="113"/>
      <c r="IV1" s="113"/>
    </row>
    <row r="2" spans="1:256" s="106" customFormat="1">
      <c r="A2" s="110"/>
      <c r="B2" s="112"/>
      <c r="C2" s="112"/>
      <c r="D2" s="112"/>
      <c r="E2" s="107" t="s">
        <v>18</v>
      </c>
      <c r="F2" s="108"/>
      <c r="G2" s="226" t="s">
        <v>20</v>
      </c>
      <c r="H2" s="112"/>
      <c r="I2" s="113"/>
      <c r="J2" s="113"/>
      <c r="K2" s="113"/>
      <c r="L2" s="113"/>
      <c r="M2" s="113"/>
      <c r="N2" s="113"/>
      <c r="O2" s="113"/>
      <c r="P2" s="113"/>
      <c r="Q2" s="113"/>
      <c r="R2" s="113"/>
      <c r="S2" s="113"/>
      <c r="T2" s="113"/>
      <c r="U2" s="113"/>
      <c r="V2" s="113"/>
      <c r="W2" s="113"/>
      <c r="X2" s="113"/>
      <c r="Y2" s="113"/>
      <c r="Z2" s="113"/>
      <c r="AA2" s="113"/>
      <c r="AB2" s="113"/>
      <c r="AC2" s="113"/>
      <c r="AD2" s="113"/>
      <c r="AE2" s="113"/>
      <c r="AF2" s="113"/>
      <c r="AG2" s="113"/>
      <c r="AH2" s="113"/>
      <c r="AI2" s="113"/>
      <c r="AJ2" s="113"/>
      <c r="AK2" s="113"/>
      <c r="AL2" s="113"/>
      <c r="AM2" s="113"/>
      <c r="AN2" s="113"/>
      <c r="AO2" s="113"/>
      <c r="AP2" s="113"/>
      <c r="AQ2" s="113"/>
      <c r="AR2" s="113"/>
      <c r="AS2" s="113"/>
      <c r="AT2" s="113"/>
      <c r="AU2" s="113"/>
      <c r="AV2" s="113"/>
      <c r="AW2" s="113"/>
      <c r="AX2" s="113"/>
      <c r="AY2" s="113"/>
      <c r="AZ2" s="113"/>
      <c r="BA2" s="113"/>
      <c r="BB2" s="113"/>
      <c r="BC2" s="113"/>
      <c r="BD2" s="113"/>
      <c r="BE2" s="113"/>
      <c r="BF2" s="113"/>
      <c r="BG2" s="113"/>
      <c r="BH2" s="113"/>
      <c r="BI2" s="113"/>
      <c r="BJ2" s="113"/>
      <c r="BK2" s="113"/>
      <c r="BL2" s="113"/>
      <c r="BM2" s="113"/>
      <c r="BN2" s="113"/>
      <c r="BO2" s="113"/>
      <c r="BP2" s="113"/>
      <c r="BQ2" s="113"/>
      <c r="BR2" s="113"/>
      <c r="BS2" s="113"/>
      <c r="BT2" s="113"/>
      <c r="BU2" s="113"/>
      <c r="BV2" s="113"/>
      <c r="BW2" s="113"/>
      <c r="BX2" s="113"/>
      <c r="BY2" s="113"/>
      <c r="BZ2" s="113"/>
      <c r="CA2" s="113"/>
      <c r="CB2" s="113"/>
      <c r="CC2" s="113"/>
      <c r="CD2" s="113"/>
      <c r="CE2" s="113"/>
      <c r="CF2" s="113"/>
      <c r="CG2" s="113"/>
      <c r="CH2" s="113"/>
      <c r="CI2" s="113"/>
      <c r="CJ2" s="113"/>
      <c r="CK2" s="113"/>
      <c r="CL2" s="113"/>
      <c r="CM2" s="113"/>
      <c r="CN2" s="113"/>
      <c r="CO2" s="113"/>
      <c r="CP2" s="113"/>
      <c r="CQ2" s="113"/>
      <c r="CR2" s="113"/>
      <c r="CS2" s="113"/>
      <c r="CT2" s="113"/>
      <c r="CU2" s="113"/>
      <c r="CV2" s="113"/>
      <c r="CW2" s="113"/>
      <c r="CX2" s="113"/>
      <c r="CY2" s="113"/>
      <c r="CZ2" s="113"/>
      <c r="DA2" s="113"/>
      <c r="DB2" s="113"/>
      <c r="DC2" s="113"/>
      <c r="DD2" s="113"/>
      <c r="DE2" s="113"/>
      <c r="DF2" s="113"/>
      <c r="DG2" s="113"/>
      <c r="DH2" s="113"/>
      <c r="DI2" s="113"/>
      <c r="DJ2" s="113"/>
      <c r="DK2" s="113"/>
      <c r="DL2" s="113"/>
      <c r="DM2" s="113"/>
      <c r="DN2" s="113"/>
      <c r="DO2" s="113"/>
      <c r="DP2" s="113"/>
      <c r="DQ2" s="113"/>
      <c r="DR2" s="113"/>
      <c r="DS2" s="113"/>
      <c r="DT2" s="113"/>
      <c r="DU2" s="113"/>
      <c r="DV2" s="113"/>
      <c r="DW2" s="113"/>
      <c r="DX2" s="113"/>
      <c r="DY2" s="113"/>
      <c r="DZ2" s="113"/>
      <c r="EA2" s="113"/>
      <c r="EB2" s="113"/>
      <c r="EC2" s="113"/>
      <c r="ED2" s="113"/>
      <c r="EE2" s="113"/>
      <c r="EF2" s="113"/>
      <c r="EG2" s="113"/>
      <c r="EH2" s="113"/>
      <c r="EI2" s="113"/>
      <c r="EJ2" s="113"/>
      <c r="EK2" s="113"/>
      <c r="EL2" s="113"/>
      <c r="EM2" s="113"/>
      <c r="EN2" s="113"/>
      <c r="EO2" s="113"/>
      <c r="EP2" s="113"/>
      <c r="EQ2" s="113"/>
      <c r="ER2" s="113"/>
      <c r="ES2" s="113"/>
      <c r="ET2" s="113"/>
      <c r="EU2" s="113"/>
      <c r="EV2" s="113"/>
      <c r="EW2" s="113"/>
      <c r="EX2" s="113"/>
      <c r="EY2" s="113"/>
      <c r="EZ2" s="113"/>
      <c r="FA2" s="113"/>
      <c r="FB2" s="113"/>
      <c r="FC2" s="113"/>
      <c r="FD2" s="113"/>
      <c r="FE2" s="113"/>
      <c r="FF2" s="113"/>
      <c r="FG2" s="113"/>
      <c r="FH2" s="113"/>
      <c r="FI2" s="113"/>
      <c r="FJ2" s="113"/>
      <c r="FK2" s="113"/>
      <c r="FL2" s="113"/>
      <c r="FM2" s="113"/>
      <c r="FN2" s="113"/>
      <c r="FO2" s="113"/>
      <c r="FP2" s="113"/>
      <c r="FQ2" s="113"/>
      <c r="FR2" s="113"/>
      <c r="FS2" s="113"/>
      <c r="FT2" s="113"/>
      <c r="FU2" s="113"/>
      <c r="FV2" s="113"/>
      <c r="FW2" s="113"/>
      <c r="FX2" s="113"/>
      <c r="FY2" s="113"/>
      <c r="FZ2" s="113"/>
      <c r="GA2" s="113"/>
      <c r="GB2" s="113"/>
      <c r="GC2" s="113"/>
      <c r="GD2" s="113"/>
      <c r="GE2" s="113"/>
      <c r="GF2" s="113"/>
      <c r="GG2" s="113"/>
      <c r="GH2" s="113"/>
      <c r="GI2" s="113"/>
      <c r="GJ2" s="113"/>
      <c r="GK2" s="113"/>
      <c r="GL2" s="113"/>
      <c r="GM2" s="113"/>
      <c r="GN2" s="113"/>
      <c r="GO2" s="113"/>
      <c r="GP2" s="113"/>
      <c r="GQ2" s="113"/>
      <c r="GR2" s="113"/>
      <c r="GS2" s="113"/>
      <c r="GT2" s="113"/>
      <c r="GU2" s="113"/>
      <c r="GV2" s="113"/>
      <c r="GW2" s="113"/>
      <c r="GX2" s="113"/>
      <c r="GY2" s="113"/>
      <c r="GZ2" s="113"/>
      <c r="HA2" s="113"/>
      <c r="HB2" s="113"/>
      <c r="HC2" s="113"/>
      <c r="HD2" s="113"/>
      <c r="HE2" s="113"/>
      <c r="HF2" s="113"/>
      <c r="HG2" s="113"/>
      <c r="HH2" s="113"/>
      <c r="HI2" s="113"/>
      <c r="HJ2" s="113"/>
      <c r="HK2" s="113"/>
      <c r="HL2" s="113"/>
      <c r="HM2" s="113"/>
      <c r="HN2" s="113"/>
      <c r="HO2" s="113"/>
      <c r="HP2" s="113"/>
      <c r="HQ2" s="113"/>
      <c r="HR2" s="113"/>
      <c r="HS2" s="113"/>
      <c r="HT2" s="113"/>
      <c r="HU2" s="113"/>
      <c r="HV2" s="113"/>
      <c r="HW2" s="113"/>
      <c r="HX2" s="113"/>
      <c r="HY2" s="113"/>
      <c r="HZ2" s="113"/>
      <c r="IA2" s="113"/>
      <c r="IB2" s="113"/>
      <c r="IC2" s="113"/>
      <c r="ID2" s="113"/>
      <c r="IE2" s="113"/>
      <c r="IF2" s="113"/>
      <c r="IG2" s="113"/>
      <c r="IH2" s="113"/>
      <c r="II2" s="113"/>
      <c r="IJ2" s="113"/>
      <c r="IK2" s="113"/>
      <c r="IL2" s="113"/>
      <c r="IM2" s="113"/>
      <c r="IN2" s="113"/>
      <c r="IO2" s="113"/>
      <c r="IP2" s="113"/>
      <c r="IQ2" s="113"/>
      <c r="IR2" s="113"/>
      <c r="IS2" s="113"/>
      <c r="IT2" s="113"/>
      <c r="IU2" s="113"/>
      <c r="IV2" s="113"/>
    </row>
    <row r="3" spans="1:256" s="106" customFormat="1" ht="15">
      <c r="A3" s="110"/>
      <c r="B3" s="112"/>
      <c r="C3" s="112"/>
      <c r="D3" s="112"/>
      <c r="E3" s="227" t="s">
        <v>427</v>
      </c>
      <c r="F3" s="109"/>
      <c r="G3" s="228">
        <v>46050</v>
      </c>
      <c r="H3" s="112"/>
      <c r="I3" s="113"/>
      <c r="J3" s="113"/>
      <c r="K3" s="113"/>
      <c r="L3" s="113"/>
      <c r="M3" s="113"/>
      <c r="N3" s="113"/>
      <c r="O3" s="113"/>
      <c r="P3" s="113"/>
      <c r="Q3" s="113"/>
      <c r="R3" s="113"/>
      <c r="S3" s="113"/>
      <c r="T3" s="113"/>
      <c r="U3" s="113"/>
      <c r="V3" s="113"/>
      <c r="W3" s="113"/>
      <c r="X3" s="113"/>
      <c r="Y3" s="113"/>
      <c r="Z3" s="113"/>
      <c r="AA3" s="113"/>
      <c r="AB3" s="113"/>
      <c r="AC3" s="113"/>
      <c r="AD3" s="113"/>
      <c r="AE3" s="113"/>
      <c r="AF3" s="113"/>
      <c r="AG3" s="113"/>
      <c r="AH3" s="113"/>
      <c r="AI3" s="113"/>
      <c r="AJ3" s="113"/>
      <c r="AK3" s="113"/>
      <c r="AL3" s="113"/>
      <c r="AM3" s="113"/>
      <c r="AN3" s="113"/>
      <c r="AO3" s="113"/>
      <c r="AP3" s="113"/>
      <c r="AQ3" s="113"/>
      <c r="AR3" s="113"/>
      <c r="AS3" s="113"/>
      <c r="AT3" s="113"/>
      <c r="AU3" s="113"/>
      <c r="AV3" s="113"/>
      <c r="AW3" s="113"/>
      <c r="AX3" s="113"/>
      <c r="AY3" s="113"/>
      <c r="AZ3" s="113"/>
      <c r="BA3" s="113"/>
      <c r="BB3" s="113"/>
      <c r="BC3" s="113"/>
      <c r="BD3" s="113"/>
      <c r="BE3" s="113"/>
      <c r="BF3" s="113"/>
      <c r="BG3" s="113"/>
      <c r="BH3" s="113"/>
      <c r="BI3" s="113"/>
      <c r="BJ3" s="113"/>
      <c r="BK3" s="113"/>
      <c r="BL3" s="113"/>
      <c r="BM3" s="113"/>
      <c r="BN3" s="113"/>
      <c r="BO3" s="113"/>
      <c r="BP3" s="113"/>
      <c r="BQ3" s="113"/>
      <c r="BR3" s="113"/>
      <c r="BS3" s="113"/>
      <c r="BT3" s="113"/>
      <c r="BU3" s="113"/>
      <c r="BV3" s="113"/>
      <c r="BW3" s="113"/>
      <c r="BX3" s="113"/>
      <c r="BY3" s="113"/>
      <c r="BZ3" s="113"/>
      <c r="CA3" s="113"/>
      <c r="CB3" s="113"/>
      <c r="CC3" s="113"/>
      <c r="CD3" s="113"/>
      <c r="CE3" s="113"/>
      <c r="CF3" s="113"/>
      <c r="CG3" s="113"/>
      <c r="CH3" s="113"/>
      <c r="CI3" s="113"/>
      <c r="CJ3" s="113"/>
      <c r="CK3" s="113"/>
      <c r="CL3" s="113"/>
      <c r="CM3" s="113"/>
      <c r="CN3" s="113"/>
      <c r="CO3" s="113"/>
      <c r="CP3" s="113"/>
      <c r="CQ3" s="113"/>
      <c r="CR3" s="113"/>
      <c r="CS3" s="113"/>
      <c r="CT3" s="113"/>
      <c r="CU3" s="113"/>
      <c r="CV3" s="113"/>
      <c r="CW3" s="113"/>
      <c r="CX3" s="113"/>
      <c r="CY3" s="113"/>
      <c r="CZ3" s="113"/>
      <c r="DA3" s="113"/>
      <c r="DB3" s="113"/>
      <c r="DC3" s="113"/>
      <c r="DD3" s="113"/>
      <c r="DE3" s="113"/>
      <c r="DF3" s="113"/>
      <c r="DG3" s="113"/>
      <c r="DH3" s="113"/>
      <c r="DI3" s="113"/>
      <c r="DJ3" s="113"/>
      <c r="DK3" s="113"/>
      <c r="DL3" s="113"/>
      <c r="DM3" s="113"/>
      <c r="DN3" s="113"/>
      <c r="DO3" s="113"/>
      <c r="DP3" s="113"/>
      <c r="DQ3" s="113"/>
      <c r="DR3" s="113"/>
      <c r="DS3" s="113"/>
      <c r="DT3" s="113"/>
      <c r="DU3" s="113"/>
      <c r="DV3" s="113"/>
      <c r="DW3" s="113"/>
      <c r="DX3" s="113"/>
      <c r="DY3" s="113"/>
      <c r="DZ3" s="113"/>
      <c r="EA3" s="113"/>
      <c r="EB3" s="113"/>
      <c r="EC3" s="113"/>
      <c r="ED3" s="113"/>
      <c r="EE3" s="113"/>
      <c r="EF3" s="113"/>
      <c r="EG3" s="113"/>
      <c r="EH3" s="113"/>
      <c r="EI3" s="113"/>
      <c r="EJ3" s="113"/>
      <c r="EK3" s="113"/>
      <c r="EL3" s="113"/>
      <c r="EM3" s="113"/>
      <c r="EN3" s="113"/>
      <c r="EO3" s="113"/>
      <c r="EP3" s="113"/>
      <c r="EQ3" s="113"/>
      <c r="ER3" s="113"/>
      <c r="ES3" s="113"/>
      <c r="ET3" s="113"/>
      <c r="EU3" s="113"/>
      <c r="EV3" s="113"/>
      <c r="EW3" s="113"/>
      <c r="EX3" s="113"/>
      <c r="EY3" s="113"/>
      <c r="EZ3" s="113"/>
      <c r="FA3" s="113"/>
      <c r="FB3" s="113"/>
      <c r="FC3" s="113"/>
      <c r="FD3" s="113"/>
      <c r="FE3" s="113"/>
      <c r="FF3" s="113"/>
      <c r="FG3" s="113"/>
      <c r="FH3" s="113"/>
      <c r="FI3" s="113"/>
      <c r="FJ3" s="113"/>
      <c r="FK3" s="113"/>
      <c r="FL3" s="113"/>
      <c r="FM3" s="113"/>
      <c r="FN3" s="113"/>
      <c r="FO3" s="113"/>
      <c r="FP3" s="113"/>
      <c r="FQ3" s="113"/>
      <c r="FR3" s="113"/>
      <c r="FS3" s="113"/>
      <c r="FT3" s="113"/>
      <c r="FU3" s="113"/>
      <c r="FV3" s="113"/>
      <c r="FW3" s="113"/>
      <c r="FX3" s="113"/>
      <c r="FY3" s="113"/>
      <c r="FZ3" s="113"/>
      <c r="GA3" s="113"/>
      <c r="GB3" s="113"/>
      <c r="GC3" s="113"/>
      <c r="GD3" s="113"/>
      <c r="GE3" s="113"/>
      <c r="GF3" s="113"/>
      <c r="GG3" s="113"/>
      <c r="GH3" s="113"/>
      <c r="GI3" s="113"/>
      <c r="GJ3" s="113"/>
      <c r="GK3" s="113"/>
      <c r="GL3" s="113"/>
      <c r="GM3" s="113"/>
      <c r="GN3" s="113"/>
      <c r="GO3" s="113"/>
      <c r="GP3" s="113"/>
      <c r="GQ3" s="113"/>
      <c r="GR3" s="113"/>
      <c r="GS3" s="113"/>
      <c r="GT3" s="113"/>
      <c r="GU3" s="113"/>
      <c r="GV3" s="113"/>
      <c r="GW3" s="113"/>
      <c r="GX3" s="113"/>
      <c r="GY3" s="113"/>
      <c r="GZ3" s="113"/>
      <c r="HA3" s="113"/>
      <c r="HB3" s="113"/>
      <c r="HC3" s="113"/>
      <c r="HD3" s="113"/>
      <c r="HE3" s="113"/>
      <c r="HF3" s="113"/>
      <c r="HG3" s="113"/>
      <c r="HH3" s="113"/>
      <c r="HI3" s="113"/>
      <c r="HJ3" s="113"/>
      <c r="HK3" s="113"/>
      <c r="HL3" s="113"/>
      <c r="HM3" s="113"/>
      <c r="HN3" s="113"/>
      <c r="HO3" s="113"/>
      <c r="HP3" s="113"/>
      <c r="HQ3" s="113"/>
      <c r="HR3" s="113"/>
      <c r="HS3" s="113"/>
      <c r="HT3" s="113"/>
      <c r="HU3" s="113"/>
      <c r="HV3" s="113"/>
      <c r="HW3" s="113"/>
      <c r="HX3" s="113"/>
      <c r="HY3" s="113"/>
      <c r="HZ3" s="113"/>
      <c r="IA3" s="113"/>
      <c r="IB3" s="113"/>
      <c r="IC3" s="113"/>
      <c r="ID3" s="113"/>
      <c r="IE3" s="113"/>
      <c r="IF3" s="113"/>
      <c r="IG3" s="113"/>
      <c r="IH3" s="113"/>
      <c r="II3" s="113"/>
      <c r="IJ3" s="113"/>
      <c r="IK3" s="113"/>
      <c r="IL3" s="113"/>
      <c r="IM3" s="113"/>
      <c r="IN3" s="113"/>
      <c r="IO3" s="113"/>
      <c r="IP3" s="113"/>
      <c r="IQ3" s="113"/>
      <c r="IR3" s="113"/>
      <c r="IS3" s="113"/>
      <c r="IT3" s="113"/>
      <c r="IU3" s="113"/>
      <c r="IV3" s="113"/>
    </row>
    <row r="4" spans="1:256" s="106" customFormat="1" ht="28.5" customHeight="1">
      <c r="A4" s="110"/>
      <c r="B4" s="112"/>
      <c r="C4" s="112"/>
      <c r="D4" s="112"/>
      <c r="E4" s="112"/>
      <c r="F4" s="112"/>
      <c r="G4" s="112"/>
      <c r="H4" s="112"/>
      <c r="I4" s="113"/>
      <c r="J4" s="113"/>
      <c r="K4" s="113"/>
      <c r="L4" s="113"/>
      <c r="M4" s="113"/>
      <c r="N4" s="113"/>
      <c r="O4" s="113"/>
      <c r="P4" s="113"/>
      <c r="Q4" s="113"/>
      <c r="R4" s="113"/>
      <c r="S4" s="113"/>
      <c r="T4" s="113"/>
      <c r="U4" s="113"/>
      <c r="V4" s="113"/>
      <c r="W4" s="113"/>
      <c r="X4" s="113"/>
      <c r="Y4" s="113"/>
      <c r="Z4" s="113"/>
      <c r="AA4" s="113"/>
      <c r="AB4" s="113"/>
      <c r="AC4" s="113"/>
      <c r="AD4" s="113"/>
      <c r="AE4" s="113"/>
      <c r="AF4" s="113"/>
      <c r="AG4" s="113"/>
      <c r="AH4" s="113"/>
      <c r="AI4" s="113"/>
      <c r="AJ4" s="113"/>
      <c r="AK4" s="113"/>
      <c r="AL4" s="113"/>
      <c r="AM4" s="113"/>
      <c r="AN4" s="113"/>
      <c r="AO4" s="113"/>
      <c r="AP4" s="113"/>
      <c r="AQ4" s="113"/>
      <c r="AR4" s="113"/>
      <c r="AS4" s="113"/>
      <c r="AT4" s="113"/>
      <c r="AU4" s="113"/>
      <c r="AV4" s="113"/>
      <c r="AW4" s="113"/>
      <c r="AX4" s="113"/>
      <c r="AY4" s="113"/>
      <c r="AZ4" s="113"/>
      <c r="BA4" s="113"/>
      <c r="BB4" s="113"/>
      <c r="BC4" s="113"/>
      <c r="BD4" s="113"/>
      <c r="BE4" s="113"/>
      <c r="BF4" s="113"/>
      <c r="BG4" s="113"/>
      <c r="BH4" s="113"/>
      <c r="BI4" s="113"/>
      <c r="BJ4" s="113"/>
      <c r="BK4" s="113"/>
      <c r="BL4" s="113"/>
      <c r="BM4" s="113"/>
      <c r="BN4" s="113"/>
      <c r="BO4" s="113"/>
      <c r="BP4" s="113"/>
      <c r="BQ4" s="113"/>
      <c r="BR4" s="113"/>
      <c r="BS4" s="113"/>
      <c r="BT4" s="113"/>
      <c r="BU4" s="113"/>
      <c r="BV4" s="113"/>
      <c r="BW4" s="113"/>
      <c r="BX4" s="113"/>
      <c r="BY4" s="113"/>
      <c r="BZ4" s="113"/>
      <c r="CA4" s="113"/>
      <c r="CB4" s="113"/>
      <c r="CC4" s="113"/>
      <c r="CD4" s="113"/>
      <c r="CE4" s="113"/>
      <c r="CF4" s="113"/>
      <c r="CG4" s="113"/>
      <c r="CH4" s="113"/>
      <c r="CI4" s="113"/>
      <c r="CJ4" s="113"/>
      <c r="CK4" s="113"/>
      <c r="CL4" s="113"/>
      <c r="CM4" s="113"/>
      <c r="CN4" s="113"/>
      <c r="CO4" s="113"/>
      <c r="CP4" s="113"/>
      <c r="CQ4" s="113"/>
      <c r="CR4" s="113"/>
      <c r="CS4" s="113"/>
      <c r="CT4" s="113"/>
      <c r="CU4" s="113"/>
      <c r="CV4" s="113"/>
      <c r="CW4" s="113"/>
      <c r="CX4" s="113"/>
      <c r="CY4" s="113"/>
      <c r="CZ4" s="113"/>
      <c r="DA4" s="113"/>
      <c r="DB4" s="113"/>
      <c r="DC4" s="113"/>
      <c r="DD4" s="113"/>
      <c r="DE4" s="113"/>
      <c r="DF4" s="113"/>
      <c r="DG4" s="113"/>
      <c r="DH4" s="113"/>
      <c r="DI4" s="113"/>
      <c r="DJ4" s="113"/>
      <c r="DK4" s="113"/>
      <c r="DL4" s="113"/>
      <c r="DM4" s="113"/>
      <c r="DN4" s="113"/>
      <c r="DO4" s="113"/>
      <c r="DP4" s="113"/>
      <c r="DQ4" s="113"/>
      <c r="DR4" s="113"/>
      <c r="DS4" s="113"/>
      <c r="DT4" s="113"/>
      <c r="DU4" s="113"/>
      <c r="DV4" s="113"/>
      <c r="DW4" s="113"/>
      <c r="DX4" s="113"/>
      <c r="DY4" s="113"/>
      <c r="DZ4" s="113"/>
      <c r="EA4" s="113"/>
      <c r="EB4" s="113"/>
      <c r="EC4" s="113"/>
      <c r="ED4" s="113"/>
      <c r="EE4" s="113"/>
      <c r="EF4" s="113"/>
      <c r="EG4" s="113"/>
      <c r="EH4" s="113"/>
      <c r="EI4" s="113"/>
      <c r="EJ4" s="113"/>
      <c r="EK4" s="113"/>
      <c r="EL4" s="113"/>
      <c r="EM4" s="113"/>
      <c r="EN4" s="113"/>
      <c r="EO4" s="113"/>
      <c r="EP4" s="113"/>
      <c r="EQ4" s="113"/>
      <c r="ER4" s="113"/>
      <c r="ES4" s="113"/>
      <c r="ET4" s="113"/>
      <c r="EU4" s="113"/>
      <c r="EV4" s="113"/>
      <c r="EW4" s="113"/>
      <c r="EX4" s="113"/>
      <c r="EY4" s="113"/>
      <c r="EZ4" s="113"/>
      <c r="FA4" s="113"/>
      <c r="FB4" s="113"/>
      <c r="FC4" s="113"/>
      <c r="FD4" s="113"/>
      <c r="FE4" s="113"/>
      <c r="FF4" s="113"/>
      <c r="FG4" s="113"/>
      <c r="FH4" s="113"/>
      <c r="FI4" s="113"/>
      <c r="FJ4" s="113"/>
      <c r="FK4" s="113"/>
      <c r="FL4" s="113"/>
      <c r="FM4" s="113"/>
      <c r="FN4" s="113"/>
      <c r="FO4" s="113"/>
      <c r="FP4" s="113"/>
      <c r="FQ4" s="113"/>
      <c r="FR4" s="113"/>
      <c r="FS4" s="113"/>
      <c r="FT4" s="113"/>
      <c r="FU4" s="113"/>
      <c r="FV4" s="113"/>
      <c r="FW4" s="113"/>
      <c r="FX4" s="113"/>
      <c r="FY4" s="113"/>
      <c r="FZ4" s="113"/>
      <c r="GA4" s="113"/>
      <c r="GB4" s="113"/>
      <c r="GC4" s="113"/>
      <c r="GD4" s="113"/>
      <c r="GE4" s="113"/>
      <c r="GF4" s="113"/>
      <c r="GG4" s="113"/>
      <c r="GH4" s="113"/>
      <c r="GI4" s="113"/>
      <c r="GJ4" s="113"/>
      <c r="GK4" s="113"/>
      <c r="GL4" s="113"/>
      <c r="GM4" s="113"/>
      <c r="GN4" s="113"/>
      <c r="GO4" s="113"/>
      <c r="GP4" s="113"/>
      <c r="GQ4" s="113"/>
      <c r="GR4" s="113"/>
      <c r="GS4" s="113"/>
      <c r="GT4" s="113"/>
      <c r="GU4" s="113"/>
      <c r="GV4" s="113"/>
      <c r="GW4" s="113"/>
      <c r="GX4" s="113"/>
      <c r="GY4" s="113"/>
      <c r="GZ4" s="113"/>
      <c r="HA4" s="113"/>
      <c r="HB4" s="113"/>
      <c r="HC4" s="113"/>
      <c r="HD4" s="113"/>
      <c r="HE4" s="113"/>
      <c r="HF4" s="113"/>
      <c r="HG4" s="113"/>
      <c r="HH4" s="113"/>
      <c r="HI4" s="113"/>
      <c r="HJ4" s="113"/>
      <c r="HK4" s="113"/>
      <c r="HL4" s="113"/>
      <c r="HM4" s="113"/>
      <c r="HN4" s="113"/>
      <c r="HO4" s="113"/>
      <c r="HP4" s="113"/>
      <c r="HQ4" s="113"/>
      <c r="HR4" s="113"/>
      <c r="HS4" s="113"/>
      <c r="HT4" s="113"/>
      <c r="HU4" s="113"/>
      <c r="HV4" s="113"/>
      <c r="HW4" s="113"/>
      <c r="HX4" s="113"/>
      <c r="HY4" s="113"/>
      <c r="HZ4" s="113"/>
      <c r="IA4" s="113"/>
      <c r="IB4" s="113"/>
      <c r="IC4" s="113"/>
      <c r="ID4" s="113"/>
      <c r="IE4" s="113"/>
      <c r="IF4" s="113"/>
      <c r="IG4" s="113"/>
      <c r="IH4" s="113"/>
      <c r="II4" s="113"/>
      <c r="IJ4" s="113"/>
      <c r="IK4" s="113"/>
      <c r="IL4" s="113"/>
      <c r="IM4" s="113"/>
      <c r="IN4" s="113"/>
      <c r="IO4" s="113"/>
      <c r="IP4" s="113"/>
      <c r="IQ4" s="113"/>
      <c r="IR4" s="113"/>
      <c r="IS4" s="113"/>
      <c r="IT4" s="113"/>
      <c r="IU4" s="113"/>
      <c r="IV4" s="113"/>
    </row>
    <row r="5" spans="1:256" s="106" customFormat="1">
      <c r="A5" s="111" t="s">
        <v>36</v>
      </c>
      <c r="B5" s="112"/>
      <c r="C5" s="112"/>
      <c r="D5" s="112"/>
      <c r="E5" s="112"/>
      <c r="F5" s="112"/>
      <c r="G5" s="112"/>
      <c r="H5" s="112"/>
      <c r="I5" s="113"/>
      <c r="J5" s="113"/>
      <c r="K5" s="113"/>
      <c r="L5" s="113"/>
      <c r="M5" s="113"/>
      <c r="N5" s="113"/>
      <c r="O5" s="113"/>
      <c r="P5" s="113"/>
      <c r="Q5" s="113"/>
      <c r="R5" s="113"/>
      <c r="S5" s="113"/>
      <c r="T5" s="113"/>
      <c r="U5" s="113"/>
      <c r="V5" s="113"/>
      <c r="W5" s="113"/>
      <c r="X5" s="113"/>
      <c r="Y5" s="113"/>
      <c r="Z5" s="113"/>
      <c r="AA5" s="113"/>
      <c r="AB5" s="113"/>
      <c r="AC5" s="113"/>
      <c r="AD5" s="113"/>
      <c r="AE5" s="113"/>
      <c r="AF5" s="113"/>
      <c r="AG5" s="113"/>
      <c r="AH5" s="113"/>
      <c r="AI5" s="113"/>
      <c r="AJ5" s="113"/>
      <c r="AK5" s="113"/>
      <c r="AL5" s="113"/>
      <c r="AM5" s="113"/>
      <c r="AN5" s="113"/>
      <c r="AO5" s="113"/>
      <c r="AP5" s="113"/>
      <c r="AQ5" s="113"/>
      <c r="AR5" s="113"/>
      <c r="AS5" s="113"/>
      <c r="AT5" s="113"/>
      <c r="AU5" s="113"/>
      <c r="AV5" s="113"/>
      <c r="AW5" s="113"/>
      <c r="AX5" s="113"/>
      <c r="AY5" s="113"/>
      <c r="AZ5" s="113"/>
      <c r="BA5" s="113"/>
      <c r="BB5" s="113"/>
      <c r="BC5" s="113"/>
      <c r="BD5" s="113"/>
      <c r="BE5" s="113"/>
      <c r="BF5" s="113"/>
      <c r="BG5" s="113"/>
      <c r="BH5" s="113"/>
      <c r="BI5" s="113"/>
      <c r="BJ5" s="113"/>
      <c r="BK5" s="113"/>
      <c r="BL5" s="113"/>
      <c r="BM5" s="113"/>
      <c r="BN5" s="113"/>
      <c r="BO5" s="113"/>
      <c r="BP5" s="113"/>
      <c r="BQ5" s="113"/>
      <c r="BR5" s="113"/>
      <c r="BS5" s="113"/>
      <c r="BT5" s="113"/>
      <c r="BU5" s="113"/>
      <c r="BV5" s="113"/>
      <c r="BW5" s="113"/>
      <c r="BX5" s="113"/>
      <c r="BY5" s="113"/>
      <c r="BZ5" s="113"/>
      <c r="CA5" s="113"/>
      <c r="CB5" s="113"/>
      <c r="CC5" s="113"/>
      <c r="CD5" s="113"/>
      <c r="CE5" s="113"/>
      <c r="CF5" s="113"/>
      <c r="CG5" s="113"/>
      <c r="CH5" s="113"/>
      <c r="CI5" s="113"/>
      <c r="CJ5" s="113"/>
      <c r="CK5" s="113"/>
      <c r="CL5" s="113"/>
      <c r="CM5" s="113"/>
      <c r="CN5" s="113"/>
      <c r="CO5" s="113"/>
      <c r="CP5" s="113"/>
      <c r="CQ5" s="113"/>
      <c r="CR5" s="113"/>
      <c r="CS5" s="113"/>
      <c r="CT5" s="113"/>
      <c r="CU5" s="113"/>
      <c r="CV5" s="113"/>
      <c r="CW5" s="113"/>
      <c r="CX5" s="113"/>
      <c r="CY5" s="113"/>
      <c r="CZ5" s="113"/>
      <c r="DA5" s="113"/>
      <c r="DB5" s="113"/>
      <c r="DC5" s="113"/>
      <c r="DD5" s="113"/>
      <c r="DE5" s="113"/>
      <c r="DF5" s="113"/>
      <c r="DG5" s="113"/>
      <c r="DH5" s="113"/>
      <c r="DI5" s="113"/>
      <c r="DJ5" s="113"/>
      <c r="DK5" s="113"/>
      <c r="DL5" s="113"/>
      <c r="DM5" s="113"/>
      <c r="DN5" s="113"/>
      <c r="DO5" s="113"/>
      <c r="DP5" s="113"/>
      <c r="DQ5" s="113"/>
      <c r="DR5" s="113"/>
      <c r="DS5" s="113"/>
      <c r="DT5" s="113"/>
      <c r="DU5" s="113"/>
      <c r="DV5" s="113"/>
      <c r="DW5" s="113"/>
      <c r="DX5" s="113"/>
      <c r="DY5" s="113"/>
      <c r="DZ5" s="113"/>
      <c r="EA5" s="113"/>
      <c r="EB5" s="113"/>
      <c r="EC5" s="113"/>
      <c r="ED5" s="113"/>
      <c r="EE5" s="113"/>
      <c r="EF5" s="113"/>
      <c r="EG5" s="113"/>
      <c r="EH5" s="113"/>
      <c r="EI5" s="113"/>
      <c r="EJ5" s="113"/>
      <c r="EK5" s="113"/>
      <c r="EL5" s="113"/>
      <c r="EM5" s="113"/>
      <c r="EN5" s="113"/>
      <c r="EO5" s="113"/>
      <c r="EP5" s="113"/>
      <c r="EQ5" s="113"/>
      <c r="ER5" s="113"/>
      <c r="ES5" s="113"/>
      <c r="ET5" s="113"/>
      <c r="EU5" s="113"/>
      <c r="EV5" s="113"/>
      <c r="EW5" s="113"/>
      <c r="EX5" s="113"/>
      <c r="EY5" s="113"/>
      <c r="EZ5" s="113"/>
      <c r="FA5" s="113"/>
      <c r="FB5" s="113"/>
      <c r="FC5" s="113"/>
      <c r="FD5" s="113"/>
      <c r="FE5" s="113"/>
      <c r="FF5" s="113"/>
      <c r="FG5" s="113"/>
      <c r="FH5" s="113"/>
      <c r="FI5" s="113"/>
      <c r="FJ5" s="113"/>
      <c r="FK5" s="113"/>
      <c r="FL5" s="113"/>
      <c r="FM5" s="113"/>
      <c r="FN5" s="113"/>
      <c r="FO5" s="113"/>
      <c r="FP5" s="113"/>
      <c r="FQ5" s="113"/>
      <c r="FR5" s="113"/>
      <c r="FS5" s="113"/>
      <c r="FT5" s="113"/>
      <c r="FU5" s="113"/>
      <c r="FV5" s="113"/>
      <c r="FW5" s="113"/>
      <c r="FX5" s="113"/>
      <c r="FY5" s="113"/>
      <c r="FZ5" s="113"/>
      <c r="GA5" s="113"/>
      <c r="GB5" s="113"/>
      <c r="GC5" s="113"/>
      <c r="GD5" s="113"/>
      <c r="GE5" s="113"/>
      <c r="GF5" s="113"/>
      <c r="GG5" s="113"/>
      <c r="GH5" s="113"/>
      <c r="GI5" s="113"/>
      <c r="GJ5" s="113"/>
      <c r="GK5" s="113"/>
      <c r="GL5" s="113"/>
      <c r="GM5" s="113"/>
      <c r="GN5" s="113"/>
      <c r="GO5" s="113"/>
      <c r="GP5" s="113"/>
      <c r="GQ5" s="113"/>
      <c r="GR5" s="113"/>
      <c r="GS5" s="113"/>
      <c r="GT5" s="113"/>
      <c r="GU5" s="113"/>
      <c r="GV5" s="113"/>
      <c r="GW5" s="113"/>
      <c r="GX5" s="113"/>
      <c r="GY5" s="113"/>
      <c r="GZ5" s="113"/>
      <c r="HA5" s="113"/>
      <c r="HB5" s="113"/>
      <c r="HC5" s="113"/>
      <c r="HD5" s="113"/>
      <c r="HE5" s="113"/>
      <c r="HF5" s="113"/>
      <c r="HG5" s="113"/>
      <c r="HH5" s="113"/>
      <c r="HI5" s="113"/>
      <c r="HJ5" s="113"/>
      <c r="HK5" s="113"/>
      <c r="HL5" s="113"/>
      <c r="HM5" s="113"/>
      <c r="HN5" s="113"/>
      <c r="HO5" s="113"/>
      <c r="HP5" s="113"/>
      <c r="HQ5" s="113"/>
      <c r="HR5" s="113"/>
      <c r="HS5" s="113"/>
      <c r="HT5" s="113"/>
      <c r="HU5" s="113"/>
      <c r="HV5" s="113"/>
      <c r="HW5" s="113"/>
      <c r="HX5" s="113"/>
      <c r="HY5" s="113"/>
      <c r="HZ5" s="113"/>
      <c r="IA5" s="113"/>
      <c r="IB5" s="113"/>
      <c r="IC5" s="113"/>
      <c r="ID5" s="113"/>
      <c r="IE5" s="113"/>
      <c r="IF5" s="113"/>
      <c r="IG5" s="113"/>
      <c r="IH5" s="113"/>
      <c r="II5" s="113"/>
      <c r="IJ5" s="113"/>
      <c r="IK5" s="113"/>
      <c r="IL5" s="113"/>
      <c r="IM5" s="113"/>
      <c r="IN5" s="113"/>
      <c r="IO5" s="113"/>
      <c r="IP5" s="113"/>
      <c r="IQ5" s="113"/>
      <c r="IR5" s="113"/>
      <c r="IS5" s="113"/>
      <c r="IT5" s="113"/>
      <c r="IU5" s="113"/>
      <c r="IV5" s="113"/>
    </row>
    <row r="6" spans="1:256" s="106" customFormat="1">
      <c r="A6" s="111"/>
      <c r="B6" s="58" t="s">
        <v>294</v>
      </c>
      <c r="C6" s="112"/>
      <c r="D6" s="112"/>
      <c r="E6" s="112"/>
      <c r="F6" s="112"/>
      <c r="G6" s="112"/>
      <c r="H6" s="112"/>
      <c r="I6" s="113"/>
      <c r="J6" s="113"/>
      <c r="K6" s="113"/>
      <c r="L6" s="113"/>
      <c r="M6" s="113"/>
      <c r="N6" s="113"/>
      <c r="O6" s="113"/>
      <c r="P6" s="113"/>
      <c r="Q6" s="113"/>
      <c r="R6" s="113"/>
      <c r="S6" s="113"/>
      <c r="T6" s="113"/>
      <c r="U6" s="113"/>
      <c r="V6" s="113"/>
      <c r="W6" s="113"/>
      <c r="X6" s="113"/>
      <c r="Y6" s="113"/>
      <c r="Z6" s="113"/>
      <c r="AA6" s="113"/>
      <c r="AB6" s="113"/>
      <c r="AC6" s="113"/>
      <c r="AD6" s="113"/>
      <c r="AE6" s="113"/>
      <c r="AF6" s="113"/>
      <c r="AG6" s="113"/>
      <c r="AH6" s="113"/>
      <c r="AI6" s="113"/>
      <c r="AJ6" s="113"/>
      <c r="AK6" s="113"/>
      <c r="AL6" s="113"/>
      <c r="AM6" s="113"/>
      <c r="AN6" s="113"/>
      <c r="AO6" s="113"/>
      <c r="AP6" s="113"/>
      <c r="AQ6" s="113"/>
      <c r="AR6" s="113"/>
      <c r="AS6" s="113"/>
      <c r="AT6" s="113"/>
      <c r="AU6" s="113"/>
      <c r="AV6" s="113"/>
      <c r="AW6" s="113"/>
      <c r="AX6" s="113"/>
      <c r="AY6" s="113"/>
      <c r="AZ6" s="113"/>
      <c r="BA6" s="113"/>
      <c r="BB6" s="113"/>
      <c r="BC6" s="113"/>
      <c r="BD6" s="113"/>
      <c r="BE6" s="113"/>
      <c r="BF6" s="113"/>
      <c r="BG6" s="113"/>
      <c r="BH6" s="113"/>
      <c r="BI6" s="113"/>
      <c r="BJ6" s="113"/>
      <c r="BK6" s="113"/>
      <c r="BL6" s="113"/>
      <c r="BM6" s="113"/>
      <c r="BN6" s="113"/>
      <c r="BO6" s="113"/>
      <c r="BP6" s="113"/>
      <c r="BQ6" s="113"/>
      <c r="BR6" s="113"/>
      <c r="BS6" s="113"/>
      <c r="BT6" s="113"/>
      <c r="BU6" s="113"/>
      <c r="BV6" s="113"/>
      <c r="BW6" s="113"/>
      <c r="BX6" s="113"/>
      <c r="BY6" s="113"/>
      <c r="BZ6" s="113"/>
      <c r="CA6" s="113"/>
      <c r="CB6" s="113"/>
      <c r="CC6" s="113"/>
      <c r="CD6" s="113"/>
      <c r="CE6" s="113"/>
      <c r="CF6" s="113"/>
      <c r="CG6" s="113"/>
      <c r="CH6" s="113"/>
      <c r="CI6" s="113"/>
      <c r="CJ6" s="113"/>
      <c r="CK6" s="113"/>
      <c r="CL6" s="113"/>
      <c r="CM6" s="113"/>
      <c r="CN6" s="113"/>
      <c r="CO6" s="113"/>
      <c r="CP6" s="113"/>
      <c r="CQ6" s="113"/>
      <c r="CR6" s="113"/>
      <c r="CS6" s="113"/>
      <c r="CT6" s="113"/>
      <c r="CU6" s="113"/>
      <c r="CV6" s="113"/>
      <c r="CW6" s="113"/>
      <c r="CX6" s="113"/>
      <c r="CY6" s="113"/>
      <c r="CZ6" s="113"/>
      <c r="DA6" s="113"/>
      <c r="DB6" s="113"/>
      <c r="DC6" s="113"/>
      <c r="DD6" s="113"/>
      <c r="DE6" s="113"/>
      <c r="DF6" s="113"/>
      <c r="DG6" s="113"/>
      <c r="DH6" s="113"/>
      <c r="DI6" s="113"/>
      <c r="DJ6" s="113"/>
      <c r="DK6" s="113"/>
      <c r="DL6" s="113"/>
      <c r="DM6" s="113"/>
      <c r="DN6" s="113"/>
      <c r="DO6" s="113"/>
      <c r="DP6" s="113"/>
      <c r="DQ6" s="113"/>
      <c r="DR6" s="113"/>
      <c r="DS6" s="113"/>
      <c r="DT6" s="113"/>
      <c r="DU6" s="113"/>
      <c r="DV6" s="113"/>
      <c r="DW6" s="113"/>
      <c r="DX6" s="113"/>
      <c r="DY6" s="113"/>
      <c r="DZ6" s="113"/>
      <c r="EA6" s="113"/>
      <c r="EB6" s="113"/>
      <c r="EC6" s="113"/>
      <c r="ED6" s="113"/>
      <c r="EE6" s="113"/>
      <c r="EF6" s="113"/>
      <c r="EG6" s="113"/>
      <c r="EH6" s="113"/>
      <c r="EI6" s="113"/>
      <c r="EJ6" s="113"/>
      <c r="EK6" s="113"/>
      <c r="EL6" s="113"/>
      <c r="EM6" s="113"/>
      <c r="EN6" s="113"/>
      <c r="EO6" s="113"/>
      <c r="EP6" s="113"/>
      <c r="EQ6" s="113"/>
      <c r="ER6" s="113"/>
      <c r="ES6" s="113"/>
      <c r="ET6" s="113"/>
      <c r="EU6" s="113"/>
      <c r="EV6" s="113"/>
      <c r="EW6" s="113"/>
      <c r="EX6" s="113"/>
      <c r="EY6" s="113"/>
      <c r="EZ6" s="113"/>
      <c r="FA6" s="113"/>
      <c r="FB6" s="113"/>
      <c r="FC6" s="113"/>
      <c r="FD6" s="113"/>
      <c r="FE6" s="113"/>
      <c r="FF6" s="113"/>
      <c r="FG6" s="113"/>
      <c r="FH6" s="113"/>
      <c r="FI6" s="113"/>
      <c r="FJ6" s="113"/>
      <c r="FK6" s="113"/>
      <c r="FL6" s="113"/>
      <c r="FM6" s="113"/>
      <c r="FN6" s="113"/>
      <c r="FO6" s="113"/>
      <c r="FP6" s="113"/>
      <c r="FQ6" s="113"/>
      <c r="FR6" s="113"/>
      <c r="FS6" s="113"/>
      <c r="FT6" s="113"/>
      <c r="FU6" s="113"/>
      <c r="FV6" s="113"/>
      <c r="FW6" s="113"/>
      <c r="FX6" s="113"/>
      <c r="FY6" s="113"/>
      <c r="FZ6" s="113"/>
      <c r="GA6" s="113"/>
      <c r="GB6" s="113"/>
      <c r="GC6" s="113"/>
      <c r="GD6" s="113"/>
      <c r="GE6" s="113"/>
      <c r="GF6" s="113"/>
      <c r="GG6" s="113"/>
      <c r="GH6" s="113"/>
      <c r="GI6" s="113"/>
      <c r="GJ6" s="113"/>
      <c r="GK6" s="113"/>
      <c r="GL6" s="113"/>
      <c r="GM6" s="113"/>
      <c r="GN6" s="113"/>
      <c r="GO6" s="113"/>
      <c r="GP6" s="113"/>
      <c r="GQ6" s="113"/>
      <c r="GR6" s="113"/>
      <c r="GS6" s="113"/>
      <c r="GT6" s="113"/>
      <c r="GU6" s="113"/>
      <c r="GV6" s="113"/>
      <c r="GW6" s="113"/>
      <c r="GX6" s="113"/>
      <c r="GY6" s="113"/>
      <c r="GZ6" s="113"/>
      <c r="HA6" s="113"/>
      <c r="HB6" s="113"/>
      <c r="HC6" s="113"/>
      <c r="HD6" s="113"/>
      <c r="HE6" s="113"/>
      <c r="HF6" s="113"/>
      <c r="HG6" s="113"/>
      <c r="HH6" s="113"/>
      <c r="HI6" s="113"/>
      <c r="HJ6" s="113"/>
      <c r="HK6" s="113"/>
      <c r="HL6" s="113"/>
      <c r="HM6" s="113"/>
      <c r="HN6" s="113"/>
      <c r="HO6" s="113"/>
      <c r="HP6" s="113"/>
      <c r="HQ6" s="113"/>
      <c r="HR6" s="113"/>
      <c r="HS6" s="113"/>
      <c r="HT6" s="113"/>
      <c r="HU6" s="113"/>
      <c r="HV6" s="113"/>
      <c r="HW6" s="113"/>
      <c r="HX6" s="113"/>
      <c r="HY6" s="113"/>
      <c r="HZ6" s="113"/>
      <c r="IA6" s="113"/>
      <c r="IB6" s="113"/>
      <c r="IC6" s="113"/>
      <c r="ID6" s="113"/>
      <c r="IE6" s="113"/>
      <c r="IF6" s="113"/>
      <c r="IG6" s="113"/>
      <c r="IH6" s="113"/>
      <c r="II6" s="113"/>
      <c r="IJ6" s="113"/>
      <c r="IK6" s="113"/>
      <c r="IL6" s="113"/>
      <c r="IM6" s="113"/>
      <c r="IN6" s="113"/>
      <c r="IO6" s="113"/>
      <c r="IP6" s="113"/>
      <c r="IQ6" s="113"/>
      <c r="IR6" s="113"/>
      <c r="IS6" s="113"/>
      <c r="IT6" s="113"/>
      <c r="IU6" s="113"/>
      <c r="IV6" s="113"/>
    </row>
    <row r="7" spans="1:256" ht="6" customHeight="1">
      <c r="A7" s="114"/>
      <c r="B7" s="115"/>
      <c r="C7" s="115"/>
      <c r="D7" s="115"/>
      <c r="E7" s="115"/>
      <c r="F7" s="115"/>
      <c r="G7" s="115"/>
      <c r="H7" s="115"/>
    </row>
    <row r="8" spans="1:256" ht="15" customHeight="1" thickBot="1">
      <c r="A8" s="116"/>
      <c r="B8" s="116"/>
      <c r="C8" s="115"/>
      <c r="D8" s="115"/>
      <c r="E8" s="115"/>
      <c r="F8" s="115"/>
      <c r="G8" s="115"/>
      <c r="H8" s="115"/>
    </row>
    <row r="9" spans="1:256" ht="15" customHeight="1" thickBot="1">
      <c r="A9" s="117" t="s">
        <v>39</v>
      </c>
      <c r="B9" s="118"/>
      <c r="C9" s="119">
        <f>(((1+C12+C17)*(1+C15)*(1+C13))/(1-C22))-1</f>
        <v>0.22474058685057496</v>
      </c>
      <c r="D9" s="120"/>
      <c r="E9" s="120"/>
      <c r="F9" s="115"/>
      <c r="G9" s="115"/>
      <c r="H9" s="115"/>
    </row>
    <row r="10" spans="1:256" ht="5.0999999999999996" customHeight="1">
      <c r="A10" s="117"/>
      <c r="B10" s="118"/>
      <c r="C10" s="116"/>
      <c r="D10" s="115"/>
      <c r="E10" s="115"/>
      <c r="F10" s="115"/>
      <c r="G10" s="115"/>
      <c r="H10" s="115"/>
    </row>
    <row r="11" spans="1:256" ht="15" customHeight="1">
      <c r="A11" s="121" t="s">
        <v>40</v>
      </c>
      <c r="B11" s="122"/>
      <c r="C11" s="123">
        <f>C12+C13</f>
        <v>9.1600000000000001E-2</v>
      </c>
      <c r="D11" s="115"/>
      <c r="E11" s="115"/>
      <c r="F11" s="115"/>
      <c r="G11" s="115"/>
      <c r="H11" s="115"/>
    </row>
    <row r="12" spans="1:256" ht="15" customHeight="1">
      <c r="A12" s="115" t="s">
        <v>41</v>
      </c>
      <c r="B12" s="115"/>
      <c r="C12" s="120">
        <v>0.03</v>
      </c>
      <c r="D12" s="115"/>
      <c r="E12" s="115"/>
      <c r="F12" s="115"/>
      <c r="G12" s="115"/>
      <c r="H12" s="115"/>
    </row>
    <row r="13" spans="1:256" ht="15" customHeight="1">
      <c r="A13" s="116" t="s">
        <v>64</v>
      </c>
      <c r="B13" s="116"/>
      <c r="C13" s="124">
        <v>6.1600000000000002E-2</v>
      </c>
      <c r="D13" s="115"/>
      <c r="E13" s="115"/>
      <c r="F13" s="115"/>
      <c r="G13" s="115"/>
      <c r="H13" s="115"/>
    </row>
    <row r="14" spans="1:256" ht="5.0999999999999996" customHeight="1">
      <c r="A14" s="118"/>
      <c r="B14" s="118"/>
      <c r="C14" s="125"/>
      <c r="D14" s="115"/>
      <c r="E14" s="115"/>
      <c r="F14" s="115"/>
      <c r="G14" s="115"/>
      <c r="H14" s="115"/>
    </row>
    <row r="15" spans="1:256" ht="15" customHeight="1">
      <c r="A15" s="117" t="s">
        <v>42</v>
      </c>
      <c r="B15" s="118"/>
      <c r="C15" s="126">
        <v>5.8999999999999999E-3</v>
      </c>
      <c r="D15" s="115"/>
      <c r="E15" s="115"/>
      <c r="F15" s="115"/>
      <c r="G15" s="115"/>
      <c r="H15" s="115"/>
    </row>
    <row r="16" spans="1:256" ht="5.0999999999999996" customHeight="1">
      <c r="A16" s="117"/>
      <c r="B16" s="118"/>
      <c r="C16" s="126"/>
      <c r="D16" s="115"/>
      <c r="E16" s="115"/>
      <c r="F16" s="115"/>
      <c r="G16" s="115"/>
      <c r="H16" s="115"/>
    </row>
    <row r="17" spans="1:8">
      <c r="A17" s="121" t="s">
        <v>43</v>
      </c>
      <c r="B17" s="122"/>
      <c r="C17" s="123">
        <f>C18+C19+C20</f>
        <v>1.77E-2</v>
      </c>
      <c r="D17" s="115"/>
      <c r="E17" s="115"/>
      <c r="F17" s="115"/>
      <c r="G17" s="115"/>
      <c r="H17" s="115"/>
    </row>
    <row r="18" spans="1:8">
      <c r="A18" s="115" t="s">
        <v>44</v>
      </c>
      <c r="B18" s="115"/>
      <c r="C18" s="120">
        <v>5.0000000000000001E-3</v>
      </c>
      <c r="D18" s="115"/>
      <c r="E18" s="115"/>
      <c r="F18" s="115"/>
      <c r="G18" s="115"/>
      <c r="H18" s="115"/>
    </row>
    <row r="19" spans="1:8">
      <c r="A19" s="115" t="s">
        <v>45</v>
      </c>
      <c r="B19" s="115"/>
      <c r="C19" s="120">
        <v>3.0000000000000001E-3</v>
      </c>
      <c r="D19" s="115"/>
      <c r="E19" s="115"/>
      <c r="F19" s="115"/>
      <c r="G19" s="115"/>
      <c r="H19" s="115"/>
    </row>
    <row r="20" spans="1:8">
      <c r="A20" s="116" t="s">
        <v>46</v>
      </c>
      <c r="B20" s="116"/>
      <c r="C20" s="124">
        <v>9.7000000000000003E-3</v>
      </c>
      <c r="D20" s="115"/>
      <c r="E20" s="115"/>
      <c r="F20" s="115"/>
      <c r="G20" s="115"/>
      <c r="H20" s="115"/>
    </row>
    <row r="21" spans="1:8">
      <c r="A21" s="118"/>
      <c r="B21" s="118"/>
      <c r="C21" s="125"/>
      <c r="D21" s="115"/>
      <c r="E21" s="115"/>
      <c r="F21" s="115"/>
      <c r="G21" s="115"/>
      <c r="H21" s="115"/>
    </row>
    <row r="22" spans="1:8">
      <c r="A22" s="121" t="s">
        <v>47</v>
      </c>
      <c r="B22" s="122"/>
      <c r="C22" s="123">
        <f>C23+C24+C25</f>
        <v>8.6499999999999994E-2</v>
      </c>
      <c r="D22" s="115"/>
      <c r="E22" s="115"/>
      <c r="F22" s="115"/>
      <c r="G22" s="115"/>
      <c r="H22" s="115"/>
    </row>
    <row r="23" spans="1:8">
      <c r="A23" s="115" t="s">
        <v>48</v>
      </c>
      <c r="B23" s="115"/>
      <c r="C23" s="120">
        <v>0.05</v>
      </c>
      <c r="D23" s="115"/>
      <c r="E23" s="115"/>
      <c r="F23" s="115"/>
      <c r="G23" s="115"/>
      <c r="H23" s="115"/>
    </row>
    <row r="24" spans="1:8">
      <c r="A24" s="115" t="s">
        <v>49</v>
      </c>
      <c r="B24" s="115"/>
      <c r="C24" s="120">
        <v>6.4999999999999997E-3</v>
      </c>
      <c r="D24" s="115"/>
      <c r="E24" s="115"/>
      <c r="F24" s="115"/>
      <c r="G24" s="115"/>
      <c r="H24" s="115"/>
    </row>
    <row r="25" spans="1:8">
      <c r="A25" s="116" t="s">
        <v>50</v>
      </c>
      <c r="B25" s="116"/>
      <c r="C25" s="124">
        <v>0.03</v>
      </c>
      <c r="D25" s="115"/>
      <c r="E25" s="115"/>
      <c r="F25" s="115"/>
      <c r="G25" s="115"/>
      <c r="H25" s="115"/>
    </row>
    <row r="26" spans="1:8" ht="13.5" thickBot="1">
      <c r="A26" s="116"/>
      <c r="B26" s="116"/>
      <c r="C26" s="115"/>
      <c r="D26" s="115"/>
      <c r="E26" s="115"/>
      <c r="F26" s="115"/>
      <c r="G26" s="115"/>
      <c r="H26" s="115"/>
    </row>
    <row r="27" spans="1:8" ht="13.5" thickBot="1">
      <c r="A27" s="117" t="s">
        <v>178</v>
      </c>
      <c r="B27" s="118"/>
      <c r="C27" s="119">
        <f>(((1+C30+C37)*(1+C35)*(1+C33))/(1-C42))-1</f>
        <v>0.12284914146341475</v>
      </c>
      <c r="D27" s="115"/>
      <c r="E27" s="115"/>
      <c r="F27" s="115"/>
      <c r="G27" s="115"/>
      <c r="H27" s="115"/>
    </row>
    <row r="28" spans="1:8">
      <c r="A28" s="117"/>
      <c r="B28" s="118"/>
      <c r="C28" s="116"/>
      <c r="D28" s="115"/>
      <c r="E28" s="115"/>
      <c r="F28" s="115"/>
      <c r="G28" s="115"/>
      <c r="H28" s="115"/>
    </row>
    <row r="29" spans="1:8">
      <c r="A29" s="121" t="s">
        <v>41</v>
      </c>
      <c r="B29" s="122"/>
      <c r="C29" s="123">
        <f>C30</f>
        <v>0</v>
      </c>
      <c r="D29" s="115"/>
      <c r="E29" s="115"/>
      <c r="F29" s="115"/>
      <c r="G29" s="115"/>
      <c r="H29" s="115"/>
    </row>
    <row r="30" spans="1:8">
      <c r="A30" s="116" t="s">
        <v>41</v>
      </c>
      <c r="B30" s="116"/>
      <c r="C30" s="124">
        <v>0</v>
      </c>
      <c r="D30" s="115"/>
      <c r="E30" s="115"/>
      <c r="F30" s="115"/>
      <c r="G30" s="115"/>
      <c r="H30" s="115"/>
    </row>
    <row r="31" spans="1:8">
      <c r="A31" s="118"/>
      <c r="B31" s="118"/>
      <c r="C31" s="125"/>
      <c r="D31" s="115"/>
      <c r="E31" s="115"/>
      <c r="F31" s="115"/>
      <c r="G31" s="115"/>
      <c r="H31" s="115"/>
    </row>
    <row r="32" spans="1:8">
      <c r="A32" s="121" t="s">
        <v>179</v>
      </c>
      <c r="B32" s="122"/>
      <c r="C32" s="123">
        <f>C33</f>
        <v>6.1600000000000002E-2</v>
      </c>
      <c r="D32" s="115"/>
      <c r="E32" s="115"/>
      <c r="F32" s="115"/>
      <c r="G32" s="115"/>
      <c r="H32" s="115"/>
    </row>
    <row r="33" spans="1:8" ht="15" customHeight="1">
      <c r="A33" s="116" t="s">
        <v>179</v>
      </c>
      <c r="B33" s="116"/>
      <c r="C33" s="124">
        <v>6.1600000000000002E-2</v>
      </c>
      <c r="D33" s="115"/>
      <c r="E33" s="115"/>
      <c r="F33" s="115"/>
      <c r="G33" s="115"/>
      <c r="H33" s="115"/>
    </row>
    <row r="34" spans="1:8" ht="15" customHeight="1">
      <c r="A34" s="118"/>
      <c r="B34" s="118"/>
      <c r="C34" s="125"/>
      <c r="D34" s="115"/>
      <c r="E34" s="115"/>
      <c r="F34" s="115"/>
      <c r="G34" s="115"/>
      <c r="H34" s="115"/>
    </row>
    <row r="35" spans="1:8" ht="15" customHeight="1">
      <c r="A35" s="117" t="s">
        <v>42</v>
      </c>
      <c r="B35" s="118"/>
      <c r="C35" s="126">
        <v>8.5000000000000006E-3</v>
      </c>
      <c r="D35" s="115"/>
      <c r="E35" s="115"/>
      <c r="F35" s="115"/>
      <c r="G35" s="115"/>
      <c r="H35" s="115"/>
    </row>
    <row r="36" spans="1:8" ht="15" customHeight="1">
      <c r="A36" s="117"/>
      <c r="B36" s="118"/>
      <c r="C36" s="126"/>
      <c r="D36" s="115"/>
      <c r="E36" s="115"/>
      <c r="F36" s="115"/>
      <c r="G36" s="115"/>
      <c r="H36" s="115"/>
    </row>
    <row r="37" spans="1:8" ht="15" customHeight="1">
      <c r="A37" s="121" t="s">
        <v>43</v>
      </c>
      <c r="B37" s="122"/>
      <c r="C37" s="123">
        <f>C38+C39+C40</f>
        <v>1.0499999999999999E-2</v>
      </c>
      <c r="D37" s="115"/>
      <c r="E37" s="115"/>
      <c r="F37" s="115"/>
      <c r="G37" s="115"/>
      <c r="H37" s="115"/>
    </row>
    <row r="38" spans="1:8" ht="15" customHeight="1">
      <c r="A38" s="115" t="s">
        <v>44</v>
      </c>
      <c r="B38" s="115"/>
      <c r="C38" s="120">
        <v>1.5E-3</v>
      </c>
      <c r="D38" s="115"/>
      <c r="E38" s="115"/>
      <c r="F38" s="115"/>
      <c r="G38" s="115"/>
      <c r="H38" s="115"/>
    </row>
    <row r="39" spans="1:8" ht="15" customHeight="1">
      <c r="A39" s="115" t="s">
        <v>45</v>
      </c>
      <c r="B39" s="115"/>
      <c r="C39" s="120">
        <v>1.5E-3</v>
      </c>
      <c r="D39" s="115"/>
      <c r="E39" s="115"/>
      <c r="F39" s="115"/>
      <c r="G39" s="115"/>
      <c r="H39" s="115"/>
    </row>
    <row r="40" spans="1:8" ht="15" customHeight="1">
      <c r="A40" s="116" t="s">
        <v>46</v>
      </c>
      <c r="B40" s="116"/>
      <c r="C40" s="124">
        <v>7.4999999999999997E-3</v>
      </c>
      <c r="D40" s="115"/>
      <c r="E40" s="115"/>
      <c r="F40" s="115"/>
      <c r="G40" s="115"/>
      <c r="H40" s="115"/>
    </row>
    <row r="41" spans="1:8" ht="8.25" customHeight="1">
      <c r="A41" s="118"/>
      <c r="B41" s="118"/>
      <c r="C41" s="125"/>
      <c r="D41" s="115"/>
      <c r="E41" s="115"/>
      <c r="F41" s="115"/>
      <c r="G41" s="115"/>
      <c r="H41" s="115"/>
    </row>
    <row r="42" spans="1:8">
      <c r="A42" s="121" t="s">
        <v>47</v>
      </c>
      <c r="B42" s="122"/>
      <c r="C42" s="123">
        <f>C43+C44+C45</f>
        <v>3.6499999999999998E-2</v>
      </c>
      <c r="D42" s="115"/>
      <c r="E42" s="115"/>
      <c r="F42" s="115"/>
      <c r="G42" s="115"/>
      <c r="H42" s="115"/>
    </row>
    <row r="43" spans="1:8">
      <c r="A43" s="115" t="s">
        <v>48</v>
      </c>
      <c r="B43" s="115"/>
      <c r="C43" s="120">
        <v>0</v>
      </c>
      <c r="D43" s="115"/>
      <c r="E43" s="115"/>
      <c r="F43" s="115"/>
      <c r="G43" s="115"/>
      <c r="H43" s="115"/>
    </row>
    <row r="44" spans="1:8">
      <c r="A44" s="115" t="s">
        <v>49</v>
      </c>
      <c r="B44" s="115"/>
      <c r="C44" s="120">
        <v>6.4999999999999997E-3</v>
      </c>
      <c r="D44" s="115"/>
      <c r="E44" s="115"/>
      <c r="F44" s="115"/>
      <c r="G44" s="115"/>
      <c r="H44" s="115"/>
    </row>
    <row r="45" spans="1:8">
      <c r="A45" s="116" t="s">
        <v>50</v>
      </c>
      <c r="B45" s="116"/>
      <c r="C45" s="124">
        <v>0.03</v>
      </c>
      <c r="D45" s="115"/>
      <c r="E45" s="115"/>
      <c r="F45" s="115"/>
      <c r="G45" s="115"/>
      <c r="H45" s="115"/>
    </row>
    <row r="46" spans="1:8">
      <c r="A46" s="122"/>
      <c r="B46" s="122"/>
      <c r="C46" s="122"/>
      <c r="D46" s="115"/>
      <c r="E46" s="115"/>
      <c r="F46" s="115"/>
      <c r="G46" s="115"/>
      <c r="H46" s="115"/>
    </row>
    <row r="47" spans="1:8">
      <c r="A47" s="115"/>
      <c r="B47" s="115"/>
      <c r="C47" s="115"/>
      <c r="D47" s="115"/>
      <c r="E47" s="115"/>
      <c r="F47" s="115"/>
      <c r="G47" s="115"/>
      <c r="H47" s="115"/>
    </row>
    <row r="48" spans="1:8">
      <c r="A48" s="115"/>
      <c r="B48" s="115"/>
      <c r="C48" s="115"/>
      <c r="D48" s="115"/>
      <c r="E48" s="115"/>
      <c r="F48" s="115"/>
      <c r="G48" s="115"/>
      <c r="H48" s="115"/>
    </row>
    <row r="49" spans="1:8">
      <c r="A49" s="114" t="s">
        <v>51</v>
      </c>
      <c r="B49" s="115"/>
      <c r="C49" s="115"/>
      <c r="D49" s="115"/>
      <c r="E49" s="115"/>
      <c r="F49" s="115"/>
      <c r="G49" s="115"/>
      <c r="H49" s="115"/>
    </row>
    <row r="50" spans="1:8">
      <c r="A50" s="115"/>
      <c r="B50" s="115"/>
      <c r="C50" s="115"/>
      <c r="D50" s="115"/>
      <c r="E50" s="115"/>
      <c r="F50" s="115"/>
      <c r="G50" s="115"/>
      <c r="H50" s="115"/>
    </row>
    <row r="51" spans="1:8">
      <c r="A51" s="410" t="s">
        <v>52</v>
      </c>
      <c r="B51" s="411" t="s">
        <v>53</v>
      </c>
      <c r="C51" s="411"/>
      <c r="D51" s="411"/>
      <c r="E51" s="411"/>
      <c r="F51" s="411"/>
      <c r="G51" s="408">
        <v>-1</v>
      </c>
      <c r="H51" s="115"/>
    </row>
    <row r="52" spans="1:8">
      <c r="A52" s="410"/>
      <c r="B52" s="409" t="s">
        <v>54</v>
      </c>
      <c r="C52" s="409"/>
      <c r="D52" s="409"/>
      <c r="E52" s="409"/>
      <c r="F52" s="409"/>
      <c r="G52" s="408"/>
      <c r="H52" s="115"/>
    </row>
    <row r="53" spans="1:8">
      <c r="A53" s="115"/>
      <c r="B53" s="115"/>
      <c r="C53" s="115"/>
      <c r="D53" s="115"/>
      <c r="E53" s="115"/>
      <c r="F53" s="115"/>
      <c r="G53" s="115"/>
      <c r="H53" s="115"/>
    </row>
    <row r="54" spans="1:8" ht="15">
      <c r="A54" s="127" t="s">
        <v>55</v>
      </c>
      <c r="B54" s="115"/>
      <c r="C54" s="115"/>
      <c r="D54" s="115"/>
      <c r="E54" s="115"/>
      <c r="F54" s="115"/>
      <c r="G54" s="115"/>
      <c r="H54" s="115"/>
    </row>
    <row r="55" spans="1:8" ht="15">
      <c r="A55" s="127" t="s">
        <v>56</v>
      </c>
      <c r="B55" s="115"/>
      <c r="C55" s="115"/>
      <c r="D55" s="115"/>
      <c r="E55" s="115"/>
      <c r="F55" s="115"/>
      <c r="G55" s="115"/>
      <c r="H55" s="115"/>
    </row>
    <row r="56" spans="1:8" ht="15">
      <c r="A56" s="127" t="s">
        <v>57</v>
      </c>
      <c r="B56" s="115"/>
      <c r="C56" s="115"/>
      <c r="D56" s="115"/>
      <c r="E56" s="115"/>
      <c r="F56" s="115"/>
      <c r="G56" s="115"/>
      <c r="H56" s="115"/>
    </row>
    <row r="57" spans="1:8" ht="15">
      <c r="A57" s="127" t="s">
        <v>58</v>
      </c>
      <c r="B57" s="115"/>
      <c r="C57" s="115"/>
      <c r="D57" s="115"/>
      <c r="E57" s="115"/>
      <c r="F57" s="115"/>
      <c r="G57" s="115"/>
      <c r="H57" s="115"/>
    </row>
    <row r="58" spans="1:8" ht="15">
      <c r="A58" s="127" t="s">
        <v>59</v>
      </c>
      <c r="B58" s="115"/>
      <c r="C58" s="115"/>
      <c r="D58" s="115"/>
      <c r="E58" s="115"/>
      <c r="F58" s="115"/>
      <c r="G58" s="115"/>
      <c r="H58" s="115"/>
    </row>
    <row r="59" spans="1:8" ht="15">
      <c r="A59" s="127" t="s">
        <v>60</v>
      </c>
      <c r="B59" s="115"/>
      <c r="C59" s="115"/>
      <c r="D59" s="115"/>
      <c r="E59" s="115"/>
      <c r="F59" s="115"/>
      <c r="G59" s="115"/>
      <c r="H59" s="115"/>
    </row>
    <row r="60" spans="1:8" ht="15">
      <c r="A60" s="127" t="s">
        <v>61</v>
      </c>
      <c r="B60" s="115"/>
      <c r="C60" s="115"/>
      <c r="D60" s="115"/>
      <c r="E60" s="115"/>
      <c r="F60" s="115"/>
      <c r="G60" s="115"/>
      <c r="H60" s="115"/>
    </row>
  </sheetData>
  <mergeCells count="4">
    <mergeCell ref="G51:G52"/>
    <mergeCell ref="B52:F52"/>
    <mergeCell ref="A51:A52"/>
    <mergeCell ref="B51:F51"/>
  </mergeCells>
  <phoneticPr fontId="10" type="noConversion"/>
  <pageMargins left="0.511811024" right="0.511811024" top="0.78740157499999996" bottom="0.78740157499999996" header="0.31496062000000002" footer="0.31496062000000002"/>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Planilhas</vt:lpstr>
      </vt:variant>
      <vt:variant>
        <vt:i4>4</vt:i4>
      </vt:variant>
      <vt:variant>
        <vt:lpstr>Intervalos nomeados</vt:lpstr>
      </vt:variant>
      <vt:variant>
        <vt:i4>15</vt:i4>
      </vt:variant>
    </vt:vector>
  </HeadingPairs>
  <TitlesOfParts>
    <vt:vector size="19" baseType="lpstr">
      <vt:lpstr>Orçamento</vt:lpstr>
      <vt:lpstr>CPU</vt:lpstr>
      <vt:lpstr>CFF</vt:lpstr>
      <vt:lpstr>BDI</vt:lpstr>
      <vt:lpstr>BDI!Area_de_impressao</vt:lpstr>
      <vt:lpstr>CFF!Area_de_impressao</vt:lpstr>
      <vt:lpstr>CPU!Area_de_impressao</vt:lpstr>
      <vt:lpstr>Orçamento!Area_de_impressao</vt:lpstr>
      <vt:lpstr>Orçamento!Print_Area_0</vt:lpstr>
      <vt:lpstr>Orçamento!Print_Area_0_0</vt:lpstr>
      <vt:lpstr>Orçamento!Print_Area_0_0_0</vt:lpstr>
      <vt:lpstr>Orçamento!Print_Area_0_0_0_0</vt:lpstr>
      <vt:lpstr>Orçamento!Print_Titles_0</vt:lpstr>
      <vt:lpstr>Orçamento!Print_Titles_0_0</vt:lpstr>
      <vt:lpstr>Orçamento!Print_Titles_0_0_0</vt:lpstr>
      <vt:lpstr>Orçamento!Print_Titles_0_0_0_0</vt:lpstr>
      <vt:lpstr>CFF!Titulos_de_impressao</vt:lpstr>
      <vt:lpstr>CPU!Titulos_de_impressao</vt:lpstr>
      <vt:lpstr>Orçamento!Titulos_de_impressao</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LAGA ENGENHARIA LTDA.</dc:creator>
  <cp:lastModifiedBy>COMPUTADOR</cp:lastModifiedBy>
  <cp:revision>0</cp:revision>
  <cp:lastPrinted>2026-01-22T12:52:17Z</cp:lastPrinted>
  <dcterms:created xsi:type="dcterms:W3CDTF">2012-07-02T15:55:33Z</dcterms:created>
  <dcterms:modified xsi:type="dcterms:W3CDTF">2026-03-10T12:08:28Z</dcterms:modified>
</cp:coreProperties>
</file>